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I\PROJEKTI_2022\143-22_C_Cesta in plocnik Zalna_OBCINA GROSUPLJE\4_PZI\0_21_NACRT CESTE\POPIS\"/>
    </mc:Choice>
  </mc:AlternateContent>
  <xr:revisionPtr revIDLastSave="0" documentId="13_ncr:1_{ED7977A5-DBDE-4311-908A-92EC05ADD57B}" xr6:coauthVersionLast="47" xr6:coauthVersionMax="47" xr10:uidLastSave="{00000000-0000-0000-0000-000000000000}"/>
  <bookViews>
    <workbookView xWindow="-108" yWindow="-108" windowWidth="30936" windowHeight="16896" tabRatio="808" activeTab="2" xr2:uid="{B778AF6F-76D0-4C8C-AB0C-D09039C7F173}"/>
  </bookViews>
  <sheets>
    <sheet name="Rekapitulacija_SKUPNA" sheetId="40" r:id="rId1"/>
    <sheet name="Rekapitulacija" sheetId="3" r:id="rId2"/>
    <sheet name="1_Vozisce" sheetId="44" r:id="rId3"/>
    <sheet name="2_Plocnik" sheetId="45" r:id="rId4"/>
    <sheet name="31_Nacrt CR" sheetId="42" r:id="rId5"/>
    <sheet name="32_Nacrt zascite TK" sheetId="43" r:id="rId6"/>
    <sheet name="E2_Varnostni nacrt" sheetId="41" r:id="rId7"/>
  </sheets>
  <externalReferences>
    <externalReference r:id="rId8"/>
  </externalReferences>
  <definedNames>
    <definedName name="__pr01" localSheetId="2">#REF!</definedName>
    <definedName name="__pr01" localSheetId="3">#REF!</definedName>
    <definedName name="__pr01" localSheetId="6">#REF!</definedName>
    <definedName name="__pr01" localSheetId="0">#REF!</definedName>
    <definedName name="__pr01">#REF!</definedName>
    <definedName name="__pr02" localSheetId="2">#REF!</definedName>
    <definedName name="__pr02" localSheetId="3">#REF!</definedName>
    <definedName name="__pr02" localSheetId="6">#REF!</definedName>
    <definedName name="__pr02" localSheetId="0">#REF!</definedName>
    <definedName name="__pr02">#REF!</definedName>
    <definedName name="__pr03" localSheetId="2">#REF!</definedName>
    <definedName name="__pr03" localSheetId="3">#REF!</definedName>
    <definedName name="__pr03" localSheetId="6">#REF!</definedName>
    <definedName name="__pr03" localSheetId="0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CENA">#REF!</definedName>
    <definedName name="Excel_BuiltIn_Print_Area">#REF!</definedName>
    <definedName name="Excel_BuiltIn_Print_Area_2">"$#REF!.$A$1:$K$38"</definedName>
    <definedName name="Excel_BuiltIn_Print_Area_3">"$#REF!.$A$1:$K$38"</definedName>
    <definedName name="KOLIC">#REF!</definedName>
    <definedName name="_xlnm.Print_Area" localSheetId="2">'1_Vozisce'!$A$1:$H$187</definedName>
    <definedName name="_xlnm.Print_Area" localSheetId="3">'2_Plocnik'!$A$1:$H$93</definedName>
    <definedName name="_xlnm.Print_Area" localSheetId="4">'31_Nacrt CR'!$A$1:$F$146</definedName>
    <definedName name="_xlnm.Print_Area" localSheetId="6">'E2_Varnostni nacrt'!$A$1:$C$19</definedName>
    <definedName name="_xlnm.Print_Area" localSheetId="1">Rekapitulacija!$A$1:$D$11</definedName>
    <definedName name="_xlnm.Print_Area" localSheetId="0">Rekapitulacija_SKUPNA!$A$1:$D$15</definedName>
    <definedName name="SK_GRADBENA" localSheetId="2">#REF!</definedName>
    <definedName name="SK_GRADBENA" localSheetId="3">#REF!</definedName>
    <definedName name="SK_GRADBENA" localSheetId="6">#REF!</definedName>
    <definedName name="SK_GRADBENA" localSheetId="0">#REF!</definedName>
    <definedName name="SK_GRADBENA">#REF!</definedName>
    <definedName name="sk_IZOLACIJA" localSheetId="2">#REF!</definedName>
    <definedName name="sk_IZOLACIJA" localSheetId="3">#REF!</definedName>
    <definedName name="sk_IZOLACIJA" localSheetId="6">#REF!</definedName>
    <definedName name="sk_IZOLACIJA" localSheetId="0">#REF!</definedName>
    <definedName name="sk_IZOLACIJA">#REF!</definedName>
    <definedName name="SK_ODVODNJAVANJE" localSheetId="2">#REF!</definedName>
    <definedName name="SK_ODVODNJAVANJE" localSheetId="3">#REF!</definedName>
    <definedName name="SK_ODVODNJAVANJE" localSheetId="6">#REF!</definedName>
    <definedName name="SK_ODVODNJAVANJE" localSheetId="0">#REF!</definedName>
    <definedName name="SK_ODVODNJAVANJE">#REF!</definedName>
    <definedName name="SK_OPREMA">#REF!</definedName>
    <definedName name="SK_PLESKARSKA">#REF!</definedName>
    <definedName name="SK_PRIPRAVA">#REF!</definedName>
    <definedName name="SK_R">#REF!</definedName>
    <definedName name="SK_RAZNO">#REF!</definedName>
    <definedName name="sk_sanacija">#REF!</definedName>
    <definedName name="SK_TUJE">#REF!</definedName>
    <definedName name="sk_VOZISCNE">#REF!</definedName>
    <definedName name="sk_VOZIŠČNE">#REF!</definedName>
    <definedName name="SK_ZEMELJSKA">#REF!</definedName>
    <definedName name="sk_ZIDARSKA">#REF!</definedName>
    <definedName name="_xlnm.Print_Titles" localSheetId="2">'1_Vozisce'!$12:$12</definedName>
    <definedName name="_xlnm.Print_Titles" localSheetId="3">'2_Plocnik'!$10:$10</definedName>
    <definedName name="_xlnm.Print_Titles" localSheetId="4">'31_Nacrt CR'!$6:$6</definedName>
    <definedName name="_xlnm.Print_Titles" localSheetId="6">'E2_Varnostni nacrt'!$8:$8</definedName>
    <definedName name="_xlnm.Database" localSheetId="2">'[1]TK vodi 067-20'!#REF!</definedName>
    <definedName name="_xlnm.Database" localSheetId="3">'[1]TK vodi 067-20'!#REF!</definedName>
    <definedName name="_xlnm.Database" localSheetId="5">'32_Nacrt zascite TK'!#REF!</definedName>
    <definedName name="_xlnm.Database" localSheetId="6">'[1]TK vodi 067-20'!#REF!</definedName>
    <definedName name="_xlnm.Database" localSheetId="0">'[1]TK vodi 067-20'!#REF!</definedName>
    <definedName name="_xlnm.Database">'[1]TK vodi 067-20'!#REF!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3" i="44" l="1"/>
  <c r="G20" i="44" l="1"/>
  <c r="H182" i="44"/>
  <c r="H93" i="45"/>
  <c r="H92" i="45"/>
  <c r="H91" i="45"/>
  <c r="H89" i="45"/>
  <c r="H86" i="45"/>
  <c r="H85" i="45"/>
  <c r="H83" i="45"/>
  <c r="H81" i="45"/>
  <c r="H78" i="45"/>
  <c r="H77" i="45"/>
  <c r="H76" i="45"/>
  <c r="H73" i="45"/>
  <c r="F72" i="45"/>
  <c r="H72" i="45" s="1"/>
  <c r="H71" i="45" s="1"/>
  <c r="H69" i="45" s="1"/>
  <c r="H7" i="45" s="1"/>
  <c r="H67" i="45"/>
  <c r="H66" i="45"/>
  <c r="H65" i="45"/>
  <c r="H64" i="45"/>
  <c r="F62" i="45"/>
  <c r="H62" i="45" s="1"/>
  <c r="H61" i="45"/>
  <c r="H60" i="45"/>
  <c r="H59" i="45" s="1"/>
  <c r="H53" i="45" s="1"/>
  <c r="H6" i="45" s="1"/>
  <c r="H57" i="45"/>
  <c r="H55" i="45"/>
  <c r="F48" i="45"/>
  <c r="H48" i="45" s="1"/>
  <c r="F47" i="45"/>
  <c r="F51" i="45" s="1"/>
  <c r="H51" i="45" s="1"/>
  <c r="F46" i="45"/>
  <c r="F50" i="45" s="1"/>
  <c r="H50" i="45" s="1"/>
  <c r="H43" i="45"/>
  <c r="H42" i="45"/>
  <c r="H40" i="45"/>
  <c r="H39" i="45"/>
  <c r="H38" i="45"/>
  <c r="F36" i="45"/>
  <c r="H36" i="45" s="1"/>
  <c r="H35" i="45" s="1"/>
  <c r="H33" i="45"/>
  <c r="H32" i="45" s="1"/>
  <c r="H30" i="45"/>
  <c r="H29" i="45" s="1"/>
  <c r="F25" i="45"/>
  <c r="H25" i="45" s="1"/>
  <c r="H16" i="45" s="1"/>
  <c r="H11" i="45" s="1"/>
  <c r="H4" i="45" s="1"/>
  <c r="H22" i="45"/>
  <c r="H21" i="45"/>
  <c r="H18" i="45"/>
  <c r="H14" i="45"/>
  <c r="H13" i="45"/>
  <c r="H187" i="44"/>
  <c r="H186" i="44"/>
  <c r="H185" i="44"/>
  <c r="H184" i="44"/>
  <c r="H181" i="44"/>
  <c r="H180" i="44"/>
  <c r="H179" i="44" s="1"/>
  <c r="H177" i="44"/>
  <c r="H176" i="44"/>
  <c r="H175" i="44"/>
  <c r="H174" i="44"/>
  <c r="H169" i="44"/>
  <c r="H168" i="44" s="1"/>
  <c r="F166" i="44"/>
  <c r="H166" i="44" s="1"/>
  <c r="H165" i="44"/>
  <c r="H164" i="44"/>
  <c r="H161" i="44"/>
  <c r="H160" i="44"/>
  <c r="H156" i="44"/>
  <c r="H155" i="44"/>
  <c r="H152" i="44"/>
  <c r="H149" i="44"/>
  <c r="H148" i="44"/>
  <c r="H147" i="44"/>
  <c r="H146" i="44"/>
  <c r="H145" i="44"/>
  <c r="H140" i="44"/>
  <c r="H139" i="44"/>
  <c r="H138" i="44"/>
  <c r="H137" i="44"/>
  <c r="H134" i="44"/>
  <c r="H133" i="44"/>
  <c r="H132" i="44"/>
  <c r="H131" i="44"/>
  <c r="H130" i="44"/>
  <c r="H129" i="44"/>
  <c r="H128" i="44"/>
  <c r="H127" i="44"/>
  <c r="H124" i="44"/>
  <c r="H123" i="44"/>
  <c r="F122" i="44"/>
  <c r="H122" i="44" s="1"/>
  <c r="H121" i="44"/>
  <c r="H120" i="44"/>
  <c r="H119" i="44"/>
  <c r="H116" i="44"/>
  <c r="H115" i="44"/>
  <c r="H114" i="44"/>
  <c r="H111" i="44"/>
  <c r="H110" i="44"/>
  <c r="H105" i="44"/>
  <c r="H104" i="44"/>
  <c r="H103" i="44" s="1"/>
  <c r="H101" i="44"/>
  <c r="F101" i="44"/>
  <c r="F100" i="44"/>
  <c r="H100" i="44" s="1"/>
  <c r="H99" i="44"/>
  <c r="F96" i="44"/>
  <c r="H96" i="44" s="1"/>
  <c r="H93" i="44"/>
  <c r="F83" i="44"/>
  <c r="F80" i="44" s="1"/>
  <c r="F81" i="44"/>
  <c r="H81" i="44" s="1"/>
  <c r="H77" i="44"/>
  <c r="H76" i="44"/>
  <c r="H73" i="44"/>
  <c r="H72" i="44" s="1"/>
  <c r="F70" i="44"/>
  <c r="H70" i="44" s="1"/>
  <c r="H69" i="44" s="1"/>
  <c r="H67" i="44"/>
  <c r="H66" i="44" s="1"/>
  <c r="H64" i="44"/>
  <c r="H63" i="44"/>
  <c r="H62" i="44"/>
  <c r="H61" i="44"/>
  <c r="H56" i="44"/>
  <c r="G55" i="44"/>
  <c r="H55" i="44" s="1"/>
  <c r="H52" i="44"/>
  <c r="H51" i="44"/>
  <c r="H50" i="44"/>
  <c r="H49" i="44"/>
  <c r="F45" i="44"/>
  <c r="F82" i="44" s="1"/>
  <c r="F87" i="44" s="1"/>
  <c r="H87" i="44" s="1"/>
  <c r="H44" i="44"/>
  <c r="H43" i="44"/>
  <c r="H40" i="44"/>
  <c r="H39" i="44"/>
  <c r="H38" i="44"/>
  <c r="H37" i="44"/>
  <c r="H36" i="44"/>
  <c r="H35" i="44"/>
  <c r="H32" i="44"/>
  <c r="H31" i="44"/>
  <c r="H30" i="44"/>
  <c r="H27" i="44"/>
  <c r="H26" i="44"/>
  <c r="H25" i="44"/>
  <c r="H21" i="44"/>
  <c r="H20" i="44"/>
  <c r="H19" i="44"/>
  <c r="H18" i="44"/>
  <c r="H17" i="44"/>
  <c r="H16" i="44"/>
  <c r="F73" i="43"/>
  <c r="F72" i="43"/>
  <c r="F71" i="43"/>
  <c r="F70" i="43"/>
  <c r="F69" i="43"/>
  <c r="F68" i="43"/>
  <c r="F67" i="43"/>
  <c r="F66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2" i="43"/>
  <c r="F51" i="43"/>
  <c r="F50" i="43"/>
  <c r="F44" i="43"/>
  <c r="F43" i="43"/>
  <c r="F42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3" i="43"/>
  <c r="F12" i="43"/>
  <c r="F11" i="43"/>
  <c r="F10" i="43"/>
  <c r="F9" i="43"/>
  <c r="F8" i="43"/>
  <c r="F7" i="43"/>
  <c r="D6" i="40"/>
  <c r="F114" i="42"/>
  <c r="F113" i="42"/>
  <c r="F112" i="42"/>
  <c r="F111" i="42"/>
  <c r="F110" i="42"/>
  <c r="F109" i="42"/>
  <c r="F108" i="42"/>
  <c r="F107" i="42"/>
  <c r="F115" i="42" s="1"/>
  <c r="F139" i="42" s="1"/>
  <c r="F97" i="42"/>
  <c r="F96" i="42"/>
  <c r="F95" i="42"/>
  <c r="F94" i="42"/>
  <c r="F93" i="42"/>
  <c r="F92" i="42"/>
  <c r="F91" i="42"/>
  <c r="F90" i="42"/>
  <c r="F89" i="42"/>
  <c r="F88" i="42"/>
  <c r="F87" i="42"/>
  <c r="F98" i="42" s="1"/>
  <c r="F138" i="42" s="1"/>
  <c r="F83" i="42"/>
  <c r="F82" i="42"/>
  <c r="F81" i="42"/>
  <c r="F80" i="42"/>
  <c r="F79" i="42"/>
  <c r="F78" i="42"/>
  <c r="F77" i="42"/>
  <c r="F76" i="42"/>
  <c r="F84" i="42" s="1"/>
  <c r="F137" i="42" s="1"/>
  <c r="F57" i="42"/>
  <c r="F56" i="42"/>
  <c r="F58" i="42" s="1"/>
  <c r="F136" i="42" s="1"/>
  <c r="F49" i="42"/>
  <c r="F48" i="42"/>
  <c r="F47" i="42"/>
  <c r="F46" i="42"/>
  <c r="F50" i="42" s="1"/>
  <c r="F135" i="42" s="1"/>
  <c r="F45" i="42"/>
  <c r="F44" i="42"/>
  <c r="F43" i="42"/>
  <c r="F29" i="42"/>
  <c r="F28" i="42"/>
  <c r="F30" i="42" s="1"/>
  <c r="F134" i="42" s="1"/>
  <c r="F20" i="42"/>
  <c r="F19" i="42"/>
  <c r="F18" i="42"/>
  <c r="F17" i="42"/>
  <c r="F16" i="42"/>
  <c r="F15" i="42"/>
  <c r="F14" i="42"/>
  <c r="F13" i="42"/>
  <c r="F12" i="42"/>
  <c r="F21" i="42" s="1"/>
  <c r="F133" i="42" s="1"/>
  <c r="F140" i="42" s="1"/>
  <c r="F11" i="42"/>
  <c r="F10" i="42"/>
  <c r="F8" i="42"/>
  <c r="D10" i="40"/>
  <c r="C5" i="41"/>
  <c r="H75" i="44" l="1"/>
  <c r="H113" i="44"/>
  <c r="H60" i="44"/>
  <c r="H118" i="44"/>
  <c r="H144" i="44"/>
  <c r="H142" i="44" s="1"/>
  <c r="H8" i="44" s="1"/>
  <c r="H45" i="44"/>
  <c r="H23" i="44" s="1"/>
  <c r="H98" i="44"/>
  <c r="H109" i="44"/>
  <c r="H158" i="44"/>
  <c r="H136" i="44"/>
  <c r="H126" i="44"/>
  <c r="H173" i="44"/>
  <c r="H46" i="45"/>
  <c r="H47" i="45"/>
  <c r="F49" i="45"/>
  <c r="H49" i="45" s="1"/>
  <c r="H47" i="44"/>
  <c r="H15" i="44"/>
  <c r="H80" i="44"/>
  <c r="F84" i="44"/>
  <c r="H84" i="44" s="1"/>
  <c r="F85" i="44"/>
  <c r="H85" i="44" s="1"/>
  <c r="H91" i="44"/>
  <c r="F86" i="44"/>
  <c r="H86" i="44" s="1"/>
  <c r="H82" i="44"/>
  <c r="H83" i="44"/>
  <c r="F45" i="43"/>
  <c r="F78" i="43" s="1"/>
  <c r="F14" i="43"/>
  <c r="F77" i="43" s="1"/>
  <c r="F74" i="43"/>
  <c r="F79" i="43" s="1"/>
  <c r="F143" i="42"/>
  <c r="F144" i="42" s="1"/>
  <c r="H107" i="44" l="1"/>
  <c r="H7" i="44" s="1"/>
  <c r="H89" i="44"/>
  <c r="H6" i="44" s="1"/>
  <c r="H13" i="44"/>
  <c r="H4" i="44" s="1"/>
  <c r="H171" i="44"/>
  <c r="H9" i="44" s="1"/>
  <c r="H45" i="45"/>
  <c r="H27" i="45" s="1"/>
  <c r="H5" i="45" s="1"/>
  <c r="H2" i="45" s="1"/>
  <c r="D6" i="3" s="1"/>
  <c r="H79" i="44"/>
  <c r="H58" i="44" s="1"/>
  <c r="H5" i="44" s="1"/>
  <c r="F80" i="43"/>
  <c r="H2" i="44" l="1"/>
  <c r="D4" i="3" s="1"/>
  <c r="D8" i="40"/>
  <c r="F81" i="43"/>
  <c r="F82" i="43" s="1"/>
  <c r="D8" i="3" l="1"/>
  <c r="D9" i="3" l="1"/>
  <c r="D11" i="3" s="1"/>
  <c r="D4" i="40"/>
  <c r="D12" i="40" s="1"/>
  <c r="D13" i="40" s="1"/>
  <c r="D15" i="40" s="1"/>
</calcChain>
</file>

<file path=xl/sharedStrings.xml><?xml version="1.0" encoding="utf-8"?>
<sst xmlns="http://schemas.openxmlformats.org/spreadsheetml/2006/main" count="827" uniqueCount="382">
  <si>
    <t>N</t>
  </si>
  <si>
    <t>SKUPAJ</t>
  </si>
  <si>
    <t>PREDDELA</t>
  </si>
  <si>
    <t>Geodetska dela</t>
  </si>
  <si>
    <t>Čiščenje terena</t>
  </si>
  <si>
    <t>Porušitev in odstranitev voziščnih konstrukcij</t>
  </si>
  <si>
    <t>Porušitev in odstranitev objektov</t>
  </si>
  <si>
    <t>Omejitev prometa</t>
  </si>
  <si>
    <t>Začasni objekti</t>
  </si>
  <si>
    <t>ZEMELJSKA DELA</t>
  </si>
  <si>
    <t>Izkopi</t>
  </si>
  <si>
    <t>Planum temeljnih tal</t>
  </si>
  <si>
    <t>Nasipi, zasipi, klini, posteljica, in glinasti naboj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</si>
  <si>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</si>
  <si>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</si>
  <si>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</si>
  <si>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</si>
  <si>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</si>
  <si>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</si>
  <si>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</si>
  <si>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</si>
  <si>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</si>
  <si>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</si>
  <si>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</si>
  <si>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</si>
  <si>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Količina</t>
  </si>
  <si>
    <t>Cena / enoto</t>
  </si>
  <si>
    <t>Cena</t>
  </si>
  <si>
    <t>km</t>
  </si>
  <si>
    <t>kos</t>
  </si>
  <si>
    <t>Postavitev in zavarovanje prečnega profila ostale javne ceste v ravninskem terenu</t>
  </si>
  <si>
    <t>m2</t>
  </si>
  <si>
    <t>m1</t>
  </si>
  <si>
    <t>m3</t>
  </si>
  <si>
    <t>dan</t>
  </si>
  <si>
    <t>Organizacija gradbišča – odstranitev začasnih objektov</t>
  </si>
  <si>
    <t>t</t>
  </si>
  <si>
    <t>Razprostiranje odvečne zrnate kamnine – 3. kategorije</t>
  </si>
  <si>
    <t>Ureditev deponije zemljine</t>
  </si>
  <si>
    <t>Odlaganje odpadnega asfalta na komunalno deponijo</t>
  </si>
  <si>
    <t>ur</t>
  </si>
  <si>
    <t>Demontaža prometnega znaka na enem podstavku</t>
  </si>
  <si>
    <t>Odstranitev prometne signalizacije in opreme</t>
  </si>
  <si>
    <t>Ostala preddela</t>
  </si>
  <si>
    <t>Robni elementi vozišč</t>
  </si>
  <si>
    <t>Preskusi, nadzor in tehnična dokumentacija</t>
  </si>
  <si>
    <t>kpl</t>
  </si>
  <si>
    <t>EM</t>
  </si>
  <si>
    <t>S</t>
  </si>
  <si>
    <t xml:space="preserve">Organizacija gradbišča – postavitev začasnih objektov </t>
  </si>
  <si>
    <t>Ureditev planuma temeljnih tal vezljive zemljine – 3. kategorije</t>
  </si>
  <si>
    <t>Ločilne, drenažne in filtrske plasti</t>
  </si>
  <si>
    <t>Vezane nosilne plasti</t>
  </si>
  <si>
    <t xml:space="preserve">Rezkanje in odvoz asfaltne krovne plasti v debelini od 4 do 7 cm </t>
  </si>
  <si>
    <t>Pobrizg/premaz stika asfalta z bitumensko lepilno pasto</t>
  </si>
  <si>
    <t>Dobava in vgraditev predfabriciranega dvignjenega robnika iz cementnega betona  s prerezom 15/25 cm</t>
  </si>
  <si>
    <t>Izdelava temelja iz cementnega betona C 12/15, globine 80 cm, premera 30 cm</t>
  </si>
  <si>
    <t>PROJEKTANTSKI PREDRAČUN</t>
  </si>
  <si>
    <t>DDV 22 %</t>
  </si>
  <si>
    <t>Izdelava projektne dokumentacije za projekt izvedenih del (PID)</t>
  </si>
  <si>
    <t>Izdelava projektne dokumentacije za vzdrževanje in obratovanje (POV)</t>
  </si>
  <si>
    <t>Izdelava poročila za vnos podatkov v Banko cestnih podatkov pristojnega upravljavca cest</t>
  </si>
  <si>
    <t>Postavitev in zavarovanje zakoličbene točke (robovi, vozišče,...)</t>
  </si>
  <si>
    <t>Prometni znaki - prestavitev</t>
  </si>
  <si>
    <t>Prestavitev stebrička s prometnim znakom s stranico / premerom 600 mm</t>
  </si>
  <si>
    <t>Izdelava projektne dokumentacije za projekt za izvedbo (PZI) 
OPOMBA: Elaborat cestne zapore za pridobitev dovoljenja za zaporo ceste za izvedbo gradbenih del</t>
  </si>
  <si>
    <t>Izdelava nevezane nosilne plasti enakomerno zrnatega drobljenca iz kamnine v debelini 21 do 30 cm</t>
  </si>
  <si>
    <t>Oprema za vodenje prometa</t>
  </si>
  <si>
    <t>Dobava in vgraditev stebrička za prometni znak iz vroče cinkane jeklene cevi s premerom 64 mm, dolge 4000 mm</t>
  </si>
  <si>
    <t>Srednjeslojne</t>
  </si>
  <si>
    <t>Debeloslojne</t>
  </si>
  <si>
    <t>Dobava in vgraditev geotekstilije za ločilno plast (po načrtu), natezna trdnost do nad 14 do 16 kN/m2</t>
  </si>
  <si>
    <t>Doplačilo za izdelavo belih prekinjenih vzdolžnih označb na vozišču, širina črte 12 cm</t>
  </si>
  <si>
    <t xml:space="preserve">Izdelava debeloslojne vzdolžne označbe na vozišču z vročo plastiko z vmešanimi drobci / kroglicami stekla, vključno 200 g/m2 dodatnega posipa z drobci stekla, strojno, debelina plasti 3 mm, širina črte 12 cm </t>
  </si>
  <si>
    <t>Prestavitev prometnega znaka s stranico / premerom 600 mm</t>
  </si>
  <si>
    <t>Prevoz materiala na razdaljo nad 25 do 30 km
OPOMBA: odpadni izkop</t>
  </si>
  <si>
    <t>Prevoz materiala na razdaljo nad 25 do 30 km
OPOMBA: odpadni asfalt</t>
  </si>
  <si>
    <t>Odlaganje odpadne zmesi zemljine in kamnine</t>
  </si>
  <si>
    <t>Projektantski nadzor po projektu
OPOMBA: cena postavke fiksna, obračun po dejanskih količinah</t>
  </si>
  <si>
    <t>Geotehnični nadzor …………….
OPOMBA: cena postavke fiksna, obračun po dejanskih količinah</t>
  </si>
  <si>
    <t>Porušitev in odstranitev elementa (temelj, stena, plošča) iz cementnega betona
OPOMBA: vključno z odvozom na stalno deponijo in stroški deponiranja (temelji prometnih znakov)</t>
  </si>
  <si>
    <t>Zavarovanje gradbišča v času gradnje s polovično zaporo prometa in usmerjanjem s semaforji
OPOMBA: cena postavke fiksna, obračun po dejanskih količinah na podlagi elaborata začasne prometne ureditve, ki se izdela pred začetkom gradnje</t>
  </si>
  <si>
    <t>Izdelava rebraste taktilne oznake iz debeloslojne plastike skladno z detajlom
OPOMBA: prehodi za pešce preko vozišča</t>
  </si>
  <si>
    <t>Obnova in zavarovanje zakoličbe osi trase ostale javne ceste v ravninskem terenu
OPOMBA: Upoštevano dvakratno zakoličenje</t>
  </si>
  <si>
    <t>Porušitev in odstranitev asfaltne plasti v debelini nad 10 cm</t>
  </si>
  <si>
    <t>Rezanje asfaltne plasti s talno diamantno žago, debele 11 do 15 cm</t>
  </si>
  <si>
    <t>Izdelava obrabne in zaporne plasti bituminizirane zmesi AC 8 surf B 70/100 A5 v debelini 5 cm
OPOMBA: pločnik</t>
  </si>
  <si>
    <t>Pobrizg podlage s polimerno kationsko bitumensko emulzijo PmBE 0,6 kg/m2
OPOMBA: vključno s čiščenjem površine nosilne asfaltne plasti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</si>
  <si>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prehodi, piktogrami</t>
  </si>
  <si>
    <t>Dobava in vgradnja čepastih taktilnih oznak iz betonskih plošč 30/30/8 cm, vključno s peščeno podlago, nanosom protiprašne emulzije, stiki zaliti s trajnoelastično zmesjo</t>
  </si>
  <si>
    <t>Demontaža prometnega znaka na enem podstavku
OPOMBA: Odstranitev droga prometnega znaka</t>
  </si>
  <si>
    <t>Ureditev začasnega obvoza v času gradnje po projektni dokumentaciji</t>
  </si>
  <si>
    <t>Zavarovanje gradbišča v času gradnje s polovično zaporo prometa in ročnim usmerjanjem
OPOMBA: cena postavke fiksna, obračun po dejanskih količinah na podlagi elaborata začasne prometne ureditve, ki se izdela pred začetkom gradnje</t>
  </si>
  <si>
    <t>Zavarovanje gradbišča v času gradnje s popolno zaporo prometa
OPOMBA: cena postavke fiksna, obračun po dejanskih količinah na podlagi elaborata začasne prometne ureditve, ki se izdela pred začetkom gradnje</t>
  </si>
  <si>
    <t>Izdelava posteljice iz drobljenih kamnitih zrn v debelini 40 cm
OPOMBA: površine za motorni promet</t>
  </si>
  <si>
    <t>Široki izkop zrnate kamnine - 3. kategorije - strojno z nakladanjem
OPOMBA: površine za motorni promet</t>
  </si>
  <si>
    <t>Dobava in postavitev plastičnega smernika z votlim prerezom, dolžina 1200 mm, z odsevnikom iz umetne snovi
OPOMBA: namestitev na bankino</t>
  </si>
  <si>
    <t>Široki izkop zrnate kamnine - 3. kategorije - strojno z nakladanjem
OPOMBA: površine za pešce</t>
  </si>
  <si>
    <t>Izdelava posteljice iz drobljenih kamnitih zrn v debelini 30 cm
OPOMBA: površine za pešce</t>
  </si>
  <si>
    <t>Izdelava nevezane nosilne plasti enakomerno zrnatega drobljenca iz kamnine v debelini do 20 cm</t>
  </si>
  <si>
    <t>143/22-C     02/1 Načrt ceste</t>
  </si>
  <si>
    <t>POVRŠINE ZA MOTORNI PROMET 
Vozišče na LC-111081</t>
  </si>
  <si>
    <t>SKUPAJ Z DDV</t>
  </si>
  <si>
    <t>POVRŠINE ZA MOTORNI PROMET - Vozišče na LC-111081</t>
  </si>
  <si>
    <t>POVRŠINE ZA PEŠCE - Pločnik na LC-111081</t>
  </si>
  <si>
    <t>POVRŠINE ZA PEŠCE 
Pločnik na LC-111081</t>
  </si>
  <si>
    <t>Demontaža plastičnega smernika
OPOMBA: Vključno z odvozom na deponijo in stroški deponiranja</t>
  </si>
  <si>
    <t>Dobava in vgraditev stebrička za prometni znak iz vroče cinkane jeklene cevi s premerom 64 mm, dolge 3500 mm</t>
  </si>
  <si>
    <t>Dobava in vgraditev stebrička za prometni znak iz vroče cinkane jeklene cevi s premerom 64 mm, dolge 1500 mm
OPOMBA: nadvišanje obstoječega droga za cca 90cm</t>
  </si>
  <si>
    <t>Dobava in vgraditev stebrička za prometni znak iz vroče cinkane jeklene cevi s premerom 64 mm, dolge 1500 mm
OPOMBA: izvedba konzole na drogu cestne razsvetljave za namestitev prometnega znaka</t>
  </si>
  <si>
    <t xml:space="preserve">Prometni znaki - pravokotni, osmerokotni </t>
  </si>
  <si>
    <t>Dobava in pritrditev prometnega znaka, podloga iz aluminijaste pločevine, znak z odsevno folijo tipa RA3, velikosti 0,21 do 0,40 m2</t>
  </si>
  <si>
    <t>Dobava in pritrditev prometnega znaka, podloga iz aluminijaste pločevine, znak z odsevno folijo tipa RA2, velikosti 0,21 do 0,40 m2</t>
  </si>
  <si>
    <t>Dobava in pritrditev prometnega znaka, podloga iz aluminijaste pločevine, znak z odsevno folijo tipa RA3, velikosti 0,11 do 0,20 m2</t>
  </si>
  <si>
    <t>Izdelava srednjeslojne prečne in ostalih označb na vozišču z brizgano večkomponentno plastiko RUMENE barve z vmešanimi drobci/kroglicami stekla, vključno 200 g/m2 posipa z drobci / kroglicami stekla, strojno, debelina plasti 2 mm, posamezna površina označbe do 1,0 m2
OPOMBA: Grbina za umirjanje prometa</t>
  </si>
  <si>
    <t>Izdelava srednjeslojne prečne in ostalih označb na vozišču z brizgano večkomponentno plastiko bele barve z vmešanimi drobci/kroglicami stekla, vključno 200 g/m2 posipa z drobci / kroglicami stekla, strojno, debelina plasti 2 mm, širina črte 30/50 cm</t>
  </si>
  <si>
    <t>Izdelava srednjeslojne prečne in ostalih označb na vozišču z brizgano večkomponentno plastiko RUMENE barve z vmešanimi drobci/kroglicami stekla, vključno 200 g/m2 posipa z drobci / kroglicami stekla, strojno, debelina plasti 2 mm, posamezna površina označbe od 1,0 do 1,5 m2
OPOMBA: Avtobusno postajališče na vozišču</t>
  </si>
  <si>
    <t xml:space="preserve">Izdelava debeloslojne vzdolžne označbe na vozišču z vročo plastiko RUMENE barve z vmešanimi drobci / kroglicami stekla, vključno 200 g/m2 dodatnega posipa z drobci stekla, strojno, debelina plasti 3 mm, širina črte 30 cm </t>
  </si>
  <si>
    <t>PROJEKTANTSKI PREDRAČUN - SKUPNA REKAPITULACIJA</t>
  </si>
  <si>
    <t>02/1 NAČRT CESTE</t>
  </si>
  <si>
    <t>VSE SKUPAJ</t>
  </si>
  <si>
    <t>143/22     Rekonstrukcija lokalne ceste LC-111081</t>
  </si>
  <si>
    <t>3/2 NAČRT ZAŠČITE TK OMREŽJA</t>
  </si>
  <si>
    <t>E2 VARNOSTNI NAČRT</t>
  </si>
  <si>
    <t>VARNOSTNI NAČRT</t>
  </si>
  <si>
    <t>Dejavnost</t>
  </si>
  <si>
    <t>Strošek</t>
  </si>
  <si>
    <t>Ograditev gradbišča</t>
  </si>
  <si>
    <t>Izvedba ustreznih označitev na gradbišču za nošenje varnostne čelade, prepoved vstopa na gradbišče itd.</t>
  </si>
  <si>
    <t>Nabava ustrezne opreme za nudenje prve pomoči omarica</t>
  </si>
  <si>
    <t>Namestitev ustreznega števila gasilnikov na gradbišču 2 x S6 na prah</t>
  </si>
  <si>
    <t>Opravljanje ustreznih pregledov električne gradbiščne inštalacije</t>
  </si>
  <si>
    <t>Priklop elektrike do razdelilnih omaric in vzdrževanje razsvetljave</t>
  </si>
  <si>
    <t>Namestitev ustreznih pomožnih prostorov, ki so nujno potrebni (garderobe, sanitarij, skladiščna lopa, pisarna, itd.)</t>
  </si>
  <si>
    <t>Namestitev zabojnika za komunalne odpadke in odvoz</t>
  </si>
  <si>
    <t>Namestitev WC-jev in vzdrževanje</t>
  </si>
  <si>
    <t>Koordinator za varnost</t>
  </si>
  <si>
    <t>143/22-VN     E2 Varnostni načrt</t>
  </si>
  <si>
    <t>P.2 PROJEKTANTSKI PREDRAČUN</t>
  </si>
  <si>
    <t xml:space="preserve">REKONSTRUKCIJA LOKALNE CESTE LC-111081 </t>
  </si>
  <si>
    <t>(Veliko Mlačevo-Žalna-Velika Loka) od km 1+620 do km2+300</t>
  </si>
  <si>
    <t>Cestna razsvetljava; št načrta: 08-30-2959/3029</t>
  </si>
  <si>
    <t>Opis postavke</t>
  </si>
  <si>
    <t>Kol. post.</t>
  </si>
  <si>
    <t>Enota</t>
  </si>
  <si>
    <t>cena</t>
  </si>
  <si>
    <t>Količina x cena</t>
  </si>
  <si>
    <t>GRADBENA DELA</t>
  </si>
  <si>
    <t>Izdelava temelja za kovinski kandelaber višine 7 m nad nivojem terena, I. vetrovna cona komplet z izkopom jame, obbetoniranjem, za postavitev kandelabra direktno v temelj:</t>
  </si>
  <si>
    <t>Izkop kanala za kabel IV. kategorije globine 0.8m, širine 0,4m, dobava in polaganje stigmafleks cevi fi 110, izdelava kabelske posteljice s peskom granulacije 0-4 mm, obsutje cevi s peskom granulacije 0-4mm, izdelava tampona - nasutje 10-20 cm  gramoza, opozorilna folija, zasutje z izkopanim materialom, utrjevanje:</t>
  </si>
  <si>
    <t>1xcev</t>
  </si>
  <si>
    <t>m</t>
  </si>
  <si>
    <t>2xcev</t>
  </si>
  <si>
    <t>Izdelava kompletnega tipskega jaška cestne razsvetljave BC fi 60 cm z velikostjo litoželeznega pokrova   60 x 60 cm; nosilnost 125 kN z napisom JAVNA RAZSVETLJAVA</t>
  </si>
  <si>
    <t>Izdelava betonskega temelja za prižigališče javne razsvetljave, komplet z izkopom jame</t>
  </si>
  <si>
    <t>Vgradnja poliesterskega podstavka PMO, komplet z izkopom ter obbetoniranjem</t>
  </si>
  <si>
    <t>Obbetoniranje zgornejga dela rova (30 cm/ MB-10) kabelske kanalizacije pri prehodih preko asfaltnih površin v cestišču ter ob kabelskih jaških</t>
  </si>
  <si>
    <t>Rušenje asfalta, komplet z odvozom na deponijo izven območja obdelave</t>
  </si>
  <si>
    <t>Asfaltiranje poškodovanih površin izven območja obdelave</t>
  </si>
  <si>
    <t>Izvedba navezave novo predvidenih kabelskih jaškov na obstoječo kabelsko kanalizacijo/ obstoječe kabelske trase JR</t>
  </si>
  <si>
    <t>Pospravilo trase v prvotno stanje</t>
  </si>
  <si>
    <t>Odvoz odvečnega materiala na deponijo do 40 km, z vsemi pristojbinami in taksami za gradbene odpadke</t>
  </si>
  <si>
    <t>Skupaj:</t>
  </si>
  <si>
    <t>SVETLOBNA OPREMA</t>
  </si>
  <si>
    <r>
      <t xml:space="preserve">Dobava in postavitev ravnega segmentnega kovinskega pocinkanega kandelabra (drogovi morajo biti skladni s standardom SIST EN 40 ter SIST EN-ISO 1461),  višine h=7 m nad nivojem terena, I. vetrovna cona (20 m/s), za montažo v temelj s svetilko kot npr. (SMIX z ravnim steklom - proizvajalec Tungsram) z naslednjimi tehničnimi parametri; optika CQC, svetlobni tok 5600 lm, barva svetlobe WW 3000K, max. priključna </t>
    </r>
    <r>
      <rPr>
        <sz val="10"/>
        <rFont val="Arial CE"/>
        <charset val="238"/>
      </rPr>
      <t>moč 40 W</t>
    </r>
    <r>
      <rPr>
        <sz val="10"/>
        <rFont val="Arial CE"/>
        <family val="2"/>
        <charset val="238"/>
      </rPr>
      <t>, kompletno svetlobno mesto z ožičenjem</t>
    </r>
  </si>
  <si>
    <r>
      <t xml:space="preserve">Dobava in postavitev ravnega segmentnega kovinskega pocinkanega kandelabra (drogovi morajo biti skladni s standardom SIST EN 40 ter SIST EN-ISO 1461),  višine h=7 m nad nivojem terena, I. vetrovna cona (20 m/s), za montažo v temelj s svetilko kot npr. (SMIX z ravnim steklom - proizvajalec Tungsram) z naslednjimi tehničnimi parametri; optika CQC, svetlobni tok 3600 lm, barva svetlobe WW 3000K, max. priključna </t>
    </r>
    <r>
      <rPr>
        <sz val="10"/>
        <rFont val="Arial CE"/>
        <charset val="238"/>
      </rPr>
      <t>moč 25 W</t>
    </r>
    <r>
      <rPr>
        <sz val="10"/>
        <rFont val="Arial CE"/>
        <family val="2"/>
        <charset val="238"/>
      </rPr>
      <t>, kompletno svetlobno mesto z ožičenjem</t>
    </r>
  </si>
  <si>
    <t>ELEKTRO OPREMA</t>
  </si>
  <si>
    <t>Izdelava, dobava in montaža prižigališča cestne razsvetljave, opremljenega  v skladu z zahtevami upravljalca JR (daljinsko vodenje in nadzor), komplet z omaro kot npr. (EH3/AP-22)</t>
  </si>
  <si>
    <t xml:space="preserve">Dobava in vgradnja 1x  prostostoječe kabelske omare (PMO) kot npr. (EH3/AP-21) z opremo po tropolni shemi: </t>
  </si>
  <si>
    <t xml:space="preserve">Dobava in montaža poliesterskega postavka za PMO  dimenzij 900 x 780 x 310 mm  </t>
  </si>
  <si>
    <t>Izvedba prestavitve obstoječe naprave merilnega mesata v novo predvideno PMO, komplet s priključitvijo</t>
  </si>
  <si>
    <t>Stroški izvedbe priključitve oziroma spremembe odjemnega mesta na NN omrežje (priklop energetskega kanla - točka priklopa obstoječa TP)</t>
  </si>
  <si>
    <t>Stroški izvedbe prestavitve obstoječega števca oz odjemnega mesta - ostala raba</t>
  </si>
  <si>
    <t>Elektroenergetski prispevek  - višina povračila za 1x 3x 16A</t>
  </si>
  <si>
    <t>KABLI IN VALJANEC</t>
  </si>
  <si>
    <t>Dobava in polaganje valjanca FeZn 25x4mm:</t>
  </si>
  <si>
    <t>Dobava in polaganje kabla NYY-J 5x16 mm2:</t>
  </si>
  <si>
    <t>MONTAŽNA DELA</t>
  </si>
  <si>
    <t>Vezave kablov v kandelabrskih omaricah:</t>
  </si>
  <si>
    <t>Priključki pocinkanega valjanca (TN-C,) komplet:</t>
  </si>
  <si>
    <t>Izdelava kabelskih končnikov:</t>
  </si>
  <si>
    <t>Povezava prevodnih delov z ozemlitvijo javne razsvetljave komplet s spojnim materialom:</t>
  </si>
  <si>
    <t>Zatesnitev cevi v PMO in prižigališču:</t>
  </si>
  <si>
    <t>Dobava in nasutje higroskopskega granulata v poliesterski podstavek PMO</t>
  </si>
  <si>
    <t>Priklop napajalnih kablov v prižigališču</t>
  </si>
  <si>
    <t>Priklop energetskih kablov v prižigališču/PMO</t>
  </si>
  <si>
    <t>DRUGA DELA</t>
  </si>
  <si>
    <t>Trasiranje in zakoličbe za potrebe javne razsvetljave:</t>
  </si>
  <si>
    <t>Zakoličbe komunalnih vodov:</t>
  </si>
  <si>
    <t>Geodetski posnetki:</t>
  </si>
  <si>
    <t>Meritve električnih lastnosti komplet z izdelavo poročila:</t>
  </si>
  <si>
    <t>Svetlobnotehnične meritve - Preveritev srednje osvetljenosti prometnih površin, komplet z izdelavo poročila:</t>
  </si>
  <si>
    <t>Svetlobnotehnične meritve - Preveritev srednje osvetljenosti površine na območju križišč, komplet z izdelavo poročila:</t>
  </si>
  <si>
    <t>Nepredvidena dela in drobni material v višini 2,1 % od načrtovanih del - obračun po dejanskih stroških in potrjenem gradbenem dnevniku:</t>
  </si>
  <si>
    <t>Nadzor pristojnega elektrodistributerja</t>
  </si>
  <si>
    <t>Projektantski nadzor po ceniku IZS:</t>
  </si>
  <si>
    <t>Izdelava PID dokumentacije:</t>
  </si>
  <si>
    <t>Izdelava baze cestnih podatkov - BCP:</t>
  </si>
  <si>
    <t>NADZOR IN KRMILJENJE</t>
  </si>
  <si>
    <t>Krmilna naprava, kpl. z montažo in ožičenjem v prižigališču JR:</t>
  </si>
  <si>
    <t>Dograditev nadzornega računalniškega programa SCADA za daljinski nadzor razsvetljave (ŽALNA-GROSUPLJE) - dograditev obstoječega programa za nadzor razsvetljave občina Grosuplje:</t>
  </si>
  <si>
    <t>Dograditev nadzornega računalniškega programa SCADA za daljinski nadzor razsvetljave - implemetacija prometnih podatkov na obravnavanem območju:</t>
  </si>
  <si>
    <t>Dograditev nadzornega računalniškega programa SCADA za daljinski nadzor razsvetljave - implemetacija vremenskih podatkov na obravnavanem območju:</t>
  </si>
  <si>
    <t>Dograditev aplikacijske programske opreme - ŽALNA-GROSUPLJE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</si>
  <si>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JR:</t>
  </si>
  <si>
    <t>Dobava in vgradnja segmentnega krmilnika - lokalne postaje (LP) v prižigališče JR:</t>
  </si>
  <si>
    <t>Dobava in montaža GSM modula:</t>
  </si>
  <si>
    <t>Rekapitulacija:</t>
  </si>
  <si>
    <t>Gradbena dela</t>
  </si>
  <si>
    <t>Svetlobna oprema</t>
  </si>
  <si>
    <t>Elektro oprema</t>
  </si>
  <si>
    <t>Kabli in valjanec</t>
  </si>
  <si>
    <t>Montažna dela</t>
  </si>
  <si>
    <t>Druga dela</t>
  </si>
  <si>
    <t>Nadzor in krmiljenje</t>
  </si>
  <si>
    <t>Skupaj brez DDV:</t>
  </si>
  <si>
    <t>DDV 22%</t>
  </si>
  <si>
    <t>Skupaj z DDV</t>
  </si>
  <si>
    <t>datum: september 2022</t>
  </si>
  <si>
    <t>A.</t>
  </si>
  <si>
    <t xml:space="preserve">KABLI </t>
  </si>
  <si>
    <t>Z.ŠT.</t>
  </si>
  <si>
    <t>OPIS</t>
  </si>
  <si>
    <t>KOLIČINA</t>
  </si>
  <si>
    <t>ME</t>
  </si>
  <si>
    <t>CENA/ME</t>
  </si>
  <si>
    <t>ZNESEK</t>
  </si>
  <si>
    <t>Dobava TK59 3x4x0,8 M</t>
  </si>
  <si>
    <t>M</t>
  </si>
  <si>
    <t>Dobava TK59 5x4x0,8 GM</t>
  </si>
  <si>
    <t>Dobava TK59 15x4x0,8 GM</t>
  </si>
  <si>
    <t>Dobava TK59 25x4x0,8 GM</t>
  </si>
  <si>
    <t>Dobava TOSM 03 1x12 SMAN (CMAN)</t>
  </si>
  <si>
    <t>Dobava TOSM 03 2x12 SMAN (CMAN)</t>
  </si>
  <si>
    <t>Dobava TOSM 03 6x8 CMAN (SMAN)</t>
  </si>
  <si>
    <t xml:space="preserve">SKUPAJ </t>
  </si>
  <si>
    <t>B.</t>
  </si>
  <si>
    <t xml:space="preserve">GRADBENA DELA </t>
  </si>
  <si>
    <t>Zakoličba trase in zavarovanje zakoličbe nove trase telefonske kabelske kanalizacije.</t>
  </si>
  <si>
    <t>Zakoličba trase po obstoječem kablu ali kabelski kanalizaciji z uporabo obstoječih načrtov.</t>
  </si>
  <si>
    <t>Izvedba sondažnega izkopa v dolžini 1m ( pazljiv ročni izkop) na trasi obstoječe kabelske kanalizacije / zemeljski kabel ter zasutje z izkopanim materialom in povrnitev v prvotno stanje.</t>
  </si>
  <si>
    <t>KOS</t>
  </si>
  <si>
    <t xml:space="preserve">Izkop jarka za potrebe 1x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</si>
  <si>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 fi110mm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</si>
  <si>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2x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</si>
  <si>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3x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</si>
  <si>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</si>
  <si>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 fi110mm + 1x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</si>
  <si>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 fi110mm + 4x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</si>
  <si>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2x fi110mm + 4x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</si>
  <si>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2x fi110mm + 2x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</si>
  <si>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3x fi110mm + 4x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</si>
  <si>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>Dobava in montaža spojke za PE cevi 50/42,6mm.</t>
  </si>
  <si>
    <t>Zatesnitev praznih PVC/PE (fi110mm) cevi s PE čepi.</t>
  </si>
  <si>
    <t>Zatesnitev praznih PE02 (fi50/4mm) cevi s PE čepi.</t>
  </si>
  <si>
    <t xml:space="preserve">Izdelava AB kabelskega jaška 1,2x1,2x1,2m, z enojnim LŽ pokrovom 60/60 nosilnosti 125kN brez zaklepa,  izkop v III-IV. ktg., nakladanje in odvoz odvečnega materiala, čiščenje terena in zasutje z izkopanim materialom. Postavka vključuje dobavo in montažo opaža, armature, betona (stene, plošči, podložni beton). </t>
  </si>
  <si>
    <t xml:space="preserve">Izdelava kabelskega jaška iz BC fi100cm, z LŽ lahkim pokrovom 60/60 nosilnosti 125kN, izkop v III-IV. ktg., zasutje s tamponom ter nabijanje v slojih 20cm, nakladanje in odvoz odvečnega materiala k pooblaščenemu zbiralcu, vključno z ureditvijo evidenčnih listov in plačilom takse, čiščenje terena. Postavka vključuje dobavo in montažo opaža, armature, betona.  </t>
  </si>
  <si>
    <t xml:space="preserve">Izdelava kabelskega jaška iz BC fi80cm, z LŽ lahkim pokrovom 60/60 nosilnosti 125kN, izkop v III-IV. ktg., zasutje s tamponom ter nabijanje v slojih 20cm, nakladanje in odvoz odvečnega materiala k pooblaščenemu zbiralcu, vključno z ureditvijo evidenčnih listov in plačilom takse, čiščenje terena. Postavka vključuje dobavo in montažo opaža, armature, betona.  </t>
  </si>
  <si>
    <t>Izdelava 1 cevnega uvoda v obstoječi kabelski jašek z obdelavo odprtine.</t>
  </si>
  <si>
    <t>Izdelava 5 cevnega uvoda v obstoječi kabelski jašek z obdelavo odprtine.</t>
  </si>
  <si>
    <t>Rušitev obstoječega kabelskega jaška iz betonske cevi z udarnimi kladivi, nakladanje in odvoz odvečnega materiala k pooblaščenemu zbiralcu, vključno z ureditvijo evidenčnih listov in plačilom takse, čiščenje terena.</t>
  </si>
  <si>
    <t>Tlačni preizkus PE (fi 50mm) cevi.</t>
  </si>
  <si>
    <t>Preizkus prehodnosti PVC/PE (fi 110/125mm) cevi.</t>
  </si>
  <si>
    <t>Označevanje kablov s PVC tablicami s trajnimi oznakami po kabelskih jaških.</t>
  </si>
  <si>
    <t>C.</t>
  </si>
  <si>
    <t xml:space="preserve">KABELSKO MONTAŽNA DELA </t>
  </si>
  <si>
    <t>CENA</t>
  </si>
  <si>
    <t>Uvlečenje predvleke in TK 59 kabla kapacitete od 3x4 do 100x4 v plastično kabelsko kanalizacijo z uvlečenjem predvleke.</t>
  </si>
  <si>
    <t>Izvlačenje telefonskega kabla kapacitete od 3x4-100x4 iz kabelske kanalizacije ter navitje kabla na boben. Odvoz kabla k pooblaščenemu zbiralcu, vključno z ureditvijo evidenčnih listov in plačilom takse.</t>
  </si>
  <si>
    <t>Vpihovanje optičnega kabla v PEHD cev malega premera.</t>
  </si>
  <si>
    <t>Izvlačenje optičnega kabla TOSM 12 in 48 vlaken ter navitje kabla na boben. Odvoz kabla k pooblaščenemu zbiralcu, vključno z ureditvijo evidenčnih listov in plačilom takse.</t>
  </si>
  <si>
    <t>Predelava oziroma prevezava obstoječe optične spojke v obstoječem jašku za 12 vlaken.</t>
  </si>
  <si>
    <t>Predelava oziroma prevezava obstoječe optične spojke v obstoječem jašku za 24 vlaken.</t>
  </si>
  <si>
    <t>Predelava oziroma prevezava obstoječe optične spojke v obstoječem jašku za 48 vlaken.</t>
  </si>
  <si>
    <t>Zaščita optičnega kabla (rezerve) pred glodalci z zaščitno cevjo Euroflex fi25mm ter izvedba tesnenja na prehodu PE / Euroflex, montaža rezerve na steno jaška . Postavka vključuje dobavo in montažo zaščitnega materiala.</t>
  </si>
  <si>
    <t>Pritrditev kabelske spojke na betonski zid v KJ.</t>
  </si>
  <si>
    <t>Dobava in montaža zaščitne cevji Euroflex fi25mm po kabelskih kanalih oz. dvojnem podu oz. rezerva optičnega kabla ter izvedba tesnenja na prehodu PE / Euroflex. Postavka vključuje dobavo in montažo zaščitnega materiala.</t>
  </si>
  <si>
    <t>Spajanje (varjenje) vlaken na optičnem delilniku s ščitkom zvara.</t>
  </si>
  <si>
    <t>Dobava in izdelava ravne spojke na  kablu TK 59  kapacitete 3x4.</t>
  </si>
  <si>
    <t>Dobava in izdelava ravne spojke na  kablu TK 59  kapacitete 15x4.</t>
  </si>
  <si>
    <t>Dobava in izdelava ravne spojke na  kablu TK 59  kapacitete 25x4.</t>
  </si>
  <si>
    <t>Dobava in izdelava ravne spojke na  kablu TK 59  kapacitete 50x4.</t>
  </si>
  <si>
    <t>Zaključevanje kabla TK 59  kapacitete 5x4 na krone letvicah v kabelsi omari.</t>
  </si>
  <si>
    <t>KPL</t>
  </si>
  <si>
    <t>Meritve na optičnem kablu na bobnu pred polaganjem do 12 vlaken.</t>
  </si>
  <si>
    <t>Meritve na optičnem kablu na bobnu pred polaganjem do 24 vlaken.</t>
  </si>
  <si>
    <t>Meritve na optičnem kablu na bobnu pred polaganjem do 48 vlaken.</t>
  </si>
  <si>
    <t>Končne meritve z izdelavo KTE na optičnem kablu do 12 vlaken.</t>
  </si>
  <si>
    <t>Končne meritve z izdelavo KTE na optičnem kablu do 48 vlaken.</t>
  </si>
  <si>
    <t>Električne meritve kabla na bobnu  kapacitete kabla do 100x4.</t>
  </si>
  <si>
    <t>PAR</t>
  </si>
  <si>
    <t>Električne meritve položenih  kabelskih dolžin (po polaganju) kapacitete do 100x4</t>
  </si>
  <si>
    <t>Končne električne meritve merilne  službe z izdelavo merilnih rezultatov.</t>
  </si>
  <si>
    <t>REKAPITULACIJA</t>
  </si>
  <si>
    <t xml:space="preserve">A. KABLI </t>
  </si>
  <si>
    <t xml:space="preserve">B. GRADBENA DELA </t>
  </si>
  <si>
    <t xml:space="preserve">C. KABELSKO MONTAŽNA DELA </t>
  </si>
  <si>
    <t xml:space="preserve">VSE SKUPAJ </t>
  </si>
  <si>
    <t>DDV</t>
  </si>
  <si>
    <t>ODVODNJAVANJE</t>
  </si>
  <si>
    <t>Obnova in zavarovanje zakoličbe trase komunalnih vodov v ravninskem terenu
OPOMBA: Meteorna kanalizacija in drenaža</t>
  </si>
  <si>
    <t>Postavitev in zavarovanje prečnega profila za komunalne vode v ravninskem terenu
OPOMBA: Zakoličenje jaškov, lomnih točk …</t>
  </si>
  <si>
    <t>Odstranitev grmovja, dreves, vej in panjev</t>
  </si>
  <si>
    <t>Odstranitev grmovja na gosto porasli površini - ročno/strojno
OPOMBA: Odstranitev žive meje ročno, s strojnim izkopom korenin</t>
  </si>
  <si>
    <t>Posek in odstranitev drevesa z deblom premera 11 do 30 cm ter odstranitev, vključno z odvozom na stalno deponijo in stroški deponiranja
OPOMBA: Ocena</t>
  </si>
  <si>
    <t>Odstranitev panja s premerom 11 do 30 cm, vključno z odvozom na stalno deponijo in stroški deponiranja
OPOMBA: Ocena</t>
  </si>
  <si>
    <t>Odkop utrjene peščene bankine</t>
  </si>
  <si>
    <t>Porušitev in odstranitev vezanega tlaka, debeline do 12 cm</t>
  </si>
  <si>
    <t>Porušitev in odstranitev robnika iz cementnega betona</t>
  </si>
  <si>
    <t>Porušitev in odstranitev prepusta iz cevi s premerom do 60 cm</t>
  </si>
  <si>
    <t>Porušitev in odstranitev jaška z notranjo stranico/premerom do 60 cm</t>
  </si>
  <si>
    <t>Površinski izkop plodne zemljine – 1. kategorije – strojno z odrivom do 50 m</t>
  </si>
  <si>
    <t>Izkop vezljive zemljine/zrnate kamnine – 3. kategorije za temelje, kanalske rove, prepuste, jaške in drenaže, širine do 1,0 m in globine 1,1 do 2,0 m – strojno, planiranje dna ročno</t>
  </si>
  <si>
    <t>Izkop slabo nosilne zemljine – 2. kategorije za odvodne jarke in koritnice</t>
  </si>
  <si>
    <t>Brežine in zelenice</t>
  </si>
  <si>
    <t>25 117</t>
  </si>
  <si>
    <t>Humuziranje brežine brez valjanja, v debelini nad 15 cm - strojno
OPOMBA: 20 cm plodne zemljine. Predvideno je humusiranje bankine ob pločniku in brežine.</t>
  </si>
  <si>
    <t>25 151</t>
  </si>
  <si>
    <t>Doplačilo za zatravitev s semenom</t>
  </si>
  <si>
    <t>Prevoz materiala na razdaljo nad 25 do 30 km
OPOMBA: odpadni beton</t>
  </si>
  <si>
    <t>Odlaganje odpadnega cementnega betona na komunalno dep.</t>
  </si>
  <si>
    <t>Izdelava nosilne plasti bituminizirane zmesi AC 22 base B 70/100 A4 v debelini 7 cm
OPOMBA: vozišče</t>
  </si>
  <si>
    <t xml:space="preserve">Izdelava obrabne in zaporne plasti bituminizirane zmesi AC 8 surf B 70/100 A4 v debelini 3 cm
OPOMBA: vozišče </t>
  </si>
  <si>
    <t>Bankine</t>
  </si>
  <si>
    <t>36 111</t>
  </si>
  <si>
    <t>Izdelava bankine iz gramoza ali naravno zdrobljenega kamnitega materiala, široke do 0,50 m</t>
  </si>
  <si>
    <t>36 113</t>
  </si>
  <si>
    <t>Izdelava bankine iz gramoza ali naravno zdrobljenega kamnitega materiala, široke nad 0,76 m do 1,00 m</t>
  </si>
  <si>
    <t>Površinsko odvodnjavanje</t>
  </si>
  <si>
    <t>Utrditev jarka s kanaletami na stik iz cementnega betona, dolžine 100 cm in notranje širine dna kanalete 30 cm, na podložni plasti iz betona C12/15, debeli 20 cm</t>
  </si>
  <si>
    <t>Doplačilo za izvedbo asfaltne mulde 50/5 cm</t>
  </si>
  <si>
    <t>Globinsko odvodnjavanje - drenaže</t>
  </si>
  <si>
    <t>Izdelava vzdolžne in prečne drenaže, globoke do 1,0 m, na planumu izkopa, z gibljivimi plastičnimi cevmi premera 160 mm
OPOMBA: Vključno s peščeno posteljico in drenažnim zasipom</t>
  </si>
  <si>
    <t>Globinsko odvodnjavanje - kanalizacija</t>
  </si>
  <si>
    <t>Izdelava kanalizacije iz cevi iz polivinilklorida, vključno s podložno plastjo iz cementnega betona, premera 20 cm, v globini do 1,0 m</t>
  </si>
  <si>
    <t>Obbetoniranje cevi za kanalizacijo s cementnim betonom C 12/15, po detajlu iz načrta, premera 20 cm</t>
  </si>
  <si>
    <t>Preskus tesnosti cevi premera do 20 cm</t>
  </si>
  <si>
    <t>Pregled vgrajenih cevi s TV kamero</t>
  </si>
  <si>
    <t xml:space="preserve">Dobava in montaža PVC fazonskega elementa - koleno 160/45, nazivnega zunanjega premera DN 160 mm, z integrirano spojko, izdelano iz PVC materiala. Vključno z veznim in tesnilnim materialom.
OPOMBA: Izvedba direktnega priklopa na kanal                                       </t>
  </si>
  <si>
    <t>Jaški</t>
  </si>
  <si>
    <t>44 332</t>
  </si>
  <si>
    <t>Izdelava jaška iz polietilena, krožnega prereza s premerom 50 cm, globokega 1,0 do 1,5 m
OPOMBA: Cestni požiralniki</t>
  </si>
  <si>
    <t>44 362</t>
  </si>
  <si>
    <t>Izdelava jaška iz polietilena, krožnega prereza s premerom 80 cm, globokega 1,0 do 1,5 m
OPOMBA: Revizijski jaški</t>
  </si>
  <si>
    <t>44 797</t>
  </si>
  <si>
    <t>Preskus tesnosti jaška premera do 50 cm</t>
  </si>
  <si>
    <t>44 798</t>
  </si>
  <si>
    <t>Preskus tesnosti jaška premera 60 do 80 cm</t>
  </si>
  <si>
    <t>44 845</t>
  </si>
  <si>
    <t>Dobava in vgraditev rešetke iz duktilne litine z nosilnostjo 250 kN, s prerezom 400/400 mm
OPOMBA: Robniška rešetka</t>
  </si>
  <si>
    <t>Dobava in vgraditev rešetke iz duktilne litine z nosilnostjo 400 kN, s prerezom 400/400 mm
OPOMBA: Ubočena rešetka v muldi</t>
  </si>
  <si>
    <t>44 972</t>
  </si>
  <si>
    <t>Dobava in vgraditev pokrova iz duktilne litine z nosilnostjo 400 kN, krožnega prereza s premerom 600 mm.
OPOMBA: Pokrovi RJ
vgrajen v AB obroč, in nameščen na AB razbremenilni obroč.</t>
  </si>
  <si>
    <t>Prepusti</t>
  </si>
  <si>
    <t>45 112</t>
  </si>
  <si>
    <t>45  112</t>
  </si>
  <si>
    <t>Izdelava prepusta krožnega prereza iz cevi iz cementnega betona s premerom 40 cm.
OPOMBA: Skladno z detajlom.</t>
  </si>
  <si>
    <t>45 211</t>
  </si>
  <si>
    <t>Izdelava poševne vtočne ali iztočne glave prepusta krožnega prereza iz cementnega betona s premerom do 20 cm</t>
  </si>
  <si>
    <t>Izdelava poševne vtočne ali iztočne glave prepusta krožnega prereza iz cementnega betona s premerom 30 do 40 cm</t>
  </si>
  <si>
    <t>Porušitev in odstranitev asfaltne plasti v debelini do 5 cm</t>
  </si>
  <si>
    <t>Rezanje asfaltne plasti s talno diamantno žago, debele do 5 cm</t>
  </si>
  <si>
    <t>24 112</t>
  </si>
  <si>
    <t>Vgraditev nasipa iz zrnate kamnine – 3. kategorije</t>
  </si>
  <si>
    <t>Izdelava nosilne plasti bituminizirane zmesi AC 22 base B 70/100 A4 v debelini 6 cm
OPOMBA: na priključkih preko pločnika</t>
  </si>
  <si>
    <t>Dobava in vgraditev predfabriciranega pogreznjenega robnika iz cementnega betona  s prerezom 15/25 cm</t>
  </si>
  <si>
    <t>Izdelava drenažne  kanalizacije iz PE cevi DN 250, vključno s  peščeno podložno plastjo, debeline 10 cm, z gibljivimi plastičnimi cevmi DK (SN ≥ 4 kN/m2 (EN ISO 9969) - 1/3 perforacije</t>
  </si>
  <si>
    <t>Izdelava drenažne  kanalizacije iz PE cevi DN 315, vključno s  peščeno podložno plastjo, debeline 10 cm, z gibljivimi plastičnimi cevmi DK (SN ≥ 4 kN/m2 (EN ISO 9969) - 1/3 perforacije</t>
  </si>
  <si>
    <t>Obbetoniranje cevi za kanalizacijo s cementnim betonom C 12/15, po detajlu iz načrta, premera 30 cm
OPOMBA: ureditev in obbetoniranje križamnja nove drenažno kanalizacijske cevi z obstoječim prepustom BC1000</t>
  </si>
  <si>
    <t xml:space="preserve">Prilagoditev kote pokrova obstoječega jaška iz cementnega betona, po detajlu iz načrta, krožnega prereza s premerom 60 do 80 cm ali kvadratnega prereza do 60/60 cm
OPOMBA: Jaški obstoječe meteorne kanalizacije, vključno z vsemi potrebnimi deli, opaženjem, armaturo, …. </t>
  </si>
  <si>
    <t>Izdelava prepusta krožnega prereza iz cevi iz cementnega betona s premerom 40 cm.
OPOMBA: Polno obetoniranje z betonom C12/15, v debelini min 20 cm - izvedba izpusta iz kanala M1 in M2</t>
  </si>
  <si>
    <t>Elektroenergetski vodi</t>
  </si>
  <si>
    <t>Dobava in vgraditev cevi iz polietilena, premera 110 mm (PC 110)
OPOMBA: zaščita obstoječih EE vodnikov, ki bodo potekali v cesti, vključno z opozorilnim trakom in obbetoniranjem</t>
  </si>
  <si>
    <t>Dobava in vgraditev cevi iz polietilena, premera 160 mm (PC 160)
OPOMBA: dodatna zaščitna cev ob obstoječem EE vodniku na mestu križanja s cesto, vključno z opozorilnim trakom in obbetoniranjem</t>
  </si>
  <si>
    <t>Dobava in vgraditev pokrova iz duktilne litine z nosilnostjo 400 kN, krožnega prereza s premerom 600 mm, z AB vencem
OPOMBA: obstoječi jašek EE-NN voda, ki se po rekonstrukciji ceste nahaja v vozišču ceste</t>
  </si>
  <si>
    <t xml:space="preserve">Prilagoditev kote pokrova obstoječega jaška iz cementnega betona, po detajlu iz načrta, krožnega prereza s premerom 60 do 80 cm ali kvadratnega prereza do 60/60 cm
OPOMBA: obstoječi jašek EE-NN voda, vključno z vsemi potrebnimi deli, opaženjem, armaturo, …. </t>
  </si>
  <si>
    <t>Zasaditev raznih drevesnih in grmovnih vrst na zelenici, visokih 40 do 80 cm
OPOMBA: Npr. jajčastolistna kalina (Ligustrum ovalifolium) za novo živo mejo vzdolž novega roba pločnika, vključno s pripravo sadilnega jarka in dobavo ter vgradnjo rastnega substrata (upoštevane 3 sadike na tekoči meter, skupna dolžina 65.5 m)</t>
  </si>
  <si>
    <t>Dobava in vgraditev predfabriciranega pogreznjenega robnika iz cementnega betona  s prerezom 8/25 cm</t>
  </si>
  <si>
    <t>3/1 NAČRT CESTNE RAZSVETLJAVE</t>
  </si>
  <si>
    <t>Zakoličba in zavarovanje trase obstoječih komunalnih vodov in SVTK vodov ob železniški progi in zaščita med gradnjo</t>
  </si>
  <si>
    <t>Projektantski nadzor
OPOMBA: strokovni nadzor in sodelovanje pri gradnji s strani SŽ-Infrastruktura d.o.o.</t>
  </si>
  <si>
    <t>Projektantski nadzor
OPOMBA: prisotnost železniškega progovnega čuvaja v primeru gradnje v progovnem pasu 8,0 m - čakališče ob avtobusnem postajališču in ureditev ceste izven območja NPr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</si>
</sst>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€_-;\-* #,##0.00\ _€_-;_-* &quot;-&quot;??\ _€_-;_-@_-"/>
    <numFmt numFmtId="165" formatCode="_(* #,##0.00_);_(* \(#,##0.00\);_(* &quot;-&quot;??_);_(@_)"/>
    <numFmt numFmtId="166" formatCode="_-* #,##0.0000\ _€_-;\-* #,##0.0000\ _€_-;_-* &quot;-&quot;??\ _€_-;_-@_-"/>
    <numFmt numFmtId="167" formatCode="_-* #,##0\ _S_I_T_-;\-* #,##0\ _S_I_T_-;_-* &quot;-&quot;??\ _S_I_T_-;_-@_-"/>
    <numFmt numFmtId="168" formatCode="_-* #,##0.00\ _E_U_R_-;\-* #,##0.00\ _E_U_R_-;_-* &quot;-&quot;??\ _E_U_R_-;_-@_-"/>
    <numFmt numFmtId="169" formatCode="_-* #,##0.00\ _S_I_T_-;\-* #,##0.00\ _S_I_T_-;_-* &quot;-&quot;??\ _S_I_T_-;_-@_-"/>
    <numFmt numFmtId="170" formatCode="_-* #,##0.00\ &quot;SIT&quot;_-;\-* #,##0.00\ &quot;SIT&quot;_-;_-* &quot;-&quot;??\ &quot;SIT&quot;_-;_-@_-"/>
    <numFmt numFmtId="171" formatCode="#,##0.00\ _€;\-#,##0.00\ _€"/>
    <numFmt numFmtId="172" formatCode="#,##0.00\ &quot;€&quot;"/>
    <numFmt numFmtId="173" formatCode="_-* #.##0.00\ _S_I_T_-;\-* #.##0.00\ _S_I_T_-;_-* &quot;-&quot;??\ _S_I_T_-;_-@_-"/>
    <numFmt numFmtId="174" formatCode="_-* #.##0.00\ &quot;SIT&quot;_-;\-* #.##0.00\ &quot;SIT&quot;_-;_-* &quot;-&quot;??\ &quot;SIT&quot;_-;_-@_-"/>
    <numFmt numFmtId="175" formatCode="#,##0.00\ [$EUR]"/>
  </numFmts>
  <fonts count="4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sz val="11"/>
      <name val="Arial CE"/>
      <charset val="238"/>
    </font>
    <font>
      <sz val="12"/>
      <name val="Courier"/>
      <family val="3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1"/>
      <color theme="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Times New Roman CE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b/>
      <sz val="10"/>
      <color indexed="58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37" fontId="12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8" fillId="0" borderId="0"/>
    <xf numFmtId="0" fontId="6" fillId="0" borderId="0"/>
    <xf numFmtId="0" fontId="22" fillId="0" borderId="0"/>
    <xf numFmtId="173" fontId="7" fillId="0" borderId="0" applyFont="0" applyFill="0" applyBorder="0" applyAlignment="0" applyProtection="0"/>
    <xf numFmtId="174" fontId="7" fillId="0" borderId="0" applyFont="0" applyBorder="0" applyProtection="0">
      <alignment vertical="top" wrapText="1"/>
    </xf>
    <xf numFmtId="0" fontId="35" fillId="0" borderId="0"/>
    <xf numFmtId="0" fontId="39" fillId="0" borderId="0"/>
  </cellStyleXfs>
  <cellXfs count="323">
    <xf numFmtId="0" fontId="0" fillId="0" borderId="0" xfId="0"/>
    <xf numFmtId="0" fontId="9" fillId="0" borderId="0" xfId="0" applyFont="1"/>
    <xf numFmtId="164" fontId="9" fillId="0" borderId="0" xfId="1" applyFont="1"/>
    <xf numFmtId="0" fontId="18" fillId="0" borderId="3" xfId="0" applyFont="1" applyBorder="1" applyAlignment="1">
      <alignment horizontal="center" vertical="top"/>
    </xf>
    <xf numFmtId="0" fontId="18" fillId="0" borderId="3" xfId="0" applyFont="1" applyBorder="1" applyAlignment="1">
      <alignment wrapText="1"/>
    </xf>
    <xf numFmtId="164" fontId="18" fillId="0" borderId="3" xfId="1" applyFont="1" applyFill="1" applyBorder="1"/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164" fontId="14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2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164" fontId="9" fillId="0" borderId="0" xfId="1" applyFont="1" applyAlignment="1">
      <alignment vertical="center"/>
    </xf>
    <xf numFmtId="0" fontId="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164" fontId="17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1" fillId="2" borderId="0" xfId="0" applyFont="1" applyFill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164" fontId="14" fillId="2" borderId="0" xfId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64" fontId="16" fillId="0" borderId="7" xfId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6" fillId="0" borderId="7" xfId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4" fontId="16" fillId="0" borderId="3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4" fontId="18" fillId="0" borderId="3" xfId="1" applyFont="1" applyFill="1" applyBorder="1" applyAlignment="1">
      <alignment horizontal="center" vertical="center"/>
    </xf>
    <xf numFmtId="164" fontId="15" fillId="2" borderId="0" xfId="1" applyFont="1" applyFill="1" applyAlignment="1">
      <alignment horizontal="center" vertical="center"/>
    </xf>
    <xf numFmtId="164" fontId="15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4" fontId="13" fillId="0" borderId="7" xfId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164" fontId="19" fillId="0" borderId="9" xfId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64" fontId="16" fillId="0" borderId="4" xfId="1" applyFont="1" applyFill="1" applyBorder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4" fontId="18" fillId="0" borderId="6" xfId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4" fontId="20" fillId="0" borderId="0" xfId="1" applyFont="1" applyAlignment="1">
      <alignment horizontal="center" vertical="center"/>
    </xf>
    <xf numFmtId="164" fontId="21" fillId="2" borderId="0" xfId="1" applyFont="1" applyFill="1" applyAlignment="1">
      <alignment horizontal="center" vertical="center"/>
    </xf>
    <xf numFmtId="164" fontId="18" fillId="0" borderId="3" xfId="1" applyFont="1" applyBorder="1" applyAlignment="1">
      <alignment horizontal="center" vertical="center"/>
    </xf>
    <xf numFmtId="164" fontId="18" fillId="0" borderId="4" xfId="1" applyFont="1" applyFill="1" applyBorder="1" applyAlignment="1">
      <alignment horizontal="center" vertical="center"/>
    </xf>
    <xf numFmtId="164" fontId="19" fillId="0" borderId="0" xfId="1" applyFont="1" applyFill="1" applyAlignment="1">
      <alignment horizontal="center" vertical="center"/>
    </xf>
    <xf numFmtId="164" fontId="18" fillId="0" borderId="10" xfId="1" applyFont="1" applyFill="1" applyBorder="1" applyAlignment="1">
      <alignment horizontal="center" vertical="center"/>
    </xf>
    <xf numFmtId="164" fontId="18" fillId="0" borderId="9" xfId="1" applyFont="1" applyFill="1" applyBorder="1" applyAlignment="1">
      <alignment horizontal="center" vertical="center"/>
    </xf>
    <xf numFmtId="166" fontId="18" fillId="0" borderId="9" xfId="1" applyNumberFormat="1" applyFont="1" applyFill="1" applyBorder="1" applyAlignment="1">
      <alignment horizontal="center" vertical="center"/>
    </xf>
    <xf numFmtId="164" fontId="15" fillId="0" borderId="9" xfId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164" fontId="18" fillId="0" borderId="3" xfId="1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164" fontId="15" fillId="0" borderId="3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164" fontId="15" fillId="0" borderId="2" xfId="1" applyFont="1" applyFill="1" applyBorder="1" applyAlignment="1">
      <alignment horizontal="center" vertical="center"/>
    </xf>
    <xf numFmtId="164" fontId="19" fillId="0" borderId="2" xfId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164" fontId="18" fillId="0" borderId="8" xfId="1" applyFont="1" applyFill="1" applyBorder="1" applyAlignment="1">
      <alignment horizontal="center" vertical="center"/>
    </xf>
    <xf numFmtId="164" fontId="18" fillId="0" borderId="8" xfId="1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164" fontId="18" fillId="0" borderId="3" xfId="1" applyFont="1" applyBorder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71" fontId="4" fillId="0" borderId="4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1" applyFont="1" applyAlignment="1">
      <alignment horizontal="center" vertical="center"/>
    </xf>
    <xf numFmtId="0" fontId="23" fillId="0" borderId="0" xfId="3" applyFont="1"/>
    <xf numFmtId="0" fontId="24" fillId="0" borderId="0" xfId="3" applyFont="1" applyAlignment="1">
      <alignment vertical="top" wrapText="1"/>
    </xf>
    <xf numFmtId="0" fontId="7" fillId="0" borderId="0" xfId="3"/>
    <xf numFmtId="4" fontId="25" fillId="0" borderId="0" xfId="3" applyNumberFormat="1" applyFont="1" applyAlignment="1">
      <alignment horizontal="right"/>
    </xf>
    <xf numFmtId="4" fontId="26" fillId="0" borderId="0" xfId="3" applyNumberFormat="1" applyFont="1" applyAlignment="1">
      <alignment horizontal="right"/>
    </xf>
    <xf numFmtId="0" fontId="27" fillId="0" borderId="0" xfId="3" applyFont="1"/>
    <xf numFmtId="169" fontId="28" fillId="0" borderId="0" xfId="3" applyNumberFormat="1" applyFont="1" applyAlignment="1">
      <alignment horizontal="center"/>
    </xf>
    <xf numFmtId="0" fontId="26" fillId="0" borderId="0" xfId="3" applyFont="1"/>
    <xf numFmtId="0" fontId="29" fillId="0" borderId="0" xfId="3" applyFont="1"/>
    <xf numFmtId="0" fontId="26" fillId="0" borderId="0" xfId="3" applyFont="1" applyAlignment="1">
      <alignment horizontal="center"/>
    </xf>
    <xf numFmtId="172" fontId="26" fillId="0" borderId="0" xfId="3" applyNumberFormat="1" applyFont="1" applyAlignment="1">
      <alignment horizontal="center"/>
    </xf>
    <xf numFmtId="0" fontId="23" fillId="4" borderId="0" xfId="3" applyFont="1" applyFill="1"/>
    <xf numFmtId="0" fontId="30" fillId="4" borderId="0" xfId="3" applyFont="1" applyFill="1"/>
    <xf numFmtId="0" fontId="27" fillId="4" borderId="0" xfId="3" applyFont="1" applyFill="1"/>
    <xf numFmtId="4" fontId="27" fillId="4" borderId="0" xfId="3" applyNumberFormat="1" applyFont="1" applyFill="1" applyAlignment="1">
      <alignment horizontal="right"/>
    </xf>
    <xf numFmtId="4" fontId="26" fillId="4" borderId="0" xfId="3" applyNumberFormat="1" applyFont="1" applyFill="1" applyAlignment="1">
      <alignment horizontal="right"/>
    </xf>
    <xf numFmtId="0" fontId="27" fillId="0" borderId="0" xfId="3" applyFont="1" applyAlignment="1">
      <alignment vertical="top"/>
    </xf>
    <xf numFmtId="0" fontId="31" fillId="5" borderId="12" xfId="3" applyFont="1" applyFill="1" applyBorder="1" applyAlignment="1">
      <alignment horizontal="center" vertical="top" wrapText="1"/>
    </xf>
    <xf numFmtId="4" fontId="31" fillId="5" borderId="12" xfId="3" applyNumberFormat="1" applyFont="1" applyFill="1" applyBorder="1" applyAlignment="1">
      <alignment horizontal="right" vertical="top" wrapText="1"/>
    </xf>
    <xf numFmtId="4" fontId="31" fillId="5" borderId="12" xfId="3" applyNumberFormat="1" applyFont="1" applyFill="1" applyBorder="1" applyAlignment="1">
      <alignment horizontal="right" vertical="top"/>
    </xf>
    <xf numFmtId="0" fontId="27" fillId="0" borderId="13" xfId="3" applyFont="1" applyBorder="1"/>
    <xf numFmtId="0" fontId="26" fillId="0" borderId="14" xfId="3" applyFont="1" applyBorder="1" applyAlignment="1">
      <alignment vertical="top"/>
    </xf>
    <xf numFmtId="0" fontId="27" fillId="0" borderId="14" xfId="3" applyFont="1" applyBorder="1"/>
    <xf numFmtId="4" fontId="27" fillId="0" borderId="14" xfId="3" applyNumberFormat="1" applyFont="1" applyBorder="1" applyAlignment="1">
      <alignment horizontal="right"/>
    </xf>
    <xf numFmtId="0" fontId="32" fillId="0" borderId="14" xfId="3" applyFont="1" applyBorder="1" applyAlignment="1">
      <alignment horizontal="left" vertical="top"/>
    </xf>
    <xf numFmtId="0" fontId="27" fillId="0" borderId="14" xfId="3" applyFont="1" applyBorder="1" applyAlignment="1">
      <alignment vertical="top" wrapText="1"/>
    </xf>
    <xf numFmtId="0" fontId="27" fillId="0" borderId="15" xfId="3" applyFont="1" applyBorder="1"/>
    <xf numFmtId="0" fontId="27" fillId="0" borderId="15" xfId="3" applyFont="1" applyBorder="1" applyAlignment="1">
      <alignment horizontal="right"/>
    </xf>
    <xf numFmtId="172" fontId="27" fillId="0" borderId="14" xfId="3" applyNumberFormat="1" applyFont="1" applyBorder="1" applyAlignment="1">
      <alignment horizontal="center"/>
    </xf>
    <xf numFmtId="172" fontId="27" fillId="0" borderId="16" xfId="3" applyNumberFormat="1" applyFont="1" applyBorder="1" applyAlignment="1">
      <alignment horizontal="center"/>
    </xf>
    <xf numFmtId="0" fontId="32" fillId="0" borderId="17" xfId="3" applyFont="1" applyBorder="1" applyAlignment="1">
      <alignment horizontal="left" vertical="top"/>
    </xf>
    <xf numFmtId="0" fontId="27" fillId="0" borderId="17" xfId="3" applyFont="1" applyBorder="1" applyAlignment="1">
      <alignment vertical="top" wrapText="1"/>
    </xf>
    <xf numFmtId="0" fontId="27" fillId="0" borderId="0" xfId="3" applyFont="1" applyAlignment="1">
      <alignment horizontal="right"/>
    </xf>
    <xf numFmtId="0" fontId="27" fillId="0" borderId="18" xfId="3" applyFont="1" applyBorder="1" applyAlignment="1">
      <alignment horizontal="right"/>
    </xf>
    <xf numFmtId="172" fontId="7" fillId="0" borderId="0" xfId="3" applyNumberFormat="1" applyAlignment="1">
      <alignment horizontal="center"/>
    </xf>
    <xf numFmtId="172" fontId="27" fillId="0" borderId="19" xfId="3" applyNumberFormat="1" applyFont="1" applyBorder="1" applyAlignment="1">
      <alignment horizontal="center"/>
    </xf>
    <xf numFmtId="0" fontId="32" fillId="0" borderId="20" xfId="3" applyFont="1" applyBorder="1" applyAlignment="1">
      <alignment horizontal="left" vertical="top"/>
    </xf>
    <xf numFmtId="0" fontId="27" fillId="0" borderId="14" xfId="3" applyFont="1" applyBorder="1" applyAlignment="1">
      <alignment horizontal="right"/>
    </xf>
    <xf numFmtId="172" fontId="7" fillId="0" borderId="14" xfId="3" applyNumberFormat="1" applyBorder="1" applyAlignment="1">
      <alignment horizontal="center"/>
    </xf>
    <xf numFmtId="0" fontId="33" fillId="0" borderId="14" xfId="3" applyFont="1" applyBorder="1" applyAlignment="1">
      <alignment horizontal="left" vertical="top"/>
    </xf>
    <xf numFmtId="0" fontId="34" fillId="4" borderId="14" xfId="3" applyFont="1" applyFill="1" applyBorder="1" applyAlignment="1">
      <alignment horizontal="right"/>
    </xf>
    <xf numFmtId="0" fontId="34" fillId="0" borderId="14" xfId="3" applyFont="1" applyBorder="1" applyAlignment="1">
      <alignment horizontal="right"/>
    </xf>
    <xf numFmtId="172" fontId="34" fillId="0" borderId="14" xfId="21" applyNumberFormat="1" applyFont="1" applyBorder="1" applyAlignment="1">
      <alignment horizontal="center"/>
    </xf>
    <xf numFmtId="172" fontId="34" fillId="0" borderId="14" xfId="21" applyNumberFormat="1" applyFont="1" applyFill="1" applyBorder="1" applyAlignment="1">
      <alignment horizontal="center"/>
    </xf>
    <xf numFmtId="0" fontId="32" fillId="0" borderId="0" xfId="3" applyFont="1" applyAlignment="1">
      <alignment horizontal="left" vertical="top"/>
    </xf>
    <xf numFmtId="0" fontId="27" fillId="0" borderId="0" xfId="3" applyFont="1" applyAlignment="1">
      <alignment vertical="top" wrapText="1"/>
    </xf>
    <xf numFmtId="4" fontId="34" fillId="0" borderId="0" xfId="22" applyNumberFormat="1" applyFont="1" applyBorder="1" applyAlignment="1">
      <alignment horizontal="center" wrapText="1"/>
    </xf>
    <xf numFmtId="0" fontId="26" fillId="0" borderId="14" xfId="3" applyFont="1" applyBorder="1" applyAlignment="1">
      <alignment vertical="top" wrapText="1"/>
    </xf>
    <xf numFmtId="4" fontId="27" fillId="0" borderId="14" xfId="3" applyNumberFormat="1" applyFont="1" applyBorder="1" applyAlignment="1">
      <alignment horizontal="center"/>
    </xf>
    <xf numFmtId="0" fontId="32" fillId="4" borderId="14" xfId="3" applyFont="1" applyFill="1" applyBorder="1" applyAlignment="1">
      <alignment horizontal="left" vertical="top"/>
    </xf>
    <xf numFmtId="0" fontId="27" fillId="0" borderId="14" xfId="3" applyFont="1" applyBorder="1" applyAlignment="1">
      <alignment horizontal="left" vertical="top" wrapText="1"/>
    </xf>
    <xf numFmtId="0" fontId="27" fillId="4" borderId="16" xfId="3" applyFont="1" applyFill="1" applyBorder="1" applyAlignment="1">
      <alignment horizontal="right"/>
    </xf>
    <xf numFmtId="0" fontId="27" fillId="4" borderId="14" xfId="3" applyFont="1" applyFill="1" applyBorder="1" applyAlignment="1">
      <alignment horizontal="right"/>
    </xf>
    <xf numFmtId="172" fontId="27" fillId="4" borderId="16" xfId="3" applyNumberFormat="1" applyFont="1" applyFill="1" applyBorder="1" applyAlignment="1">
      <alignment horizontal="center"/>
    </xf>
    <xf numFmtId="0" fontId="32" fillId="4" borderId="0" xfId="3" applyFont="1" applyFill="1"/>
    <xf numFmtId="0" fontId="26" fillId="4" borderId="17" xfId="3" applyFont="1" applyFill="1" applyBorder="1" applyAlignment="1">
      <alignment vertical="top" wrapText="1"/>
    </xf>
    <xf numFmtId="0" fontId="27" fillId="4" borderId="19" xfId="3" applyFont="1" applyFill="1" applyBorder="1" applyAlignment="1">
      <alignment horizontal="right"/>
    </xf>
    <xf numFmtId="4" fontId="27" fillId="4" borderId="19" xfId="3" applyNumberFormat="1" applyFont="1" applyFill="1" applyBorder="1" applyAlignment="1">
      <alignment horizontal="right"/>
    </xf>
    <xf numFmtId="0" fontId="7" fillId="4" borderId="0" xfId="3" applyFill="1"/>
    <xf numFmtId="0" fontId="32" fillId="4" borderId="14" xfId="3" applyFont="1" applyFill="1" applyBorder="1" applyAlignment="1">
      <alignment horizontal="left"/>
    </xf>
    <xf numFmtId="0" fontId="6" fillId="4" borderId="14" xfId="3" applyFont="1" applyFill="1" applyBorder="1" applyAlignment="1">
      <alignment vertical="top" wrapText="1"/>
    </xf>
    <xf numFmtId="172" fontId="27" fillId="4" borderId="14" xfId="3" applyNumberFormat="1" applyFont="1" applyFill="1" applyBorder="1" applyAlignment="1">
      <alignment horizontal="center"/>
    </xf>
    <xf numFmtId="0" fontId="7" fillId="4" borderId="14" xfId="3" applyFill="1" applyBorder="1" applyAlignment="1">
      <alignment horizontal="left" wrapText="1"/>
    </xf>
    <xf numFmtId="0" fontId="27" fillId="4" borderId="14" xfId="3" applyFont="1" applyFill="1" applyBorder="1" applyAlignment="1">
      <alignment vertical="top" wrapText="1"/>
    </xf>
    <xf numFmtId="0" fontId="7" fillId="4" borderId="14" xfId="3" applyFill="1" applyBorder="1" applyAlignment="1">
      <alignment vertical="top" wrapText="1"/>
    </xf>
    <xf numFmtId="0" fontId="7" fillId="0" borderId="14" xfId="3" applyBorder="1" applyAlignment="1">
      <alignment vertical="top" wrapText="1"/>
    </xf>
    <xf numFmtId="175" fontId="27" fillId="0" borderId="16" xfId="3" applyNumberFormat="1" applyFont="1" applyBorder="1" applyAlignment="1">
      <alignment horizontal="center"/>
    </xf>
    <xf numFmtId="0" fontId="7" fillId="0" borderId="14" xfId="3" applyBorder="1" applyAlignment="1">
      <alignment wrapText="1"/>
    </xf>
    <xf numFmtId="175" fontId="27" fillId="0" borderId="14" xfId="3" applyNumberFormat="1" applyFont="1" applyBorder="1" applyAlignment="1">
      <alignment horizontal="centerContinuous"/>
    </xf>
    <xf numFmtId="0" fontId="32" fillId="4" borderId="0" xfId="3" applyFont="1" applyFill="1" applyAlignment="1">
      <alignment horizontal="left" vertical="top"/>
    </xf>
    <xf numFmtId="0" fontId="27" fillId="4" borderId="0" xfId="3" applyFont="1" applyFill="1" applyAlignment="1">
      <alignment vertical="top" wrapText="1"/>
    </xf>
    <xf numFmtId="0" fontId="27" fillId="4" borderId="0" xfId="3" applyFont="1" applyFill="1" applyAlignment="1">
      <alignment horizontal="right"/>
    </xf>
    <xf numFmtId="172" fontId="34" fillId="4" borderId="0" xfId="22" applyNumberFormat="1" applyFont="1" applyFill="1" applyBorder="1" applyAlignment="1">
      <alignment horizontal="center" wrapText="1"/>
    </xf>
    <xf numFmtId="172" fontId="26" fillId="4" borderId="0" xfId="3" applyNumberFormat="1" applyFont="1" applyFill="1" applyAlignment="1">
      <alignment horizontal="center"/>
    </xf>
    <xf numFmtId="172" fontId="34" fillId="0" borderId="14" xfId="22" applyNumberFormat="1" applyFont="1" applyBorder="1" applyAlignment="1">
      <alignment horizontal="center" wrapText="1"/>
    </xf>
    <xf numFmtId="172" fontId="26" fillId="0" borderId="14" xfId="3" applyNumberFormat="1" applyFont="1" applyBorder="1" applyAlignment="1">
      <alignment horizontal="center"/>
    </xf>
    <xf numFmtId="172" fontId="27" fillId="0" borderId="14" xfId="21" applyNumberFormat="1" applyFont="1" applyFill="1" applyBorder="1" applyAlignment="1">
      <alignment horizontal="center"/>
    </xf>
    <xf numFmtId="172" fontId="27" fillId="0" borderId="0" xfId="3" applyNumberFormat="1" applyFont="1" applyAlignment="1">
      <alignment horizontal="center" vertical="top"/>
    </xf>
    <xf numFmtId="172" fontId="26" fillId="0" borderId="0" xfId="3" applyNumberFormat="1" applyFont="1" applyAlignment="1">
      <alignment horizontal="center" vertical="top"/>
    </xf>
    <xf numFmtId="172" fontId="27" fillId="0" borderId="0" xfId="3" applyNumberFormat="1" applyFont="1" applyAlignment="1">
      <alignment horizontal="center"/>
    </xf>
    <xf numFmtId="0" fontId="32" fillId="0" borderId="21" xfId="3" applyFont="1" applyBorder="1" applyAlignment="1">
      <alignment horizontal="left" vertical="top"/>
    </xf>
    <xf numFmtId="175" fontId="27" fillId="0" borderId="0" xfId="21" applyNumberFormat="1" applyFont="1" applyBorder="1" applyAlignment="1">
      <alignment horizontal="center"/>
    </xf>
    <xf numFmtId="175" fontId="27" fillId="0" borderId="0" xfId="3" applyNumberFormat="1" applyFont="1" applyAlignment="1">
      <alignment horizontal="center"/>
    </xf>
    <xf numFmtId="175" fontId="27" fillId="4" borderId="0" xfId="21" applyNumberFormat="1" applyFont="1" applyFill="1" applyBorder="1" applyAlignment="1">
      <alignment horizontal="center"/>
    </xf>
    <xf numFmtId="0" fontId="32" fillId="0" borderId="0" xfId="3" applyFont="1"/>
    <xf numFmtId="172" fontId="27" fillId="4" borderId="14" xfId="21" applyNumberFormat="1" applyFont="1" applyFill="1" applyBorder="1" applyAlignment="1">
      <alignment horizontal="center"/>
    </xf>
    <xf numFmtId="0" fontId="28" fillId="0" borderId="21" xfId="3" applyFont="1" applyBorder="1" applyAlignment="1">
      <alignment vertical="top" wrapText="1"/>
    </xf>
    <xf numFmtId="0" fontId="27" fillId="0" borderId="21" xfId="3" applyFont="1" applyBorder="1" applyAlignment="1">
      <alignment horizontal="right"/>
    </xf>
    <xf numFmtId="172" fontId="27" fillId="0" borderId="21" xfId="3" applyNumberFormat="1" applyFont="1" applyBorder="1" applyAlignment="1">
      <alignment horizontal="center"/>
    </xf>
    <xf numFmtId="172" fontId="26" fillId="0" borderId="21" xfId="3" applyNumberFormat="1" applyFont="1" applyBorder="1" applyAlignment="1">
      <alignment horizontal="center"/>
    </xf>
    <xf numFmtId="0" fontId="24" fillId="0" borderId="0" xfId="3" applyFont="1"/>
    <xf numFmtId="0" fontId="24" fillId="0" borderId="21" xfId="3" applyFont="1" applyBorder="1" applyAlignment="1">
      <alignment vertical="top" wrapText="1"/>
    </xf>
    <xf numFmtId="0" fontId="24" fillId="0" borderId="0" xfId="3" applyFont="1" applyAlignment="1">
      <alignment horizontal="right"/>
    </xf>
    <xf numFmtId="0" fontId="27" fillId="0" borderId="21" xfId="3" applyFont="1" applyBorder="1" applyAlignment="1">
      <alignment horizontal="left"/>
    </xf>
    <xf numFmtId="0" fontId="25" fillId="0" borderId="21" xfId="3" applyFont="1" applyBorder="1" applyAlignment="1">
      <alignment horizontal="right"/>
    </xf>
    <xf numFmtId="172" fontId="25" fillId="0" borderId="21" xfId="3" applyNumberFormat="1" applyFont="1" applyBorder="1" applyAlignment="1">
      <alignment horizontal="center"/>
    </xf>
    <xf numFmtId="0" fontId="25" fillId="0" borderId="0" xfId="3" applyFont="1" applyAlignment="1">
      <alignment horizontal="right"/>
    </xf>
    <xf numFmtId="172" fontId="25" fillId="0" borderId="0" xfId="3" applyNumberFormat="1" applyFont="1" applyAlignment="1">
      <alignment horizontal="center"/>
    </xf>
    <xf numFmtId="17" fontId="7" fillId="0" borderId="0" xfId="3" applyNumberFormat="1"/>
    <xf numFmtId="4" fontId="7" fillId="0" borderId="0" xfId="3" applyNumberFormat="1" applyAlignment="1">
      <alignment horizontal="right"/>
    </xf>
    <xf numFmtId="1" fontId="8" fillId="0" borderId="0" xfId="23" applyNumberFormat="1" applyFont="1" applyAlignment="1">
      <alignment horizontal="center" vertical="center"/>
    </xf>
    <xf numFmtId="1" fontId="36" fillId="0" borderId="0" xfId="23" applyNumberFormat="1" applyFont="1" applyAlignment="1">
      <alignment vertical="center" wrapText="1"/>
    </xf>
    <xf numFmtId="4" fontId="8" fillId="0" borderId="0" xfId="23" applyNumberFormat="1" applyFont="1" applyAlignment="1">
      <alignment horizontal="center"/>
    </xf>
    <xf numFmtId="4" fontId="36" fillId="0" borderId="0" xfId="23" applyNumberFormat="1" applyFont="1" applyAlignment="1">
      <alignment horizontal="center"/>
    </xf>
    <xf numFmtId="0" fontId="8" fillId="0" borderId="0" xfId="23" applyFont="1"/>
    <xf numFmtId="1" fontId="8" fillId="0" borderId="0" xfId="23" applyNumberFormat="1" applyFont="1" applyAlignment="1">
      <alignment horizontal="center"/>
    </xf>
    <xf numFmtId="1" fontId="8" fillId="0" borderId="0" xfId="23" applyNumberFormat="1" applyFont="1" applyAlignment="1">
      <alignment wrapText="1"/>
    </xf>
    <xf numFmtId="4" fontId="8" fillId="0" borderId="0" xfId="23" applyNumberFormat="1" applyFont="1"/>
    <xf numFmtId="1" fontId="36" fillId="0" borderId="0" xfId="23" applyNumberFormat="1" applyFont="1" applyAlignment="1">
      <alignment horizontal="center"/>
    </xf>
    <xf numFmtId="1" fontId="36" fillId="0" borderId="0" xfId="23" applyNumberFormat="1" applyFont="1" applyAlignment="1">
      <alignment wrapText="1"/>
    </xf>
    <xf numFmtId="1" fontId="37" fillId="0" borderId="14" xfId="23" applyNumberFormat="1" applyFont="1" applyBorder="1" applyAlignment="1">
      <alignment horizontal="center"/>
    </xf>
    <xf numFmtId="1" fontId="37" fillId="0" borderId="14" xfId="23" applyNumberFormat="1" applyFont="1" applyBorder="1" applyAlignment="1">
      <alignment horizontal="center" wrapText="1"/>
    </xf>
    <xf numFmtId="4" fontId="37" fillId="0" borderId="14" xfId="23" applyNumberFormat="1" applyFont="1" applyBorder="1" applyAlignment="1">
      <alignment horizontal="center"/>
    </xf>
    <xf numFmtId="1" fontId="8" fillId="0" borderId="14" xfId="23" applyNumberFormat="1" applyFont="1" applyBorder="1" applyAlignment="1">
      <alignment horizontal="center"/>
    </xf>
    <xf numFmtId="0" fontId="38" fillId="0" borderId="14" xfId="23" applyFont="1" applyBorder="1" applyAlignment="1">
      <alignment vertical="top" wrapText="1"/>
    </xf>
    <xf numFmtId="4" fontId="8" fillId="0" borderId="14" xfId="23" applyNumberFormat="1" applyFont="1" applyBorder="1" applyAlignment="1">
      <alignment horizontal="center"/>
    </xf>
    <xf numFmtId="4" fontId="37" fillId="0" borderId="0" xfId="23" applyNumberFormat="1" applyFont="1" applyAlignment="1">
      <alignment horizontal="center"/>
    </xf>
    <xf numFmtId="1" fontId="8" fillId="0" borderId="14" xfId="23" applyNumberFormat="1" applyFont="1" applyBorder="1" applyAlignment="1">
      <alignment horizontal="center" vertical="center"/>
    </xf>
    <xf numFmtId="0" fontId="8" fillId="0" borderId="14" xfId="24" applyFont="1" applyBorder="1" applyAlignment="1">
      <alignment vertical="center" wrapText="1"/>
    </xf>
    <xf numFmtId="0" fontId="38" fillId="0" borderId="14" xfId="23" applyFont="1" applyBorder="1" applyAlignment="1">
      <alignment vertical="center" wrapText="1"/>
    </xf>
    <xf numFmtId="0" fontId="8" fillId="0" borderId="14" xfId="23" applyFont="1" applyBorder="1" applyAlignment="1">
      <alignment wrapText="1"/>
    </xf>
    <xf numFmtId="0" fontId="37" fillId="0" borderId="0" xfId="23" applyFont="1" applyAlignment="1">
      <alignment horizontal="center"/>
    </xf>
    <xf numFmtId="0" fontId="8" fillId="0" borderId="14" xfId="24" applyFont="1" applyBorder="1" applyAlignment="1">
      <alignment vertical="top" wrapText="1"/>
    </xf>
    <xf numFmtId="0" fontId="8" fillId="0" borderId="0" xfId="24" applyFont="1" applyAlignment="1">
      <alignment vertical="center" wrapText="1"/>
    </xf>
    <xf numFmtId="0" fontId="36" fillId="0" borderId="0" xfId="24" applyFont="1" applyAlignment="1">
      <alignment vertical="top" wrapText="1"/>
    </xf>
    <xf numFmtId="4" fontId="36" fillId="0" borderId="0" xfId="23" applyNumberFormat="1" applyFont="1"/>
    <xf numFmtId="0" fontId="8" fillId="0" borderId="14" xfId="23" applyFont="1" applyBorder="1" applyAlignment="1">
      <alignment vertical="center" wrapText="1"/>
    </xf>
    <xf numFmtId="0" fontId="36" fillId="0" borderId="0" xfId="23" applyFont="1"/>
    <xf numFmtId="0" fontId="8" fillId="0" borderId="14" xfId="23" applyFont="1" applyBorder="1" applyAlignment="1">
      <alignment horizontal="center" wrapText="1"/>
    </xf>
    <xf numFmtId="0" fontId="8" fillId="0" borderId="0" xfId="23" applyFont="1" applyAlignment="1">
      <alignment wrapText="1"/>
    </xf>
    <xf numFmtId="0" fontId="8" fillId="0" borderId="14" xfId="23" applyFont="1" applyBorder="1" applyAlignment="1">
      <alignment horizontal="left" vertical="center" wrapText="1"/>
    </xf>
    <xf numFmtId="0" fontId="8" fillId="0" borderId="22" xfId="23" applyFont="1" applyBorder="1" applyAlignment="1">
      <alignment horizontal="left" vertical="center" wrapText="1"/>
    </xf>
    <xf numFmtId="4" fontId="8" fillId="0" borderId="22" xfId="23" applyNumberFormat="1" applyFont="1" applyBorder="1" applyAlignment="1">
      <alignment horizontal="center"/>
    </xf>
    <xf numFmtId="1" fontId="40" fillId="0" borderId="0" xfId="23" applyNumberFormat="1" applyFont="1" applyAlignment="1">
      <alignment horizontal="center"/>
    </xf>
    <xf numFmtId="1" fontId="40" fillId="0" borderId="0" xfId="23" applyNumberFormat="1" applyFont="1" applyAlignment="1">
      <alignment wrapText="1"/>
    </xf>
    <xf numFmtId="4" fontId="40" fillId="0" borderId="0" xfId="23" applyNumberFormat="1" applyFont="1" applyAlignment="1">
      <alignment horizontal="center"/>
    </xf>
    <xf numFmtId="4" fontId="36" fillId="0" borderId="0" xfId="23" applyNumberFormat="1" applyFont="1" applyAlignment="1">
      <alignment horizontal="center" wrapText="1"/>
    </xf>
    <xf numFmtId="1" fontId="36" fillId="0" borderId="23" xfId="23" applyNumberFormat="1" applyFont="1" applyBorder="1" applyAlignment="1">
      <alignment wrapText="1"/>
    </xf>
    <xf numFmtId="4" fontId="36" fillId="0" borderId="23" xfId="23" applyNumberFormat="1" applyFont="1" applyBorder="1" applyAlignment="1">
      <alignment horizontal="center"/>
    </xf>
    <xf numFmtId="1" fontId="41" fillId="0" borderId="0" xfId="23" applyNumberFormat="1" applyFont="1" applyAlignment="1">
      <alignment horizontal="center"/>
    </xf>
    <xf numFmtId="1" fontId="41" fillId="0" borderId="24" xfId="23" applyNumberFormat="1" applyFont="1" applyBorder="1" applyAlignment="1">
      <alignment wrapText="1"/>
    </xf>
    <xf numFmtId="4" fontId="41" fillId="0" borderId="24" xfId="23" applyNumberFormat="1" applyFont="1" applyBorder="1" applyAlignment="1">
      <alignment horizontal="center"/>
    </xf>
    <xf numFmtId="4" fontId="36" fillId="0" borderId="24" xfId="23" applyNumberFormat="1" applyFont="1" applyBorder="1" applyAlignment="1">
      <alignment horizontal="center"/>
    </xf>
    <xf numFmtId="1" fontId="36" fillId="0" borderId="24" xfId="23" applyNumberFormat="1" applyFont="1" applyBorder="1" applyAlignment="1">
      <alignment wrapText="1"/>
    </xf>
    <xf numFmtId="1" fontId="42" fillId="0" borderId="0" xfId="23" applyNumberFormat="1" applyFont="1" applyAlignment="1">
      <alignment wrapText="1"/>
    </xf>
    <xf numFmtId="4" fontId="42" fillId="0" borderId="0" xfId="23" applyNumberFormat="1" applyFont="1" applyAlignment="1">
      <alignment horizontal="center"/>
    </xf>
    <xf numFmtId="1" fontId="8" fillId="0" borderId="0" xfId="23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164" fontId="3" fillId="0" borderId="3" xfId="1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164" fontId="18" fillId="0" borderId="0" xfId="1" applyFont="1" applyFill="1" applyBorder="1" applyAlignment="1">
      <alignment horizontal="left" vertical="center"/>
    </xf>
    <xf numFmtId="164" fontId="15" fillId="0" borderId="0" xfId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Border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64" fontId="2" fillId="0" borderId="3" xfId="1" applyFont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64" fontId="2" fillId="0" borderId="0" xfId="1" applyFont="1" applyFill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164" fontId="2" fillId="0" borderId="3" xfId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4" fontId="18" fillId="0" borderId="2" xfId="1" applyFont="1" applyBorder="1" applyAlignment="1">
      <alignment vertical="center"/>
    </xf>
    <xf numFmtId="164" fontId="18" fillId="0" borderId="2" xfId="1" applyFont="1" applyBorder="1" applyAlignment="1">
      <alignment horizontal="center" vertical="center"/>
    </xf>
    <xf numFmtId="164" fontId="18" fillId="0" borderId="2" xfId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164" fontId="18" fillId="0" borderId="6" xfId="1" applyFont="1" applyBorder="1" applyAlignment="1">
      <alignment horizontal="center" vertical="center"/>
    </xf>
    <xf numFmtId="164" fontId="13" fillId="0" borderId="7" xfId="1" applyFont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4" fillId="0" borderId="0" xfId="3" applyFont="1" applyAlignment="1">
      <alignment vertical="top" wrapText="1"/>
    </xf>
    <xf numFmtId="0" fontId="7" fillId="0" borderId="0" xfId="3"/>
  </cellXfs>
  <cellStyles count="25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6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4" xr:uid="{B051EFA1-7DEE-476D-9CF7-E1847CE85BAC}"/>
    <cellStyle name="Navadno 3" xfId="18" xr:uid="{DD5ABEFE-463E-4DFA-BAE8-DEF02E8E4E45}"/>
    <cellStyle name="Navadno 4" xfId="20" xr:uid="{76D0248E-6A6C-43CB-AB20-EAEF07E8024F}"/>
    <cellStyle name="Navadno 5" xfId="23" xr:uid="{2E2430EA-9DCD-4B49-A873-6AD5E4471A31}"/>
    <cellStyle name="Navadno 8" xfId="19" xr:uid="{E79FD602-868F-429D-BCB1-A8AFCB68EBA7}"/>
    <cellStyle name="Normal_Sheet1" xfId="13" xr:uid="{BDA7D5AC-9A27-4DB1-93A0-BB9179D3FE0E}"/>
    <cellStyle name="Normal_Sheet1 2" xfId="24" xr:uid="{641C8ED4-270F-403A-93B3-AFFDD9DDF6E4}"/>
    <cellStyle name="Valuta 2" xfId="11" xr:uid="{5CBFCC65-E9E6-47D3-9E49-8D56C865278B}"/>
    <cellStyle name="Valuta 3" xfId="22" xr:uid="{7EAB6A5C-569D-433A-97E3-9B03B6B860FF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7" xr:uid="{B9600BC3-B474-4727-80F0-8DAFAEF03DD3}"/>
    <cellStyle name="Vejica 5" xfId="21" xr:uid="{E1F9F71D-0CEF-4838-BD9E-F7082C9F77B8}"/>
    <cellStyle name="Vejica 6" xfId="15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I/PROJEKTI_2020/077-20_C_Industrijska-Motvoz_OBCINA%20GROSUPLJE/4_PZI/0_21_NACRT%20CESTE/POPIS/077-20_C_PZI_KRIZISCE%20MOTVOZ_PREDRAC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067-20_C"/>
      <sheetName val="Cesta 077-20_C"/>
      <sheetName val="Vodovod"/>
      <sheetName val="TK vodi 067-20"/>
      <sheetName val="CR 067-20"/>
      <sheetName val="Zapor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B3408-F5E8-4581-8CBB-84330E1C9C4A}">
  <sheetPr>
    <pageSetUpPr fitToPage="1"/>
  </sheetPr>
  <dimension ref="A1:O15"/>
  <sheetViews>
    <sheetView view="pageBreakPreview" zoomScale="85" zoomScaleNormal="85" zoomScaleSheetLayoutView="85" workbookViewId="0">
      <selection activeCell="C8" sqref="C8"/>
    </sheetView>
  </sheetViews>
  <sheetFormatPr defaultRowHeight="14.4" x14ac:dyDescent="0.3"/>
  <cols>
    <col min="1" max="2" width="4.77734375" style="1" customWidth="1"/>
    <col min="3" max="3" width="69.88671875" style="1" customWidth="1"/>
    <col min="4" max="4" width="18.33203125" style="2" customWidth="1"/>
    <col min="5" max="15" width="8.88671875" style="1"/>
  </cols>
  <sheetData>
    <row r="1" spans="1:15" s="10" customFormat="1" ht="30" customHeight="1" x14ac:dyDescent="0.3">
      <c r="A1" s="16"/>
      <c r="B1" s="16"/>
      <c r="C1" s="23" t="s">
        <v>121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3">
      <c r="A2" s="16"/>
      <c r="B2" s="16"/>
      <c r="C2" s="17" t="s">
        <v>118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5" customHeight="1" x14ac:dyDescent="0.3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50000000000003" customHeight="1" x14ac:dyDescent="0.3">
      <c r="A4" s="6">
        <v>1</v>
      </c>
      <c r="B4" s="6"/>
      <c r="C4" s="7" t="s">
        <v>119</v>
      </c>
      <c r="D4" s="8">
        <f>Rekapitulacija!D8</f>
        <v>509230.94279400003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5" customHeight="1" x14ac:dyDescent="0.3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3" customFormat="1" ht="49.95" customHeight="1" x14ac:dyDescent="0.3">
      <c r="A6" s="6">
        <v>2</v>
      </c>
      <c r="B6" s="6"/>
      <c r="C6" s="7" t="s">
        <v>378</v>
      </c>
      <c r="D6" s="8">
        <f>'31_Nacrt CR'!F140</f>
        <v>103461.02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0" customFormat="1" ht="4.95" customHeight="1" x14ac:dyDescent="0.3">
      <c r="A7" s="14"/>
      <c r="B7" s="14"/>
      <c r="C7" s="15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3" customFormat="1" ht="49.95" customHeight="1" x14ac:dyDescent="0.3">
      <c r="A8" s="6">
        <v>3</v>
      </c>
      <c r="B8" s="6"/>
      <c r="C8" s="7" t="s">
        <v>122</v>
      </c>
      <c r="D8" s="8">
        <f>'32_Nacrt zascite TK'!F80</f>
        <v>75109.200000000012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s="10" customFormat="1" ht="4.95" customHeight="1" x14ac:dyDescent="0.3">
      <c r="A9" s="14"/>
      <c r="B9" s="14"/>
      <c r="C9" s="15"/>
      <c r="D9" s="14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13" customFormat="1" ht="49.95" customHeight="1" x14ac:dyDescent="0.3">
      <c r="A10" s="6">
        <v>4</v>
      </c>
      <c r="B10" s="6"/>
      <c r="C10" s="7" t="s">
        <v>123</v>
      </c>
      <c r="D10" s="8">
        <f>'E2_Varnostni nacrt'!C5</f>
        <v>3130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10" customFormat="1" ht="4.95" customHeight="1" x14ac:dyDescent="0.3">
      <c r="A11" s="9"/>
      <c r="B11" s="9"/>
      <c r="C11" s="9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s="10" customFormat="1" ht="30" customHeight="1" x14ac:dyDescent="0.3">
      <c r="A12" s="19"/>
      <c r="B12" s="19"/>
      <c r="C12" s="20" t="s">
        <v>1</v>
      </c>
      <c r="D12" s="8">
        <f>SUM(D4:D10)</f>
        <v>690931.162794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s="10" customFormat="1" ht="30" customHeight="1" x14ac:dyDescent="0.3">
      <c r="A13" s="19"/>
      <c r="B13" s="19"/>
      <c r="C13" s="20" t="s">
        <v>58</v>
      </c>
      <c r="D13" s="21">
        <f>+D12*0.22</f>
        <v>152004.85581467999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10" customFormat="1" ht="4.95" customHeight="1" x14ac:dyDescent="0.3">
      <c r="A14" s="9"/>
      <c r="B14" s="9"/>
      <c r="C14" s="22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s="10" customFormat="1" ht="30" customHeight="1" x14ac:dyDescent="0.3">
      <c r="A15" s="19"/>
      <c r="B15" s="19"/>
      <c r="C15" s="20" t="s">
        <v>120</v>
      </c>
      <c r="D15" s="8">
        <f>SUM(D12:D14)</f>
        <v>842936.01860867999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C82D-1708-43A1-9C18-30F2AF08886C}">
  <sheetPr>
    <pageSetUpPr fitToPage="1"/>
  </sheetPr>
  <dimension ref="A1:O11"/>
  <sheetViews>
    <sheetView view="pageBreakPreview" zoomScale="85" zoomScaleNormal="85" zoomScaleSheetLayoutView="85" workbookViewId="0">
      <selection activeCell="C26" sqref="C26"/>
    </sheetView>
  </sheetViews>
  <sheetFormatPr defaultRowHeight="14.4" x14ac:dyDescent="0.3"/>
  <cols>
    <col min="1" max="2" width="4.77734375" style="1" customWidth="1"/>
    <col min="3" max="3" width="69.88671875" style="1" customWidth="1"/>
    <col min="4" max="4" width="18.33203125" style="2" customWidth="1"/>
    <col min="5" max="15" width="9.109375" style="1"/>
  </cols>
  <sheetData>
    <row r="1" spans="1:15" s="10" customFormat="1" ht="30" customHeight="1" x14ac:dyDescent="0.3">
      <c r="A1" s="16"/>
      <c r="B1" s="16"/>
      <c r="C1" s="23" t="s">
        <v>100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3">
      <c r="A2" s="16"/>
      <c r="B2" s="16"/>
      <c r="C2" s="17" t="s">
        <v>57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5" customHeight="1" x14ac:dyDescent="0.3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50000000000003" customHeight="1" x14ac:dyDescent="0.3">
      <c r="A4" s="6">
        <v>1</v>
      </c>
      <c r="B4" s="6"/>
      <c r="C4" s="7" t="s">
        <v>101</v>
      </c>
      <c r="D4" s="8">
        <f>'1_Vozisce'!H2</f>
        <v>410153.33250399999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5" customHeight="1" x14ac:dyDescent="0.3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3" customFormat="1" ht="34.950000000000003" customHeight="1" x14ac:dyDescent="0.3">
      <c r="A6" s="6">
        <v>2</v>
      </c>
      <c r="B6" s="6"/>
      <c r="C6" s="7" t="s">
        <v>105</v>
      </c>
      <c r="D6" s="8">
        <f>'2_Plocnik'!H2</f>
        <v>99077.610290000011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0" customFormat="1" ht="4.95" customHeight="1" x14ac:dyDescent="0.3">
      <c r="A7" s="14"/>
      <c r="B7" s="14"/>
      <c r="C7" s="15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0" customFormat="1" ht="30" customHeight="1" x14ac:dyDescent="0.3">
      <c r="A8" s="19"/>
      <c r="B8" s="19"/>
      <c r="C8" s="20" t="s">
        <v>1</v>
      </c>
      <c r="D8" s="8">
        <f>SUM(D3:D7)</f>
        <v>509230.94279400003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10" customFormat="1" ht="30" customHeight="1" x14ac:dyDescent="0.3">
      <c r="A9" s="19"/>
      <c r="B9" s="19"/>
      <c r="C9" s="20" t="s">
        <v>58</v>
      </c>
      <c r="D9" s="21">
        <f>+D8*0.22</f>
        <v>112030.80741468001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10" customFormat="1" ht="4.95" customHeight="1" x14ac:dyDescent="0.3">
      <c r="A10" s="9"/>
      <c r="B10" s="9"/>
      <c r="C10" s="22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s="10" customFormat="1" ht="30" customHeight="1" x14ac:dyDescent="0.3">
      <c r="A11" s="19"/>
      <c r="B11" s="19"/>
      <c r="C11" s="20" t="s">
        <v>102</v>
      </c>
      <c r="D11" s="8">
        <f>SUM(D8:D10)</f>
        <v>621261.75020868005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BF68-CF33-4E10-8323-0697CF6E8DCD}">
  <sheetPr>
    <pageSetUpPr fitToPage="1"/>
  </sheetPr>
  <dimension ref="A1:XFD187"/>
  <sheetViews>
    <sheetView tabSelected="1" view="pageBreakPreview" topLeftCell="A172" zoomScale="85" zoomScaleNormal="85" zoomScaleSheetLayoutView="85" workbookViewId="0">
      <selection activeCell="A183" sqref="A183:XFD183"/>
    </sheetView>
  </sheetViews>
  <sheetFormatPr defaultRowHeight="13.8" x14ac:dyDescent="0.3"/>
  <cols>
    <col min="1" max="1" width="8.88671875" style="54" customWidth="1"/>
    <col min="2" max="2" width="2.44140625" style="288" bestFit="1" customWidth="1"/>
    <col min="3" max="3" width="9.44140625" style="288" customWidth="1"/>
    <col min="4" max="4" width="61.21875" style="289" customWidth="1"/>
    <col min="5" max="5" width="8.6640625" style="288" customWidth="1"/>
    <col min="6" max="6" width="14.77734375" style="290" bestFit="1" customWidth="1"/>
    <col min="7" max="7" width="16" style="290" customWidth="1"/>
    <col min="8" max="8" width="19.5546875" style="290" bestFit="1" customWidth="1"/>
    <col min="9" max="16384" width="8.88671875" style="276"/>
  </cols>
  <sheetData>
    <row r="1" spans="1:194" s="75" customFormat="1" ht="17.399999999999999" x14ac:dyDescent="0.3">
      <c r="A1" s="24"/>
      <c r="B1" s="24"/>
      <c r="C1" s="24"/>
      <c r="E1" s="24"/>
      <c r="F1" s="63"/>
      <c r="G1" s="63"/>
      <c r="H1" s="63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</row>
    <row r="2" spans="1:194" s="75" customFormat="1" ht="17.399999999999999" x14ac:dyDescent="0.3">
      <c r="A2" s="16">
        <v>1</v>
      </c>
      <c r="B2" s="16"/>
      <c r="C2" s="16"/>
      <c r="D2" s="17" t="s">
        <v>103</v>
      </c>
      <c r="E2" s="16"/>
      <c r="F2" s="64"/>
      <c r="G2" s="64"/>
      <c r="H2" s="64">
        <f>H4+H5+H6+H7+H8+H9</f>
        <v>410153.33250399999</v>
      </c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</row>
    <row r="3" spans="1:194" s="75" customFormat="1" ht="17.399999999999999" x14ac:dyDescent="0.3">
      <c r="A3" s="24"/>
      <c r="B3" s="24"/>
      <c r="C3" s="24"/>
      <c r="E3" s="24"/>
      <c r="F3" s="63"/>
      <c r="G3" s="63"/>
      <c r="H3" s="63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BW3" s="276"/>
      <c r="BX3" s="276"/>
      <c r="BY3" s="276"/>
      <c r="BZ3" s="276"/>
      <c r="CA3" s="276"/>
      <c r="CB3" s="276"/>
      <c r="CC3" s="276"/>
      <c r="CD3" s="276"/>
      <c r="CE3" s="276"/>
      <c r="CF3" s="276"/>
      <c r="CG3" s="276"/>
      <c r="CH3" s="276"/>
      <c r="CI3" s="276"/>
      <c r="CJ3" s="276"/>
      <c r="CK3" s="276"/>
      <c r="CL3" s="276"/>
      <c r="CM3" s="276"/>
      <c r="CN3" s="276"/>
      <c r="CO3" s="276"/>
      <c r="CP3" s="276"/>
      <c r="CQ3" s="276"/>
      <c r="CR3" s="276"/>
      <c r="CS3" s="276"/>
      <c r="CT3" s="276"/>
      <c r="CU3" s="276"/>
      <c r="CV3" s="276"/>
      <c r="CW3" s="276"/>
      <c r="CX3" s="276"/>
      <c r="CY3" s="276"/>
      <c r="CZ3" s="276"/>
      <c r="DA3" s="276"/>
      <c r="DB3" s="276"/>
      <c r="DC3" s="276"/>
      <c r="DD3" s="276"/>
      <c r="DE3" s="276"/>
      <c r="DF3" s="276"/>
      <c r="DG3" s="276"/>
      <c r="DH3" s="276"/>
      <c r="DI3" s="276"/>
      <c r="DJ3" s="276"/>
      <c r="DK3" s="276"/>
      <c r="DL3" s="276"/>
      <c r="DM3" s="276"/>
      <c r="DN3" s="276"/>
      <c r="DO3" s="276"/>
      <c r="DP3" s="276"/>
      <c r="DQ3" s="276"/>
      <c r="DR3" s="276"/>
      <c r="DS3" s="276"/>
      <c r="DT3" s="276"/>
      <c r="DU3" s="276"/>
      <c r="DV3" s="276"/>
      <c r="DW3" s="276"/>
      <c r="DX3" s="276"/>
      <c r="DY3" s="276"/>
      <c r="DZ3" s="276"/>
      <c r="EA3" s="276"/>
      <c r="EB3" s="276"/>
      <c r="EC3" s="276"/>
      <c r="ED3" s="276"/>
      <c r="EE3" s="276"/>
      <c r="EF3" s="276"/>
      <c r="EG3" s="276"/>
      <c r="EH3" s="276"/>
      <c r="EI3" s="276"/>
      <c r="EJ3" s="276"/>
      <c r="EK3" s="276"/>
      <c r="EL3" s="276"/>
      <c r="EM3" s="276"/>
      <c r="EN3" s="276"/>
      <c r="EO3" s="276"/>
      <c r="EP3" s="276"/>
      <c r="EQ3" s="276"/>
      <c r="ER3" s="276"/>
      <c r="ES3" s="276"/>
      <c r="ET3" s="276"/>
      <c r="EU3" s="276"/>
      <c r="EV3" s="276"/>
      <c r="EW3" s="276"/>
      <c r="EX3" s="276"/>
      <c r="EY3" s="276"/>
      <c r="EZ3" s="276"/>
      <c r="FA3" s="276"/>
      <c r="FB3" s="276"/>
      <c r="FC3" s="276"/>
      <c r="FD3" s="276"/>
      <c r="FE3" s="276"/>
      <c r="FF3" s="276"/>
      <c r="FG3" s="276"/>
      <c r="FH3" s="276"/>
      <c r="FI3" s="276"/>
      <c r="FJ3" s="276"/>
      <c r="FK3" s="276"/>
      <c r="FL3" s="276"/>
      <c r="FM3" s="276"/>
      <c r="FN3" s="276"/>
      <c r="FO3" s="276"/>
      <c r="FP3" s="276"/>
      <c r="FQ3" s="276"/>
      <c r="FR3" s="276"/>
      <c r="FS3" s="276"/>
      <c r="FT3" s="276"/>
      <c r="FU3" s="276"/>
      <c r="FV3" s="276"/>
      <c r="FW3" s="276"/>
      <c r="FX3" s="276"/>
      <c r="FY3" s="276"/>
      <c r="FZ3" s="276"/>
      <c r="GA3" s="276"/>
      <c r="GB3" s="276"/>
      <c r="GC3" s="276"/>
      <c r="GD3" s="276"/>
      <c r="GE3" s="276"/>
      <c r="GF3" s="276"/>
      <c r="GG3" s="276"/>
      <c r="GH3" s="276"/>
      <c r="GI3" s="276"/>
      <c r="GJ3" s="276"/>
      <c r="GK3" s="276"/>
      <c r="GL3" s="276"/>
    </row>
    <row r="4" spans="1:194" x14ac:dyDescent="0.3">
      <c r="A4" s="108"/>
      <c r="B4" s="6"/>
      <c r="C4" s="6">
        <v>10000</v>
      </c>
      <c r="D4" s="11" t="s">
        <v>2</v>
      </c>
      <c r="E4" s="6"/>
      <c r="F4" s="6"/>
      <c r="G4" s="6"/>
      <c r="H4" s="8">
        <f>H13</f>
        <v>46811.503539999998</v>
      </c>
    </row>
    <row r="5" spans="1:194" x14ac:dyDescent="0.3">
      <c r="A5" s="108"/>
      <c r="B5" s="6"/>
      <c r="C5" s="6">
        <v>20000</v>
      </c>
      <c r="D5" s="7" t="s">
        <v>9</v>
      </c>
      <c r="E5" s="6"/>
      <c r="F5" s="6"/>
      <c r="G5" s="6"/>
      <c r="H5" s="8">
        <f>H58</f>
        <v>119721.44896400001</v>
      </c>
    </row>
    <row r="6" spans="1:194" x14ac:dyDescent="0.3">
      <c r="A6" s="108"/>
      <c r="B6" s="6"/>
      <c r="C6" s="6">
        <v>30000</v>
      </c>
      <c r="D6" s="7" t="s">
        <v>14</v>
      </c>
      <c r="E6" s="6"/>
      <c r="F6" s="6"/>
      <c r="G6" s="6"/>
      <c r="H6" s="8">
        <f>H89</f>
        <v>163487.21000000002</v>
      </c>
    </row>
    <row r="7" spans="1:194" x14ac:dyDescent="0.3">
      <c r="A7" s="108"/>
      <c r="B7" s="6"/>
      <c r="C7" s="6">
        <v>40000</v>
      </c>
      <c r="D7" s="7" t="s">
        <v>299</v>
      </c>
      <c r="E7" s="6"/>
      <c r="F7" s="6"/>
      <c r="G7" s="6"/>
      <c r="H7" s="8">
        <f>H107</f>
        <v>35527</v>
      </c>
    </row>
    <row r="8" spans="1:194" x14ac:dyDescent="0.3">
      <c r="A8" s="108"/>
      <c r="B8" s="6"/>
      <c r="C8" s="6">
        <v>60000</v>
      </c>
      <c r="D8" s="11" t="s">
        <v>18</v>
      </c>
      <c r="E8" s="6"/>
      <c r="F8" s="6"/>
      <c r="G8" s="6"/>
      <c r="H8" s="8">
        <f>H142</f>
        <v>15157.17</v>
      </c>
    </row>
    <row r="9" spans="1:194" x14ac:dyDescent="0.3">
      <c r="A9" s="108"/>
      <c r="B9" s="6"/>
      <c r="C9" s="6">
        <v>70000</v>
      </c>
      <c r="D9" s="11" t="s">
        <v>21</v>
      </c>
      <c r="E9" s="6"/>
      <c r="F9" s="6"/>
      <c r="G9" s="6"/>
      <c r="H9" s="8">
        <f>H171</f>
        <v>29449</v>
      </c>
    </row>
    <row r="12" spans="1:194" ht="14.4" thickBot="1" x14ac:dyDescent="0.35">
      <c r="A12" s="109" t="s">
        <v>22</v>
      </c>
      <c r="B12" s="291"/>
      <c r="C12" s="291" t="s">
        <v>23</v>
      </c>
      <c r="D12" s="292" t="s">
        <v>24</v>
      </c>
      <c r="E12" s="291" t="s">
        <v>47</v>
      </c>
      <c r="F12" s="293" t="s">
        <v>25</v>
      </c>
      <c r="G12" s="293" t="s">
        <v>26</v>
      </c>
      <c r="H12" s="293" t="s">
        <v>27</v>
      </c>
    </row>
    <row r="13" spans="1:194" ht="14.4" thickTop="1" x14ac:dyDescent="0.3">
      <c r="A13" s="110"/>
      <c r="B13" s="25"/>
      <c r="C13" s="6">
        <v>10000</v>
      </c>
      <c r="D13" s="7" t="s">
        <v>2</v>
      </c>
      <c r="E13" s="6"/>
      <c r="F13" s="294"/>
      <c r="G13" s="294"/>
      <c r="H13" s="26">
        <f>+H15+H23+H47</f>
        <v>46811.503539999998</v>
      </c>
    </row>
    <row r="14" spans="1:194" ht="14.4" thickBot="1" x14ac:dyDescent="0.35">
      <c r="B14" s="28"/>
      <c r="C14" s="29"/>
      <c r="D14" s="76"/>
      <c r="E14" s="29"/>
      <c r="H14" s="30"/>
    </row>
    <row r="15" spans="1:194" ht="14.4" thickBot="1" x14ac:dyDescent="0.35">
      <c r="A15" s="51"/>
      <c r="B15" s="295"/>
      <c r="C15" s="31">
        <v>11000</v>
      </c>
      <c r="D15" s="77" t="s">
        <v>3</v>
      </c>
      <c r="E15" s="31"/>
      <c r="F15" s="296"/>
      <c r="G15" s="296"/>
      <c r="H15" s="32">
        <f>SUM(H16:H21)</f>
        <v>3855.78</v>
      </c>
    </row>
    <row r="16" spans="1:194" ht="41.4" x14ac:dyDescent="0.3">
      <c r="A16" s="33">
        <v>1</v>
      </c>
      <c r="B16" s="297" t="s">
        <v>48</v>
      </c>
      <c r="C16" s="297">
        <v>11121</v>
      </c>
      <c r="D16" s="298" t="s">
        <v>83</v>
      </c>
      <c r="E16" s="297" t="s">
        <v>28</v>
      </c>
      <c r="F16" s="299">
        <v>0.68</v>
      </c>
      <c r="G16" s="299">
        <v>1921</v>
      </c>
      <c r="H16" s="299">
        <f t="shared" ref="H16:H56" si="0">+G16*F16</f>
        <v>1306.2800000000002</v>
      </c>
    </row>
    <row r="17" spans="1:8" ht="41.4" x14ac:dyDescent="0.3">
      <c r="A17" s="33">
        <v>2</v>
      </c>
      <c r="B17" s="297" t="s">
        <v>48</v>
      </c>
      <c r="C17" s="300">
        <v>11131</v>
      </c>
      <c r="D17" s="301" t="s">
        <v>300</v>
      </c>
      <c r="E17" s="300" t="s">
        <v>28</v>
      </c>
      <c r="F17" s="302">
        <v>0.57999999999999996</v>
      </c>
      <c r="G17" s="302">
        <v>300</v>
      </c>
      <c r="H17" s="302">
        <f t="shared" si="0"/>
        <v>174</v>
      </c>
    </row>
    <row r="18" spans="1:8" ht="27.6" x14ac:dyDescent="0.3">
      <c r="A18" s="33">
        <v>3</v>
      </c>
      <c r="B18" s="297" t="s">
        <v>48</v>
      </c>
      <c r="C18" s="300">
        <v>11221</v>
      </c>
      <c r="D18" s="301" t="s">
        <v>30</v>
      </c>
      <c r="E18" s="300" t="s">
        <v>29</v>
      </c>
      <c r="F18" s="302">
        <v>35</v>
      </c>
      <c r="G18" s="302">
        <v>11.3</v>
      </c>
      <c r="H18" s="302">
        <f t="shared" si="0"/>
        <v>395.5</v>
      </c>
    </row>
    <row r="19" spans="1:8" ht="41.4" x14ac:dyDescent="0.3">
      <c r="A19" s="33">
        <v>4</v>
      </c>
      <c r="B19" s="297" t="s">
        <v>48</v>
      </c>
      <c r="C19" s="300">
        <v>11231</v>
      </c>
      <c r="D19" s="301" t="s">
        <v>301</v>
      </c>
      <c r="E19" s="300" t="s">
        <v>29</v>
      </c>
      <c r="F19" s="302">
        <v>29</v>
      </c>
      <c r="G19" s="302">
        <v>13</v>
      </c>
      <c r="H19" s="302">
        <f t="shared" si="0"/>
        <v>377</v>
      </c>
    </row>
    <row r="20" spans="1:8" ht="27.6" x14ac:dyDescent="0.3">
      <c r="A20" s="33">
        <v>5</v>
      </c>
      <c r="B20" s="297" t="s">
        <v>0</v>
      </c>
      <c r="C20" s="300">
        <v>11211</v>
      </c>
      <c r="D20" s="320" t="s">
        <v>379</v>
      </c>
      <c r="E20" s="300" t="s">
        <v>46</v>
      </c>
      <c r="F20" s="65">
        <v>1</v>
      </c>
      <c r="G20" s="65">
        <f>F16*2000</f>
        <v>1360</v>
      </c>
      <c r="H20" s="302">
        <f t="shared" si="0"/>
        <v>1360</v>
      </c>
    </row>
    <row r="21" spans="1:8" x14ac:dyDescent="0.3">
      <c r="A21" s="33">
        <v>6</v>
      </c>
      <c r="B21" s="297" t="s">
        <v>0</v>
      </c>
      <c r="C21" s="300">
        <v>11711</v>
      </c>
      <c r="D21" s="301" t="s">
        <v>62</v>
      </c>
      <c r="E21" s="300" t="s">
        <v>29</v>
      </c>
      <c r="F21" s="303">
        <v>81</v>
      </c>
      <c r="G21" s="302">
        <v>3</v>
      </c>
      <c r="H21" s="302">
        <f t="shared" si="0"/>
        <v>243</v>
      </c>
    </row>
    <row r="22" spans="1:8" ht="14.4" thickBot="1" x14ac:dyDescent="0.35">
      <c r="A22" s="33"/>
    </row>
    <row r="23" spans="1:8" ht="14.4" thickBot="1" x14ac:dyDescent="0.35">
      <c r="A23" s="62"/>
      <c r="B23" s="295"/>
      <c r="C23" s="31">
        <v>12000</v>
      </c>
      <c r="D23" s="78" t="s">
        <v>4</v>
      </c>
      <c r="E23" s="31"/>
      <c r="F23" s="304"/>
      <c r="G23" s="304"/>
      <c r="H23" s="34">
        <f>SUM(H25:H45)</f>
        <v>19350.723539999999</v>
      </c>
    </row>
    <row r="24" spans="1:8" x14ac:dyDescent="0.3">
      <c r="A24" s="33"/>
      <c r="B24" s="300"/>
      <c r="C24" s="35"/>
      <c r="D24" s="80" t="s">
        <v>302</v>
      </c>
      <c r="E24" s="35"/>
      <c r="F24" s="303"/>
      <c r="G24" s="303"/>
      <c r="H24" s="36"/>
    </row>
    <row r="25" spans="1:8" ht="41.4" x14ac:dyDescent="0.3">
      <c r="A25" s="33">
        <v>7</v>
      </c>
      <c r="B25" s="300" t="s">
        <v>0</v>
      </c>
      <c r="C25" s="300">
        <v>12121</v>
      </c>
      <c r="D25" s="301" t="s">
        <v>303</v>
      </c>
      <c r="E25" s="300" t="s">
        <v>31</v>
      </c>
      <c r="F25" s="303">
        <v>70</v>
      </c>
      <c r="G25" s="303">
        <v>7</v>
      </c>
      <c r="H25" s="303">
        <f t="shared" ref="H25:H27" si="1">+G25*F25</f>
        <v>490</v>
      </c>
    </row>
    <row r="26" spans="1:8" ht="55.2" x14ac:dyDescent="0.3">
      <c r="A26" s="33">
        <v>8</v>
      </c>
      <c r="B26" s="300" t="s">
        <v>0</v>
      </c>
      <c r="C26" s="300">
        <v>12151</v>
      </c>
      <c r="D26" s="301" t="s">
        <v>304</v>
      </c>
      <c r="E26" s="300" t="s">
        <v>29</v>
      </c>
      <c r="F26" s="303">
        <v>4</v>
      </c>
      <c r="G26" s="303">
        <v>70</v>
      </c>
      <c r="H26" s="303">
        <f t="shared" si="1"/>
        <v>280</v>
      </c>
    </row>
    <row r="27" spans="1:8" ht="41.4" x14ac:dyDescent="0.3">
      <c r="A27" s="33">
        <v>9</v>
      </c>
      <c r="B27" s="300" t="s">
        <v>0</v>
      </c>
      <c r="C27" s="300">
        <v>12161</v>
      </c>
      <c r="D27" s="301" t="s">
        <v>305</v>
      </c>
      <c r="E27" s="300" t="s">
        <v>29</v>
      </c>
      <c r="F27" s="303">
        <v>4</v>
      </c>
      <c r="G27" s="303">
        <v>50</v>
      </c>
      <c r="H27" s="303">
        <f t="shared" si="1"/>
        <v>200</v>
      </c>
    </row>
    <row r="28" spans="1:8" x14ac:dyDescent="0.3">
      <c r="A28" s="33"/>
      <c r="B28" s="300"/>
      <c r="C28" s="300"/>
      <c r="D28" s="301"/>
      <c r="E28" s="300"/>
      <c r="F28" s="303"/>
      <c r="G28" s="303"/>
      <c r="H28" s="303"/>
    </row>
    <row r="29" spans="1:8" x14ac:dyDescent="0.3">
      <c r="A29" s="33"/>
      <c r="B29" s="300"/>
      <c r="C29" s="35"/>
      <c r="D29" s="80" t="s">
        <v>42</v>
      </c>
      <c r="E29" s="35"/>
      <c r="F29" s="303"/>
      <c r="G29" s="303"/>
      <c r="H29" s="36"/>
    </row>
    <row r="30" spans="1:8" x14ac:dyDescent="0.3">
      <c r="A30" s="33">
        <v>10</v>
      </c>
      <c r="B30" s="300" t="s">
        <v>48</v>
      </c>
      <c r="C30" s="300">
        <v>12211</v>
      </c>
      <c r="D30" s="301" t="s">
        <v>41</v>
      </c>
      <c r="E30" s="300" t="s">
        <v>29</v>
      </c>
      <c r="F30" s="303">
        <v>1</v>
      </c>
      <c r="G30" s="303">
        <v>10</v>
      </c>
      <c r="H30" s="303">
        <f t="shared" ref="H30:H32" si="2">+G30*F30</f>
        <v>10</v>
      </c>
    </row>
    <row r="31" spans="1:8" ht="27.6" x14ac:dyDescent="0.3">
      <c r="A31" s="33">
        <v>11</v>
      </c>
      <c r="B31" s="300" t="s">
        <v>48</v>
      </c>
      <c r="C31" s="300">
        <v>12211</v>
      </c>
      <c r="D31" s="301" t="s">
        <v>90</v>
      </c>
      <c r="E31" s="300" t="s">
        <v>29</v>
      </c>
      <c r="F31" s="303">
        <v>4</v>
      </c>
      <c r="G31" s="303">
        <v>8.5</v>
      </c>
      <c r="H31" s="303">
        <f t="shared" si="2"/>
        <v>34</v>
      </c>
    </row>
    <row r="32" spans="1:8" ht="27.6" x14ac:dyDescent="0.3">
      <c r="A32" s="33">
        <v>12</v>
      </c>
      <c r="B32" s="300" t="s">
        <v>48</v>
      </c>
      <c r="C32" s="300">
        <v>12261</v>
      </c>
      <c r="D32" s="305" t="s">
        <v>106</v>
      </c>
      <c r="E32" s="300" t="s">
        <v>29</v>
      </c>
      <c r="F32" s="303">
        <v>2</v>
      </c>
      <c r="G32" s="303">
        <v>2</v>
      </c>
      <c r="H32" s="303">
        <f t="shared" si="2"/>
        <v>4</v>
      </c>
    </row>
    <row r="33" spans="1:8" x14ac:dyDescent="0.3">
      <c r="A33" s="33"/>
      <c r="B33" s="300"/>
      <c r="C33" s="300"/>
      <c r="D33" s="301"/>
      <c r="E33" s="300"/>
      <c r="F33" s="303"/>
      <c r="G33" s="303"/>
      <c r="H33" s="303"/>
    </row>
    <row r="34" spans="1:8" x14ac:dyDescent="0.3">
      <c r="A34" s="33"/>
      <c r="B34" s="300"/>
      <c r="C34" s="35"/>
      <c r="D34" s="80" t="s">
        <v>5</v>
      </c>
      <c r="E34" s="300"/>
      <c r="F34" s="303"/>
      <c r="G34" s="303"/>
      <c r="H34" s="36"/>
    </row>
    <row r="35" spans="1:8" x14ac:dyDescent="0.3">
      <c r="A35" s="33">
        <v>13</v>
      </c>
      <c r="B35" s="300" t="s">
        <v>0</v>
      </c>
      <c r="C35" s="300">
        <v>12315</v>
      </c>
      <c r="D35" s="301" t="s">
        <v>306</v>
      </c>
      <c r="E35" s="300" t="s">
        <v>33</v>
      </c>
      <c r="F35" s="303">
        <v>50</v>
      </c>
      <c r="G35" s="303">
        <v>6</v>
      </c>
      <c r="H35" s="303">
        <f t="shared" ref="H35:H40" si="3">+G35*F35</f>
        <v>300</v>
      </c>
    </row>
    <row r="36" spans="1:8" x14ac:dyDescent="0.3">
      <c r="A36" s="33">
        <v>14</v>
      </c>
      <c r="B36" s="300" t="s">
        <v>48</v>
      </c>
      <c r="C36" s="300">
        <v>12323</v>
      </c>
      <c r="D36" s="301" t="s">
        <v>84</v>
      </c>
      <c r="E36" s="300" t="s">
        <v>31</v>
      </c>
      <c r="F36" s="303">
        <v>3610</v>
      </c>
      <c r="G36" s="303">
        <v>4.5</v>
      </c>
      <c r="H36" s="303">
        <f t="shared" si="3"/>
        <v>16245</v>
      </c>
    </row>
    <row r="37" spans="1:8" x14ac:dyDescent="0.3">
      <c r="A37" s="33">
        <v>15</v>
      </c>
      <c r="B37" s="300" t="s">
        <v>48</v>
      </c>
      <c r="C37" s="300">
        <v>12355</v>
      </c>
      <c r="D37" s="301" t="s">
        <v>307</v>
      </c>
      <c r="E37" s="300" t="s">
        <v>31</v>
      </c>
      <c r="F37" s="303">
        <v>15</v>
      </c>
      <c r="G37" s="303">
        <v>9</v>
      </c>
      <c r="H37" s="303">
        <f t="shared" si="3"/>
        <v>135</v>
      </c>
    </row>
    <row r="38" spans="1:8" x14ac:dyDescent="0.3">
      <c r="A38" s="33">
        <v>16</v>
      </c>
      <c r="B38" s="300" t="s">
        <v>48</v>
      </c>
      <c r="C38" s="300">
        <v>12372</v>
      </c>
      <c r="D38" s="301" t="s">
        <v>53</v>
      </c>
      <c r="E38" s="300" t="s">
        <v>31</v>
      </c>
      <c r="F38" s="303">
        <v>65</v>
      </c>
      <c r="G38" s="303">
        <v>6.2</v>
      </c>
      <c r="H38" s="303">
        <f t="shared" si="3"/>
        <v>403</v>
      </c>
    </row>
    <row r="39" spans="1:8" ht="27.6" x14ac:dyDescent="0.3">
      <c r="A39" s="33">
        <v>17</v>
      </c>
      <c r="B39" s="300" t="s">
        <v>48</v>
      </c>
      <c r="C39" s="300">
        <v>12383</v>
      </c>
      <c r="D39" s="301" t="s">
        <v>85</v>
      </c>
      <c r="E39" s="300" t="s">
        <v>32</v>
      </c>
      <c r="F39" s="303">
        <v>70.7</v>
      </c>
      <c r="G39" s="303">
        <v>8</v>
      </c>
      <c r="H39" s="303">
        <f t="shared" si="3"/>
        <v>565.6</v>
      </c>
    </row>
    <row r="40" spans="1:8" x14ac:dyDescent="0.3">
      <c r="A40" s="33">
        <v>18</v>
      </c>
      <c r="B40" s="300" t="s">
        <v>48</v>
      </c>
      <c r="C40" s="300">
        <v>12391</v>
      </c>
      <c r="D40" s="301" t="s">
        <v>308</v>
      </c>
      <c r="E40" s="300" t="s">
        <v>32</v>
      </c>
      <c r="F40" s="303">
        <v>70</v>
      </c>
      <c r="G40" s="303">
        <v>2</v>
      </c>
      <c r="H40" s="303">
        <f t="shared" si="3"/>
        <v>140</v>
      </c>
    </row>
    <row r="41" spans="1:8" x14ac:dyDescent="0.3">
      <c r="A41" s="33"/>
      <c r="B41" s="300"/>
      <c r="C41" s="300"/>
      <c r="D41" s="301"/>
      <c r="E41" s="300"/>
      <c r="F41" s="303"/>
      <c r="G41" s="303"/>
      <c r="H41" s="303"/>
    </row>
    <row r="42" spans="1:8" x14ac:dyDescent="0.3">
      <c r="A42" s="33"/>
      <c r="B42" s="300"/>
      <c r="C42" s="35"/>
      <c r="D42" s="80" t="s">
        <v>6</v>
      </c>
      <c r="E42" s="300"/>
      <c r="F42" s="303"/>
      <c r="G42" s="303"/>
      <c r="H42" s="36"/>
    </row>
    <row r="43" spans="1:8" x14ac:dyDescent="0.3">
      <c r="A43" s="33">
        <v>19</v>
      </c>
      <c r="B43" s="300" t="s">
        <v>48</v>
      </c>
      <c r="C43" s="300">
        <v>12411</v>
      </c>
      <c r="D43" s="301" t="s">
        <v>309</v>
      </c>
      <c r="E43" s="300" t="s">
        <v>32</v>
      </c>
      <c r="F43" s="303">
        <v>21</v>
      </c>
      <c r="G43" s="303">
        <v>22</v>
      </c>
      <c r="H43" s="303">
        <f t="shared" ref="H43:H45" si="4">+G43*F43</f>
        <v>462</v>
      </c>
    </row>
    <row r="44" spans="1:8" ht="27.6" x14ac:dyDescent="0.3">
      <c r="A44" s="33">
        <v>20</v>
      </c>
      <c r="B44" s="300" t="s">
        <v>48</v>
      </c>
      <c r="C44" s="300">
        <v>12431</v>
      </c>
      <c r="D44" s="301" t="s">
        <v>310</v>
      </c>
      <c r="E44" s="300" t="s">
        <v>29</v>
      </c>
      <c r="F44" s="303">
        <v>1</v>
      </c>
      <c r="G44" s="303">
        <v>70</v>
      </c>
      <c r="H44" s="303">
        <f t="shared" si="4"/>
        <v>70</v>
      </c>
    </row>
    <row r="45" spans="1:8" ht="55.2" x14ac:dyDescent="0.3">
      <c r="A45" s="33">
        <v>21</v>
      </c>
      <c r="B45" s="300" t="s">
        <v>48</v>
      </c>
      <c r="C45" s="300">
        <v>12497</v>
      </c>
      <c r="D45" s="301" t="s">
        <v>80</v>
      </c>
      <c r="E45" s="300" t="s">
        <v>33</v>
      </c>
      <c r="F45" s="303">
        <f>(3.14*0.3*0.3*0.25*0.8)*6</f>
        <v>0.33911999999999998</v>
      </c>
      <c r="G45" s="303">
        <v>35.75</v>
      </c>
      <c r="H45" s="303">
        <f t="shared" si="4"/>
        <v>12.123539999999998</v>
      </c>
    </row>
    <row r="46" spans="1:8" ht="14.4" thickBot="1" x14ac:dyDescent="0.35">
      <c r="A46" s="33"/>
      <c r="F46" s="306"/>
      <c r="G46" s="306"/>
      <c r="H46" s="306"/>
    </row>
    <row r="47" spans="1:8" ht="14.4" thickBot="1" x14ac:dyDescent="0.35">
      <c r="A47" s="62"/>
      <c r="B47" s="295"/>
      <c r="C47" s="31">
        <v>13000</v>
      </c>
      <c r="D47" s="77" t="s">
        <v>43</v>
      </c>
      <c r="E47" s="31"/>
      <c r="F47" s="304"/>
      <c r="G47" s="304"/>
      <c r="H47" s="34">
        <f>SUM(H48:H56)</f>
        <v>23605</v>
      </c>
    </row>
    <row r="48" spans="1:8" x14ac:dyDescent="0.3">
      <c r="A48" s="33"/>
      <c r="B48" s="297"/>
      <c r="C48" s="48"/>
      <c r="D48" s="84" t="s">
        <v>7</v>
      </c>
      <c r="E48" s="48"/>
      <c r="F48" s="307"/>
      <c r="G48" s="307"/>
      <c r="H48" s="49"/>
    </row>
    <row r="49" spans="1:8" ht="69" x14ac:dyDescent="0.3">
      <c r="A49" s="33">
        <v>22</v>
      </c>
      <c r="B49" s="300" t="s">
        <v>48</v>
      </c>
      <c r="C49" s="300">
        <v>13111</v>
      </c>
      <c r="D49" s="305" t="s">
        <v>81</v>
      </c>
      <c r="E49" s="300" t="s">
        <v>34</v>
      </c>
      <c r="F49" s="115">
        <v>45</v>
      </c>
      <c r="G49" s="115">
        <v>230</v>
      </c>
      <c r="H49" s="302">
        <f t="shared" ref="H49:H52" si="5">+G49*F49</f>
        <v>10350</v>
      </c>
    </row>
    <row r="50" spans="1:8" s="278" customFormat="1" ht="69" x14ac:dyDescent="0.3">
      <c r="A50" s="33">
        <v>23</v>
      </c>
      <c r="B50" s="300" t="s">
        <v>48</v>
      </c>
      <c r="C50" s="300">
        <v>13112</v>
      </c>
      <c r="D50" s="305" t="s">
        <v>92</v>
      </c>
      <c r="E50" s="300" t="s">
        <v>34</v>
      </c>
      <c r="F50" s="115">
        <v>45</v>
      </c>
      <c r="G50" s="115">
        <v>150</v>
      </c>
      <c r="H50" s="302">
        <f t="shared" si="5"/>
        <v>6750</v>
      </c>
    </row>
    <row r="51" spans="1:8" s="278" customFormat="1" ht="55.2" x14ac:dyDescent="0.3">
      <c r="A51" s="33">
        <v>24</v>
      </c>
      <c r="B51" s="300" t="s">
        <v>48</v>
      </c>
      <c r="C51" s="300">
        <v>13113</v>
      </c>
      <c r="D51" s="305" t="s">
        <v>93</v>
      </c>
      <c r="E51" s="300" t="s">
        <v>34</v>
      </c>
      <c r="F51" s="115">
        <v>15</v>
      </c>
      <c r="G51" s="115">
        <v>80</v>
      </c>
      <c r="H51" s="302">
        <f t="shared" si="5"/>
        <v>1200</v>
      </c>
    </row>
    <row r="52" spans="1:8" s="278" customFormat="1" ht="27.6" x14ac:dyDescent="0.3">
      <c r="A52" s="33">
        <v>25</v>
      </c>
      <c r="B52" s="300" t="s">
        <v>48</v>
      </c>
      <c r="C52" s="300">
        <v>13221</v>
      </c>
      <c r="D52" s="305" t="s">
        <v>91</v>
      </c>
      <c r="E52" s="300" t="s">
        <v>29</v>
      </c>
      <c r="F52" s="115">
        <v>1</v>
      </c>
      <c r="G52" s="115">
        <v>2500</v>
      </c>
      <c r="H52" s="302">
        <f t="shared" si="5"/>
        <v>2500</v>
      </c>
    </row>
    <row r="53" spans="1:8" s="278" customFormat="1" x14ac:dyDescent="0.3">
      <c r="A53" s="33"/>
      <c r="B53" s="300"/>
      <c r="C53" s="300"/>
      <c r="D53" s="301"/>
      <c r="E53" s="300"/>
      <c r="F53" s="303"/>
      <c r="G53" s="303"/>
      <c r="H53" s="303"/>
    </row>
    <row r="54" spans="1:8" x14ac:dyDescent="0.3">
      <c r="A54" s="33"/>
      <c r="B54" s="300"/>
      <c r="C54" s="35"/>
      <c r="D54" s="80" t="s">
        <v>8</v>
      </c>
      <c r="E54" s="35"/>
      <c r="F54" s="303"/>
      <c r="G54" s="303"/>
      <c r="H54" s="36"/>
    </row>
    <row r="55" spans="1:8" x14ac:dyDescent="0.3">
      <c r="A55" s="33">
        <v>26</v>
      </c>
      <c r="B55" s="300" t="s">
        <v>48</v>
      </c>
      <c r="C55" s="300">
        <v>13311</v>
      </c>
      <c r="D55" s="301" t="s">
        <v>49</v>
      </c>
      <c r="E55" s="300" t="s">
        <v>29</v>
      </c>
      <c r="F55" s="303">
        <v>1</v>
      </c>
      <c r="G55" s="303">
        <f>2430</f>
        <v>2430</v>
      </c>
      <c r="H55" s="303">
        <f t="shared" si="0"/>
        <v>2430</v>
      </c>
    </row>
    <row r="56" spans="1:8" x14ac:dyDescent="0.3">
      <c r="A56" s="33">
        <v>27</v>
      </c>
      <c r="B56" s="300" t="s">
        <v>48</v>
      </c>
      <c r="C56" s="300">
        <v>13312</v>
      </c>
      <c r="D56" s="301" t="s">
        <v>35</v>
      </c>
      <c r="E56" s="300" t="s">
        <v>29</v>
      </c>
      <c r="F56" s="303">
        <v>1</v>
      </c>
      <c r="G56" s="303">
        <v>375</v>
      </c>
      <c r="H56" s="303">
        <f t="shared" si="0"/>
        <v>375</v>
      </c>
    </row>
    <row r="57" spans="1:8" x14ac:dyDescent="0.3">
      <c r="F57" s="306"/>
      <c r="G57" s="306"/>
      <c r="H57" s="306"/>
    </row>
    <row r="58" spans="1:8" x14ac:dyDescent="0.3">
      <c r="A58" s="110"/>
      <c r="B58" s="25"/>
      <c r="C58" s="6">
        <v>20000</v>
      </c>
      <c r="D58" s="7" t="s">
        <v>9</v>
      </c>
      <c r="E58" s="6"/>
      <c r="F58" s="39"/>
      <c r="G58" s="39"/>
      <c r="H58" s="26">
        <f>H60+H66+H69+H72+H75+H79</f>
        <v>119721.44896400001</v>
      </c>
    </row>
    <row r="59" spans="1:8" s="279" customFormat="1" ht="14.4" thickBot="1" x14ac:dyDescent="0.35">
      <c r="A59" s="54"/>
      <c r="B59" s="28"/>
      <c r="C59" s="29"/>
      <c r="D59" s="76"/>
      <c r="E59" s="29"/>
      <c r="F59" s="40"/>
      <c r="G59" s="40"/>
      <c r="H59" s="50"/>
    </row>
    <row r="60" spans="1:8" ht="14.4" thickBot="1" x14ac:dyDescent="0.35">
      <c r="A60" s="51"/>
      <c r="B60" s="42"/>
      <c r="C60" s="43">
        <v>21000</v>
      </c>
      <c r="D60" s="86" t="s">
        <v>10</v>
      </c>
      <c r="E60" s="43"/>
      <c r="F60" s="52"/>
      <c r="G60" s="52"/>
      <c r="H60" s="34">
        <f>SUM(H61:H64)</f>
        <v>17703.52</v>
      </c>
    </row>
    <row r="61" spans="1:8" ht="27.6" x14ac:dyDescent="0.3">
      <c r="A61" s="33">
        <v>28</v>
      </c>
      <c r="B61" s="33" t="s">
        <v>48</v>
      </c>
      <c r="C61" s="33">
        <v>21112</v>
      </c>
      <c r="D61" s="87" t="s">
        <v>311</v>
      </c>
      <c r="E61" s="33" t="s">
        <v>33</v>
      </c>
      <c r="F61" s="303">
        <v>690</v>
      </c>
      <c r="G61" s="66">
        <v>3.5</v>
      </c>
      <c r="H61" s="307">
        <f t="shared" ref="H61:H64" si="6">+G61*F61</f>
        <v>2415</v>
      </c>
    </row>
    <row r="62" spans="1:8" ht="27.6" x14ac:dyDescent="0.3">
      <c r="A62" s="33">
        <v>29</v>
      </c>
      <c r="B62" s="33" t="s">
        <v>48</v>
      </c>
      <c r="C62" s="33">
        <v>21234</v>
      </c>
      <c r="D62" s="87" t="s">
        <v>95</v>
      </c>
      <c r="E62" s="33" t="s">
        <v>33</v>
      </c>
      <c r="F62" s="303">
        <v>2578</v>
      </c>
      <c r="G62" s="66">
        <v>4.99</v>
      </c>
      <c r="H62" s="307">
        <f t="shared" si="6"/>
        <v>12864.220000000001</v>
      </c>
    </row>
    <row r="63" spans="1:8" ht="41.4" x14ac:dyDescent="0.3">
      <c r="A63" s="33">
        <v>30</v>
      </c>
      <c r="B63" s="33" t="s">
        <v>48</v>
      </c>
      <c r="C63" s="33">
        <v>21324</v>
      </c>
      <c r="D63" s="87" t="s">
        <v>312</v>
      </c>
      <c r="E63" s="33" t="s">
        <v>33</v>
      </c>
      <c r="F63" s="303">
        <v>254</v>
      </c>
      <c r="G63" s="66">
        <v>9.1999999999999993</v>
      </c>
      <c r="H63" s="307">
        <f t="shared" si="6"/>
        <v>2336.7999999999997</v>
      </c>
    </row>
    <row r="64" spans="1:8" ht="27.6" x14ac:dyDescent="0.3">
      <c r="A64" s="33">
        <v>31</v>
      </c>
      <c r="B64" s="33" t="s">
        <v>48</v>
      </c>
      <c r="C64" s="33">
        <v>21751</v>
      </c>
      <c r="D64" s="87" t="s">
        <v>313</v>
      </c>
      <c r="E64" s="33" t="s">
        <v>33</v>
      </c>
      <c r="F64" s="303">
        <v>25</v>
      </c>
      <c r="G64" s="66">
        <v>3.5</v>
      </c>
      <c r="H64" s="307">
        <f t="shared" si="6"/>
        <v>87.5</v>
      </c>
    </row>
    <row r="65" spans="1:8" ht="14.4" thickBot="1" x14ac:dyDescent="0.35">
      <c r="A65" s="33"/>
      <c r="B65" s="53"/>
      <c r="C65" s="53"/>
      <c r="D65" s="88"/>
      <c r="E65" s="53"/>
      <c r="F65" s="67"/>
      <c r="G65" s="67"/>
      <c r="H65" s="306"/>
    </row>
    <row r="66" spans="1:8" ht="14.4" thickBot="1" x14ac:dyDescent="0.35">
      <c r="A66" s="62"/>
      <c r="B66" s="42"/>
      <c r="C66" s="43">
        <v>22000</v>
      </c>
      <c r="D66" s="85" t="s">
        <v>11</v>
      </c>
      <c r="E66" s="43"/>
      <c r="F66" s="52"/>
      <c r="G66" s="52"/>
      <c r="H66" s="34">
        <f>SUM(H67)</f>
        <v>2775.2999999999997</v>
      </c>
    </row>
    <row r="67" spans="1:8" x14ac:dyDescent="0.3">
      <c r="A67" s="33">
        <v>32</v>
      </c>
      <c r="B67" s="37" t="s">
        <v>48</v>
      </c>
      <c r="C67" s="56">
        <v>22112</v>
      </c>
      <c r="D67" s="89" t="s">
        <v>50</v>
      </c>
      <c r="E67" s="37" t="s">
        <v>31</v>
      </c>
      <c r="F67" s="303">
        <v>4785</v>
      </c>
      <c r="G67" s="38">
        <v>0.57999999999999996</v>
      </c>
      <c r="H67" s="303">
        <f t="shared" ref="H67" si="7">+G67*F67</f>
        <v>2775.2999999999997</v>
      </c>
    </row>
    <row r="68" spans="1:8" ht="14.4" thickBot="1" x14ac:dyDescent="0.35">
      <c r="B68" s="54"/>
      <c r="C68" s="54"/>
      <c r="D68" s="58"/>
      <c r="E68" s="54"/>
      <c r="F68" s="40"/>
      <c r="G68" s="40"/>
      <c r="H68" s="306"/>
    </row>
    <row r="69" spans="1:8" ht="14.4" thickBot="1" x14ac:dyDescent="0.35">
      <c r="A69" s="62"/>
      <c r="B69" s="42"/>
      <c r="C69" s="43">
        <v>23000</v>
      </c>
      <c r="D69" s="85" t="s">
        <v>51</v>
      </c>
      <c r="E69" s="43"/>
      <c r="F69" s="52"/>
      <c r="G69" s="52"/>
      <c r="H69" s="34">
        <f>SUM(H70)</f>
        <v>9330.75</v>
      </c>
    </row>
    <row r="70" spans="1:8" ht="27.6" x14ac:dyDescent="0.3">
      <c r="A70" s="57">
        <v>33</v>
      </c>
      <c r="B70" s="111" t="s">
        <v>48</v>
      </c>
      <c r="C70" s="111">
        <v>23313</v>
      </c>
      <c r="D70" s="112" t="s">
        <v>71</v>
      </c>
      <c r="E70" s="111" t="s">
        <v>31</v>
      </c>
      <c r="F70" s="68">
        <f>F67</f>
        <v>4785</v>
      </c>
      <c r="G70" s="68">
        <v>1.95</v>
      </c>
      <c r="H70" s="308">
        <f t="shared" ref="H70" si="8">+G70*F70</f>
        <v>9330.75</v>
      </c>
    </row>
    <row r="71" spans="1:8" ht="14.4" thickBot="1" x14ac:dyDescent="0.35">
      <c r="A71" s="33"/>
      <c r="B71" s="53"/>
      <c r="C71" s="53"/>
      <c r="D71" s="88"/>
      <c r="E71" s="53"/>
      <c r="F71" s="67"/>
      <c r="G71" s="67"/>
      <c r="H71" s="306"/>
    </row>
    <row r="72" spans="1:8" ht="14.4" thickBot="1" x14ac:dyDescent="0.35">
      <c r="A72" s="62"/>
      <c r="B72" s="42"/>
      <c r="C72" s="43">
        <v>24000</v>
      </c>
      <c r="D72" s="86" t="s">
        <v>12</v>
      </c>
      <c r="E72" s="43"/>
      <c r="F72" s="52"/>
      <c r="G72" s="52"/>
      <c r="H72" s="34">
        <f>SUM(H73:H73)</f>
        <v>34200</v>
      </c>
    </row>
    <row r="73" spans="1:8" ht="27.6" x14ac:dyDescent="0.3">
      <c r="A73" s="33">
        <v>34</v>
      </c>
      <c r="B73" s="37" t="s">
        <v>48</v>
      </c>
      <c r="C73" s="37">
        <v>24475</v>
      </c>
      <c r="D73" s="82" t="s">
        <v>94</v>
      </c>
      <c r="E73" s="37" t="s">
        <v>33</v>
      </c>
      <c r="F73" s="38">
        <v>1900</v>
      </c>
      <c r="G73" s="38">
        <v>18</v>
      </c>
      <c r="H73" s="38">
        <f t="shared" ref="H73" si="9">+G73*F73</f>
        <v>34200</v>
      </c>
    </row>
    <row r="74" spans="1:8" ht="14.4" thickBot="1" x14ac:dyDescent="0.35">
      <c r="B74" s="53"/>
      <c r="C74" s="53"/>
      <c r="D74" s="88"/>
      <c r="E74" s="53"/>
      <c r="F74" s="67"/>
      <c r="G74" s="67"/>
      <c r="H74" s="306"/>
    </row>
    <row r="75" spans="1:8" ht="14.4" thickBot="1" x14ac:dyDescent="0.35">
      <c r="A75" s="62"/>
      <c r="B75" s="42"/>
      <c r="C75" s="43">
        <v>25000</v>
      </c>
      <c r="D75" s="86" t="s">
        <v>314</v>
      </c>
      <c r="E75" s="43"/>
      <c r="F75" s="52"/>
      <c r="G75" s="52"/>
      <c r="H75" s="34">
        <f>SUM(H76:H77)</f>
        <v>2640</v>
      </c>
    </row>
    <row r="76" spans="1:8" ht="41.4" x14ac:dyDescent="0.3">
      <c r="A76" s="33">
        <v>35</v>
      </c>
      <c r="B76" s="37" t="s">
        <v>0</v>
      </c>
      <c r="C76" s="37" t="s">
        <v>315</v>
      </c>
      <c r="D76" s="82" t="s">
        <v>316</v>
      </c>
      <c r="E76" s="37" t="s">
        <v>31</v>
      </c>
      <c r="F76" s="38">
        <v>300</v>
      </c>
      <c r="G76" s="38">
        <v>7.6</v>
      </c>
      <c r="H76" s="38">
        <f t="shared" ref="H76:H77" si="10">+G76*F76</f>
        <v>2280</v>
      </c>
    </row>
    <row r="77" spans="1:8" x14ac:dyDescent="0.3">
      <c r="A77" s="33">
        <v>36</v>
      </c>
      <c r="B77" s="37" t="s">
        <v>48</v>
      </c>
      <c r="C77" s="37" t="s">
        <v>317</v>
      </c>
      <c r="D77" s="82" t="s">
        <v>318</v>
      </c>
      <c r="E77" s="37" t="s">
        <v>31</v>
      </c>
      <c r="F77" s="38">
        <v>300</v>
      </c>
      <c r="G77" s="38">
        <v>1.2</v>
      </c>
      <c r="H77" s="38">
        <f t="shared" si="10"/>
        <v>360</v>
      </c>
    </row>
    <row r="78" spans="1:8" ht="14.4" thickBot="1" x14ac:dyDescent="0.35">
      <c r="B78" s="53"/>
      <c r="C78" s="53"/>
      <c r="D78" s="88"/>
      <c r="E78" s="53"/>
      <c r="F78" s="67"/>
      <c r="G78" s="67"/>
      <c r="H78" s="306"/>
    </row>
    <row r="79" spans="1:8" ht="14.4" thickBot="1" x14ac:dyDescent="0.35">
      <c r="A79" s="62"/>
      <c r="B79" s="42"/>
      <c r="C79" s="43">
        <v>29000</v>
      </c>
      <c r="D79" s="86" t="s">
        <v>13</v>
      </c>
      <c r="E79" s="43"/>
      <c r="F79" s="52"/>
      <c r="G79" s="52"/>
      <c r="H79" s="34">
        <f>SUM(H80:H87)</f>
        <v>53071.878963999996</v>
      </c>
    </row>
    <row r="80" spans="1:8" ht="27.6" x14ac:dyDescent="0.3">
      <c r="A80" s="33">
        <v>37</v>
      </c>
      <c r="B80" s="37" t="s">
        <v>48</v>
      </c>
      <c r="C80" s="37">
        <v>29124</v>
      </c>
      <c r="D80" s="82" t="s">
        <v>75</v>
      </c>
      <c r="E80" s="37" t="s">
        <v>36</v>
      </c>
      <c r="F80" s="38">
        <f>(F83)*1.9</f>
        <v>6178.7999999999993</v>
      </c>
      <c r="G80" s="38">
        <v>3</v>
      </c>
      <c r="H80" s="303">
        <f t="shared" ref="H80:H87" si="11">+G80*F80</f>
        <v>18536.399999999998</v>
      </c>
    </row>
    <row r="81" spans="1:8" ht="27.6" x14ac:dyDescent="0.3">
      <c r="A81" s="297">
        <v>38</v>
      </c>
      <c r="B81" s="37" t="s">
        <v>48</v>
      </c>
      <c r="C81" s="37">
        <v>29124</v>
      </c>
      <c r="D81" s="82" t="s">
        <v>76</v>
      </c>
      <c r="E81" s="37" t="s">
        <v>36</v>
      </c>
      <c r="F81" s="38">
        <f>(F36*0.12+F38*0.04)*2.2</f>
        <v>958.7600000000001</v>
      </c>
      <c r="G81" s="38">
        <v>3</v>
      </c>
      <c r="H81" s="303">
        <f t="shared" si="11"/>
        <v>2876.28</v>
      </c>
    </row>
    <row r="82" spans="1:8" s="277" customFormat="1" ht="27.6" x14ac:dyDescent="0.3">
      <c r="A82" s="297">
        <v>39</v>
      </c>
      <c r="B82" s="37" t="s">
        <v>48</v>
      </c>
      <c r="C82" s="37">
        <v>29124</v>
      </c>
      <c r="D82" s="82" t="s">
        <v>319</v>
      </c>
      <c r="E82" s="37" t="s">
        <v>36</v>
      </c>
      <c r="F82" s="38">
        <f>((F40*0.15*0.25)+(F44*0.5)+(F45))*2.1</f>
        <v>7.2746519999999997</v>
      </c>
      <c r="G82" s="38">
        <v>3</v>
      </c>
      <c r="H82" s="303">
        <f t="shared" si="11"/>
        <v>21.823955999999999</v>
      </c>
    </row>
    <row r="83" spans="1:8" s="277" customFormat="1" x14ac:dyDescent="0.3">
      <c r="A83" s="33">
        <v>40</v>
      </c>
      <c r="B83" s="37" t="s">
        <v>48</v>
      </c>
      <c r="C83" s="37">
        <v>29134</v>
      </c>
      <c r="D83" s="82" t="s">
        <v>37</v>
      </c>
      <c r="E83" s="37" t="s">
        <v>33</v>
      </c>
      <c r="F83" s="38">
        <f>F35+F62+F63+F64+(F61*0.5)</f>
        <v>3252</v>
      </c>
      <c r="G83" s="38">
        <v>2.12</v>
      </c>
      <c r="H83" s="303">
        <f t="shared" si="11"/>
        <v>6894.2400000000007</v>
      </c>
    </row>
    <row r="84" spans="1:8" x14ac:dyDescent="0.3">
      <c r="A84" s="33">
        <v>41</v>
      </c>
      <c r="B84" s="37" t="s">
        <v>48</v>
      </c>
      <c r="C84" s="37">
        <v>29141</v>
      </c>
      <c r="D84" s="82" t="s">
        <v>38</v>
      </c>
      <c r="E84" s="37" t="s">
        <v>31</v>
      </c>
      <c r="F84" s="38">
        <f>F80*0.1</f>
        <v>617.88</v>
      </c>
      <c r="G84" s="38">
        <v>2.1</v>
      </c>
      <c r="H84" s="303">
        <f t="shared" si="11"/>
        <v>1297.548</v>
      </c>
    </row>
    <row r="85" spans="1:8" x14ac:dyDescent="0.3">
      <c r="A85" s="33">
        <v>42</v>
      </c>
      <c r="B85" s="37" t="s">
        <v>48</v>
      </c>
      <c r="C85" s="37">
        <v>29152</v>
      </c>
      <c r="D85" s="82" t="s">
        <v>77</v>
      </c>
      <c r="E85" s="37" t="s">
        <v>36</v>
      </c>
      <c r="F85" s="38">
        <f>F80</f>
        <v>6178.7999999999993</v>
      </c>
      <c r="G85" s="38">
        <v>3</v>
      </c>
      <c r="H85" s="303">
        <f t="shared" si="11"/>
        <v>18536.399999999998</v>
      </c>
    </row>
    <row r="86" spans="1:8" x14ac:dyDescent="0.25">
      <c r="A86" s="309">
        <v>43</v>
      </c>
      <c r="B86" s="3" t="s">
        <v>48</v>
      </c>
      <c r="C86" s="3">
        <v>29153</v>
      </c>
      <c r="D86" s="4" t="s">
        <v>39</v>
      </c>
      <c r="E86" s="3" t="s">
        <v>36</v>
      </c>
      <c r="F86" s="5">
        <f>F81</f>
        <v>958.7600000000001</v>
      </c>
      <c r="G86" s="5">
        <v>5.09</v>
      </c>
      <c r="H86" s="310">
        <f t="shared" si="11"/>
        <v>4880.0884000000005</v>
      </c>
    </row>
    <row r="87" spans="1:8" s="280" customFormat="1" x14ac:dyDescent="0.25">
      <c r="A87" s="309">
        <v>44</v>
      </c>
      <c r="B87" s="3" t="s">
        <v>48</v>
      </c>
      <c r="C87" s="3">
        <v>29154</v>
      </c>
      <c r="D87" s="4" t="s">
        <v>320</v>
      </c>
      <c r="E87" s="3" t="s">
        <v>36</v>
      </c>
      <c r="F87" s="5">
        <f>F82</f>
        <v>7.2746519999999997</v>
      </c>
      <c r="G87" s="5">
        <v>4</v>
      </c>
      <c r="H87" s="310">
        <f t="shared" si="11"/>
        <v>29.098607999999999</v>
      </c>
    </row>
    <row r="88" spans="1:8" s="280" customFormat="1" x14ac:dyDescent="0.25">
      <c r="A88" s="54"/>
      <c r="B88" s="288"/>
      <c r="C88" s="288"/>
      <c r="D88" s="289"/>
      <c r="E88" s="288"/>
      <c r="F88" s="306"/>
      <c r="G88" s="306"/>
      <c r="H88" s="306"/>
    </row>
    <row r="89" spans="1:8" x14ac:dyDescent="0.3">
      <c r="A89" s="110"/>
      <c r="B89" s="25"/>
      <c r="C89" s="6">
        <v>30000</v>
      </c>
      <c r="D89" s="7" t="s">
        <v>14</v>
      </c>
      <c r="E89" s="6"/>
      <c r="F89" s="39"/>
      <c r="G89" s="39"/>
      <c r="H89" s="26">
        <f>H91+H98+H103</f>
        <v>163487.21000000002</v>
      </c>
    </row>
    <row r="90" spans="1:8" s="279" customFormat="1" ht="14.4" thickBot="1" x14ac:dyDescent="0.35">
      <c r="A90" s="54"/>
      <c r="B90" s="28"/>
      <c r="C90" s="29"/>
      <c r="D90" s="76"/>
      <c r="E90" s="29"/>
      <c r="F90" s="40"/>
      <c r="G90" s="40"/>
      <c r="H90" s="50"/>
    </row>
    <row r="91" spans="1:8" ht="14.4" thickBot="1" x14ac:dyDescent="0.35">
      <c r="A91" s="51"/>
      <c r="B91" s="42"/>
      <c r="C91" s="43">
        <v>31000</v>
      </c>
      <c r="D91" s="86" t="s">
        <v>15</v>
      </c>
      <c r="E91" s="43"/>
      <c r="F91" s="52"/>
      <c r="G91" s="52"/>
      <c r="H91" s="34">
        <f>SUM(H92:H96)</f>
        <v>83666.25</v>
      </c>
    </row>
    <row r="92" spans="1:8" x14ac:dyDescent="0.3">
      <c r="B92" s="54"/>
      <c r="C92" s="59"/>
      <c r="D92" s="90" t="s">
        <v>16</v>
      </c>
      <c r="E92" s="59"/>
      <c r="F92" s="60"/>
      <c r="G92" s="60"/>
      <c r="H92" s="50"/>
    </row>
    <row r="93" spans="1:8" ht="27.6" x14ac:dyDescent="0.3">
      <c r="A93" s="37">
        <v>45</v>
      </c>
      <c r="B93" s="46" t="s">
        <v>48</v>
      </c>
      <c r="C93" s="46">
        <v>31132</v>
      </c>
      <c r="D93" s="91" t="s">
        <v>66</v>
      </c>
      <c r="E93" s="46" t="s">
        <v>33</v>
      </c>
      <c r="F93" s="69">
        <v>1250</v>
      </c>
      <c r="G93" s="69">
        <v>21</v>
      </c>
      <c r="H93" s="303">
        <f t="shared" ref="H93" si="12">+G93*F93</f>
        <v>26250</v>
      </c>
    </row>
    <row r="94" spans="1:8" x14ac:dyDescent="0.3">
      <c r="A94" s="33"/>
      <c r="B94" s="37"/>
      <c r="C94" s="37"/>
      <c r="D94" s="82"/>
      <c r="E94" s="37"/>
      <c r="F94" s="38"/>
      <c r="G94" s="38"/>
      <c r="H94" s="303"/>
    </row>
    <row r="95" spans="1:8" x14ac:dyDescent="0.3">
      <c r="A95" s="33"/>
      <c r="B95" s="37"/>
      <c r="C95" s="61"/>
      <c r="D95" s="92" t="s">
        <v>52</v>
      </c>
      <c r="E95" s="37"/>
      <c r="F95" s="38"/>
      <c r="G95" s="38"/>
      <c r="H95" s="36"/>
    </row>
    <row r="96" spans="1:8" ht="41.4" x14ac:dyDescent="0.3">
      <c r="A96" s="33">
        <v>46</v>
      </c>
      <c r="B96" s="33" t="s">
        <v>48</v>
      </c>
      <c r="C96" s="46">
        <v>31583</v>
      </c>
      <c r="D96" s="91" t="s">
        <v>321</v>
      </c>
      <c r="E96" s="72" t="s">
        <v>31</v>
      </c>
      <c r="F96" s="38">
        <f>F99-F38</f>
        <v>4593.3</v>
      </c>
      <c r="G96" s="38">
        <v>12.5</v>
      </c>
      <c r="H96" s="303">
        <f t="shared" ref="H96" si="13">+G96*F96</f>
        <v>57416.25</v>
      </c>
    </row>
    <row r="97" spans="1:16384" s="276" customFormat="1" ht="14.4" thickBot="1" x14ac:dyDescent="0.35">
      <c r="A97" s="33"/>
      <c r="B97" s="53"/>
      <c r="C97" s="27"/>
      <c r="D97" s="94"/>
      <c r="E97" s="27"/>
      <c r="F97" s="40"/>
      <c r="G97" s="40"/>
      <c r="H97" s="306"/>
      <c r="GM97" s="81"/>
      <c r="GN97" s="82"/>
      <c r="GO97" s="81"/>
      <c r="GP97" s="83"/>
      <c r="GQ97" s="93"/>
      <c r="GR97" s="281"/>
      <c r="GS97" s="79"/>
      <c r="GT97" s="81"/>
      <c r="GU97" s="81"/>
      <c r="GV97" s="82"/>
      <c r="GW97" s="81"/>
      <c r="GX97" s="83"/>
      <c r="GY97" s="93"/>
      <c r="GZ97" s="281"/>
      <c r="HA97" s="79"/>
      <c r="HB97" s="81"/>
      <c r="HC97" s="81"/>
      <c r="HD97" s="82"/>
      <c r="HE97" s="81"/>
      <c r="HF97" s="83"/>
      <c r="HG97" s="93"/>
      <c r="HH97" s="281"/>
      <c r="HI97" s="79"/>
      <c r="HJ97" s="81"/>
      <c r="HK97" s="81"/>
      <c r="HL97" s="82"/>
      <c r="HM97" s="81"/>
      <c r="HN97" s="83"/>
      <c r="HO97" s="93"/>
      <c r="HP97" s="281"/>
      <c r="HQ97" s="79"/>
      <c r="HR97" s="81"/>
      <c r="HS97" s="81"/>
      <c r="HT97" s="82"/>
      <c r="HU97" s="81"/>
      <c r="HV97" s="83"/>
      <c r="HW97" s="93"/>
      <c r="HX97" s="281"/>
      <c r="HY97" s="79"/>
      <c r="HZ97" s="81"/>
      <c r="IA97" s="81"/>
      <c r="IB97" s="82"/>
      <c r="IC97" s="81"/>
      <c r="ID97" s="83"/>
      <c r="IE97" s="93"/>
      <c r="IF97" s="281"/>
      <c r="IG97" s="79"/>
      <c r="IH97" s="81"/>
      <c r="II97" s="81"/>
      <c r="IJ97" s="82"/>
      <c r="IK97" s="81"/>
      <c r="IL97" s="83"/>
      <c r="IM97" s="93"/>
      <c r="IN97" s="281"/>
      <c r="IO97" s="79"/>
      <c r="IP97" s="81"/>
      <c r="IQ97" s="81"/>
      <c r="IR97" s="82"/>
      <c r="IS97" s="81"/>
      <c r="IT97" s="83"/>
      <c r="IU97" s="93"/>
      <c r="IV97" s="281"/>
      <c r="IW97" s="79"/>
      <c r="IX97" s="81"/>
      <c r="IY97" s="81"/>
      <c r="IZ97" s="82"/>
      <c r="JA97" s="81"/>
      <c r="JB97" s="83"/>
      <c r="JC97" s="93"/>
      <c r="JD97" s="281"/>
      <c r="JE97" s="79"/>
      <c r="JF97" s="81"/>
      <c r="JG97" s="81"/>
      <c r="JH97" s="82"/>
      <c r="JI97" s="81"/>
      <c r="JJ97" s="83"/>
      <c r="JK97" s="93"/>
      <c r="JL97" s="281"/>
      <c r="JM97" s="79"/>
      <c r="JN97" s="81"/>
      <c r="JO97" s="81"/>
      <c r="JP97" s="82"/>
      <c r="JQ97" s="81"/>
      <c r="JR97" s="83"/>
      <c r="JS97" s="93"/>
      <c r="JT97" s="281"/>
      <c r="JU97" s="79"/>
      <c r="JV97" s="81"/>
      <c r="JW97" s="81"/>
      <c r="JX97" s="82"/>
      <c r="JY97" s="81"/>
      <c r="JZ97" s="83"/>
      <c r="KA97" s="93"/>
      <c r="KB97" s="281"/>
      <c r="KC97" s="79"/>
      <c r="KD97" s="81"/>
      <c r="KE97" s="81"/>
      <c r="KF97" s="82"/>
      <c r="KG97" s="81"/>
      <c r="KH97" s="83"/>
      <c r="KI97" s="93"/>
      <c r="KJ97" s="281"/>
      <c r="KK97" s="79"/>
      <c r="KL97" s="81"/>
      <c r="KM97" s="81"/>
      <c r="KN97" s="82"/>
      <c r="KO97" s="81"/>
      <c r="KP97" s="83"/>
      <c r="KQ97" s="93"/>
      <c r="KR97" s="281"/>
      <c r="KS97" s="79"/>
      <c r="KT97" s="81"/>
      <c r="KU97" s="81"/>
      <c r="KV97" s="82"/>
      <c r="KW97" s="81"/>
      <c r="KX97" s="83"/>
      <c r="KY97" s="93"/>
      <c r="KZ97" s="281"/>
      <c r="LA97" s="79"/>
      <c r="LB97" s="81"/>
      <c r="LC97" s="81"/>
      <c r="LD97" s="82"/>
      <c r="LE97" s="81"/>
      <c r="LF97" s="83"/>
      <c r="LG97" s="93"/>
      <c r="LH97" s="281"/>
      <c r="LI97" s="79"/>
      <c r="LJ97" s="81"/>
      <c r="LK97" s="81"/>
      <c r="LL97" s="82"/>
      <c r="LM97" s="81"/>
      <c r="LN97" s="83"/>
      <c r="LO97" s="93"/>
      <c r="LP97" s="281"/>
      <c r="LQ97" s="79"/>
      <c r="LR97" s="81"/>
      <c r="LS97" s="81"/>
      <c r="LT97" s="82"/>
      <c r="LU97" s="81"/>
      <c r="LV97" s="83"/>
      <c r="LW97" s="93"/>
      <c r="LX97" s="281"/>
      <c r="LY97" s="79"/>
      <c r="LZ97" s="81"/>
      <c r="MA97" s="81"/>
      <c r="MB97" s="82"/>
      <c r="MC97" s="81"/>
      <c r="MD97" s="83"/>
      <c r="ME97" s="93"/>
      <c r="MF97" s="281"/>
      <c r="MG97" s="79"/>
      <c r="MH97" s="81"/>
      <c r="MI97" s="81"/>
      <c r="MJ97" s="82"/>
      <c r="MK97" s="81"/>
      <c r="ML97" s="83"/>
      <c r="MM97" s="93"/>
      <c r="MN97" s="281"/>
      <c r="MO97" s="79"/>
      <c r="MP97" s="81"/>
      <c r="MQ97" s="81"/>
      <c r="MR97" s="82"/>
      <c r="MS97" s="81"/>
      <c r="MT97" s="83"/>
      <c r="MU97" s="93"/>
      <c r="MV97" s="281"/>
      <c r="MW97" s="79"/>
      <c r="MX97" s="81"/>
      <c r="MY97" s="81"/>
      <c r="MZ97" s="82"/>
      <c r="NA97" s="81"/>
      <c r="NB97" s="83"/>
      <c r="NC97" s="93"/>
      <c r="ND97" s="281"/>
      <c r="NE97" s="79"/>
      <c r="NF97" s="81"/>
      <c r="NG97" s="81"/>
      <c r="NH97" s="82"/>
      <c r="NI97" s="81"/>
      <c r="NJ97" s="83"/>
      <c r="NK97" s="93"/>
      <c r="NL97" s="281"/>
      <c r="NM97" s="79"/>
      <c r="NN97" s="81"/>
      <c r="NO97" s="81"/>
      <c r="NP97" s="82"/>
      <c r="NQ97" s="81"/>
      <c r="NR97" s="83"/>
      <c r="NS97" s="93"/>
      <c r="NT97" s="281"/>
      <c r="NU97" s="79"/>
      <c r="NV97" s="81"/>
      <c r="NW97" s="81"/>
      <c r="NX97" s="82"/>
      <c r="NY97" s="81"/>
      <c r="NZ97" s="83"/>
      <c r="OA97" s="93"/>
      <c r="OB97" s="281"/>
      <c r="OC97" s="79"/>
      <c r="OD97" s="81"/>
      <c r="OE97" s="81"/>
      <c r="OF97" s="82"/>
      <c r="OG97" s="81"/>
      <c r="OH97" s="83"/>
      <c r="OI97" s="93"/>
      <c r="OJ97" s="281"/>
      <c r="OK97" s="79"/>
      <c r="OL97" s="81"/>
      <c r="OM97" s="81"/>
      <c r="ON97" s="82"/>
      <c r="OO97" s="81"/>
      <c r="OP97" s="83"/>
      <c r="OQ97" s="93"/>
      <c r="OR97" s="281"/>
      <c r="OS97" s="79"/>
      <c r="OT97" s="81"/>
      <c r="OU97" s="81"/>
      <c r="OV97" s="82"/>
      <c r="OW97" s="81"/>
      <c r="OX97" s="83"/>
      <c r="OY97" s="93"/>
      <c r="OZ97" s="281"/>
      <c r="PA97" s="79"/>
      <c r="PB97" s="81"/>
      <c r="PC97" s="81"/>
      <c r="PD97" s="82"/>
      <c r="PE97" s="81"/>
      <c r="PF97" s="83"/>
      <c r="PG97" s="93"/>
      <c r="PH97" s="281"/>
      <c r="PI97" s="79"/>
      <c r="PJ97" s="81"/>
      <c r="PK97" s="81"/>
      <c r="PL97" s="82"/>
      <c r="PM97" s="81"/>
      <c r="PN97" s="83"/>
      <c r="PO97" s="93"/>
      <c r="PP97" s="281"/>
      <c r="PQ97" s="79"/>
      <c r="PR97" s="81"/>
      <c r="PS97" s="81"/>
      <c r="PT97" s="82"/>
      <c r="PU97" s="81"/>
      <c r="PV97" s="83"/>
      <c r="PW97" s="93"/>
      <c r="PX97" s="281"/>
      <c r="PY97" s="79"/>
      <c r="PZ97" s="81"/>
      <c r="QA97" s="81"/>
      <c r="QB97" s="82"/>
      <c r="QC97" s="81"/>
      <c r="QD97" s="83"/>
      <c r="QE97" s="93"/>
      <c r="QF97" s="281"/>
      <c r="QG97" s="79"/>
      <c r="QH97" s="81"/>
      <c r="QI97" s="81"/>
      <c r="QJ97" s="82"/>
      <c r="QK97" s="81"/>
      <c r="QL97" s="83"/>
      <c r="QM97" s="93"/>
      <c r="QN97" s="281"/>
      <c r="QO97" s="79"/>
      <c r="QP97" s="81"/>
      <c r="QQ97" s="81"/>
      <c r="QR97" s="82"/>
      <c r="QS97" s="81"/>
      <c r="QT97" s="83"/>
      <c r="QU97" s="93"/>
      <c r="QV97" s="281"/>
      <c r="QW97" s="79"/>
      <c r="QX97" s="81"/>
      <c r="QY97" s="81"/>
      <c r="QZ97" s="82"/>
      <c r="RA97" s="81"/>
      <c r="RB97" s="83"/>
      <c r="RC97" s="93"/>
      <c r="RD97" s="281"/>
      <c r="RE97" s="79"/>
      <c r="RF97" s="81"/>
      <c r="RG97" s="81"/>
      <c r="RH97" s="82"/>
      <c r="RI97" s="81"/>
      <c r="RJ97" s="83"/>
      <c r="RK97" s="93"/>
      <c r="RL97" s="281"/>
      <c r="RM97" s="79"/>
      <c r="RN97" s="81"/>
      <c r="RO97" s="81"/>
      <c r="RP97" s="82"/>
      <c r="RQ97" s="81"/>
      <c r="RR97" s="83"/>
      <c r="RS97" s="93"/>
      <c r="RT97" s="281"/>
      <c r="RU97" s="79"/>
      <c r="RV97" s="81"/>
      <c r="RW97" s="81"/>
      <c r="RX97" s="82"/>
      <c r="RY97" s="81"/>
      <c r="RZ97" s="83"/>
      <c r="SA97" s="93"/>
      <c r="SB97" s="281"/>
      <c r="SC97" s="79"/>
      <c r="SD97" s="81"/>
      <c r="SE97" s="81"/>
      <c r="SF97" s="82"/>
      <c r="SG97" s="81"/>
      <c r="SH97" s="83"/>
      <c r="SI97" s="93"/>
      <c r="SJ97" s="281"/>
      <c r="SK97" s="79"/>
      <c r="SL97" s="81"/>
      <c r="SM97" s="81"/>
      <c r="SN97" s="82"/>
      <c r="SO97" s="81"/>
      <c r="SP97" s="83"/>
      <c r="SQ97" s="93"/>
      <c r="SR97" s="281"/>
      <c r="SS97" s="79"/>
      <c r="ST97" s="81"/>
      <c r="SU97" s="81"/>
      <c r="SV97" s="82"/>
      <c r="SW97" s="81"/>
      <c r="SX97" s="83"/>
      <c r="SY97" s="93"/>
      <c r="SZ97" s="281"/>
      <c r="TA97" s="79"/>
      <c r="TB97" s="81"/>
      <c r="TC97" s="81"/>
      <c r="TD97" s="82"/>
      <c r="TE97" s="81"/>
      <c r="TF97" s="83"/>
      <c r="TG97" s="93"/>
      <c r="TH97" s="281"/>
      <c r="TI97" s="79"/>
      <c r="TJ97" s="81"/>
      <c r="TK97" s="81"/>
      <c r="TL97" s="82"/>
      <c r="TM97" s="81"/>
      <c r="TN97" s="83"/>
      <c r="TO97" s="93"/>
      <c r="TP97" s="281"/>
      <c r="TQ97" s="79"/>
      <c r="TR97" s="81"/>
      <c r="TS97" s="81"/>
      <c r="TT97" s="82"/>
      <c r="TU97" s="81"/>
      <c r="TV97" s="83"/>
      <c r="TW97" s="93"/>
      <c r="TX97" s="281"/>
      <c r="TY97" s="79"/>
      <c r="TZ97" s="81"/>
      <c r="UA97" s="81"/>
      <c r="UB97" s="82"/>
      <c r="UC97" s="81"/>
      <c r="UD97" s="83"/>
      <c r="UE97" s="93"/>
      <c r="UF97" s="281"/>
      <c r="UG97" s="79"/>
      <c r="UH97" s="81"/>
      <c r="UI97" s="81"/>
      <c r="UJ97" s="82"/>
      <c r="UK97" s="81"/>
      <c r="UL97" s="83"/>
      <c r="UM97" s="93"/>
      <c r="UN97" s="281"/>
      <c r="UO97" s="79"/>
      <c r="UP97" s="81"/>
      <c r="UQ97" s="81"/>
      <c r="UR97" s="82"/>
      <c r="US97" s="81"/>
      <c r="UT97" s="83"/>
      <c r="UU97" s="93"/>
      <c r="UV97" s="281"/>
      <c r="UW97" s="79"/>
      <c r="UX97" s="81"/>
      <c r="UY97" s="81"/>
      <c r="UZ97" s="82"/>
      <c r="VA97" s="81"/>
      <c r="VB97" s="83"/>
      <c r="VC97" s="93"/>
      <c r="VD97" s="281"/>
      <c r="VE97" s="79"/>
      <c r="VF97" s="81"/>
      <c r="VG97" s="81"/>
      <c r="VH97" s="82"/>
      <c r="VI97" s="81"/>
      <c r="VJ97" s="83"/>
      <c r="VK97" s="93"/>
      <c r="VL97" s="281"/>
      <c r="VM97" s="79"/>
      <c r="VN97" s="81"/>
      <c r="VO97" s="81"/>
      <c r="VP97" s="82"/>
      <c r="VQ97" s="81"/>
      <c r="VR97" s="83"/>
      <c r="VS97" s="93"/>
      <c r="VT97" s="281"/>
      <c r="VU97" s="79"/>
      <c r="VV97" s="81"/>
      <c r="VW97" s="81"/>
      <c r="VX97" s="82"/>
      <c r="VY97" s="81"/>
      <c r="VZ97" s="83"/>
      <c r="WA97" s="93"/>
      <c r="WB97" s="281"/>
      <c r="WC97" s="79"/>
      <c r="WD97" s="81"/>
      <c r="WE97" s="81"/>
      <c r="WF97" s="82"/>
      <c r="WG97" s="81"/>
      <c r="WH97" s="83"/>
      <c r="WI97" s="93"/>
      <c r="WJ97" s="281"/>
      <c r="WK97" s="79"/>
      <c r="WL97" s="81"/>
      <c r="WM97" s="81"/>
      <c r="WN97" s="82"/>
      <c r="WO97" s="81"/>
      <c r="WP97" s="83"/>
      <c r="WQ97" s="93"/>
      <c r="WR97" s="281"/>
      <c r="WS97" s="79"/>
      <c r="WT97" s="81"/>
      <c r="WU97" s="81"/>
      <c r="WV97" s="82"/>
      <c r="WW97" s="81"/>
      <c r="WX97" s="83"/>
      <c r="WY97" s="93"/>
      <c r="WZ97" s="281"/>
      <c r="XA97" s="79"/>
      <c r="XB97" s="81"/>
      <c r="XC97" s="81"/>
      <c r="XD97" s="82"/>
      <c r="XE97" s="81"/>
      <c r="XF97" s="83"/>
      <c r="XG97" s="93"/>
      <c r="XH97" s="281"/>
      <c r="XI97" s="79"/>
      <c r="XJ97" s="81"/>
      <c r="XK97" s="81"/>
      <c r="XL97" s="82"/>
      <c r="XM97" s="81"/>
      <c r="XN97" s="83"/>
      <c r="XO97" s="93"/>
      <c r="XP97" s="281"/>
      <c r="XQ97" s="79"/>
      <c r="XR97" s="81"/>
      <c r="XS97" s="81"/>
      <c r="XT97" s="82"/>
      <c r="XU97" s="81"/>
      <c r="XV97" s="83"/>
      <c r="XW97" s="93"/>
      <c r="XX97" s="281"/>
      <c r="XY97" s="79"/>
      <c r="XZ97" s="81"/>
      <c r="YA97" s="81"/>
      <c r="YB97" s="82"/>
      <c r="YC97" s="81"/>
      <c r="YD97" s="83"/>
      <c r="YE97" s="93"/>
      <c r="YF97" s="281"/>
      <c r="YG97" s="79"/>
      <c r="YH97" s="81"/>
      <c r="YI97" s="81"/>
      <c r="YJ97" s="82"/>
      <c r="YK97" s="81"/>
      <c r="YL97" s="83"/>
      <c r="YM97" s="93"/>
      <c r="YN97" s="281"/>
      <c r="YO97" s="79"/>
      <c r="YP97" s="81"/>
      <c r="YQ97" s="81"/>
      <c r="YR97" s="82"/>
      <c r="YS97" s="81"/>
      <c r="YT97" s="83"/>
      <c r="YU97" s="93"/>
      <c r="YV97" s="281"/>
      <c r="YW97" s="79"/>
      <c r="YX97" s="81"/>
      <c r="YY97" s="81"/>
      <c r="YZ97" s="82"/>
      <c r="ZA97" s="81"/>
      <c r="ZB97" s="83"/>
      <c r="ZC97" s="93"/>
      <c r="ZD97" s="281"/>
      <c r="ZE97" s="79"/>
      <c r="ZF97" s="81"/>
      <c r="ZG97" s="81"/>
      <c r="ZH97" s="82"/>
      <c r="ZI97" s="81"/>
      <c r="ZJ97" s="83"/>
      <c r="ZK97" s="93"/>
      <c r="ZL97" s="281"/>
      <c r="ZM97" s="79"/>
      <c r="ZN97" s="81"/>
      <c r="ZO97" s="81"/>
      <c r="ZP97" s="82"/>
      <c r="ZQ97" s="81"/>
      <c r="ZR97" s="83"/>
      <c r="ZS97" s="93"/>
      <c r="ZT97" s="281"/>
      <c r="ZU97" s="79"/>
      <c r="ZV97" s="81"/>
      <c r="ZW97" s="81"/>
      <c r="ZX97" s="82"/>
      <c r="ZY97" s="81"/>
      <c r="ZZ97" s="83"/>
      <c r="AAA97" s="93"/>
      <c r="AAB97" s="281"/>
      <c r="AAC97" s="79"/>
      <c r="AAD97" s="81"/>
      <c r="AAE97" s="81"/>
      <c r="AAF97" s="82"/>
      <c r="AAG97" s="81"/>
      <c r="AAH97" s="83"/>
      <c r="AAI97" s="93"/>
      <c r="AAJ97" s="281"/>
      <c r="AAK97" s="79"/>
      <c r="AAL97" s="81"/>
      <c r="AAM97" s="81"/>
      <c r="AAN97" s="82"/>
      <c r="AAO97" s="81"/>
      <c r="AAP97" s="83"/>
      <c r="AAQ97" s="93"/>
      <c r="AAR97" s="281"/>
      <c r="AAS97" s="79"/>
      <c r="AAT97" s="81"/>
      <c r="AAU97" s="81"/>
      <c r="AAV97" s="82"/>
      <c r="AAW97" s="81"/>
      <c r="AAX97" s="83"/>
      <c r="AAY97" s="93"/>
      <c r="AAZ97" s="281"/>
      <c r="ABA97" s="79"/>
      <c r="ABB97" s="81"/>
      <c r="ABC97" s="81"/>
      <c r="ABD97" s="82"/>
      <c r="ABE97" s="81"/>
      <c r="ABF97" s="83"/>
      <c r="ABG97" s="93"/>
      <c r="ABH97" s="281"/>
      <c r="ABI97" s="79"/>
      <c r="ABJ97" s="81"/>
      <c r="ABK97" s="81"/>
      <c r="ABL97" s="82"/>
      <c r="ABM97" s="81"/>
      <c r="ABN97" s="83"/>
      <c r="ABO97" s="93"/>
      <c r="ABP97" s="281"/>
      <c r="ABQ97" s="79"/>
      <c r="ABR97" s="81"/>
      <c r="ABS97" s="81"/>
      <c r="ABT97" s="82"/>
      <c r="ABU97" s="81"/>
      <c r="ABV97" s="83"/>
      <c r="ABW97" s="93"/>
      <c r="ABX97" s="281"/>
      <c r="ABY97" s="79"/>
      <c r="ABZ97" s="81"/>
      <c r="ACA97" s="81"/>
      <c r="ACB97" s="82"/>
      <c r="ACC97" s="81"/>
      <c r="ACD97" s="83"/>
      <c r="ACE97" s="93"/>
      <c r="ACF97" s="281"/>
      <c r="ACG97" s="79"/>
      <c r="ACH97" s="81"/>
      <c r="ACI97" s="81"/>
      <c r="ACJ97" s="82"/>
      <c r="ACK97" s="81"/>
      <c r="ACL97" s="83"/>
      <c r="ACM97" s="93"/>
      <c r="ACN97" s="281"/>
      <c r="ACO97" s="79"/>
      <c r="ACP97" s="81"/>
      <c r="ACQ97" s="81"/>
      <c r="ACR97" s="82"/>
      <c r="ACS97" s="81"/>
      <c r="ACT97" s="83"/>
      <c r="ACU97" s="93"/>
      <c r="ACV97" s="281"/>
      <c r="ACW97" s="79"/>
      <c r="ACX97" s="81"/>
      <c r="ACY97" s="81"/>
      <c r="ACZ97" s="82"/>
      <c r="ADA97" s="81"/>
      <c r="ADB97" s="83"/>
      <c r="ADC97" s="93"/>
      <c r="ADD97" s="281"/>
      <c r="ADE97" s="79"/>
      <c r="ADF97" s="81"/>
      <c r="ADG97" s="81"/>
      <c r="ADH97" s="82"/>
      <c r="ADI97" s="81"/>
      <c r="ADJ97" s="83"/>
      <c r="ADK97" s="93"/>
      <c r="ADL97" s="281"/>
      <c r="ADM97" s="79"/>
      <c r="ADN97" s="81"/>
      <c r="ADO97" s="81"/>
      <c r="ADP97" s="82"/>
      <c r="ADQ97" s="81"/>
      <c r="ADR97" s="83"/>
      <c r="ADS97" s="93"/>
      <c r="ADT97" s="281"/>
      <c r="ADU97" s="79"/>
      <c r="ADV97" s="81"/>
      <c r="ADW97" s="81"/>
      <c r="ADX97" s="82"/>
      <c r="ADY97" s="81"/>
      <c r="ADZ97" s="83"/>
      <c r="AEA97" s="93"/>
      <c r="AEB97" s="281"/>
      <c r="AEC97" s="79"/>
      <c r="AED97" s="81"/>
      <c r="AEE97" s="81"/>
      <c r="AEF97" s="82"/>
      <c r="AEG97" s="81"/>
      <c r="AEH97" s="83"/>
      <c r="AEI97" s="93"/>
      <c r="AEJ97" s="281"/>
      <c r="AEK97" s="79"/>
      <c r="AEL97" s="81"/>
      <c r="AEM97" s="81"/>
      <c r="AEN97" s="82"/>
      <c r="AEO97" s="81"/>
      <c r="AEP97" s="83"/>
      <c r="AEQ97" s="93"/>
      <c r="AER97" s="281"/>
      <c r="AES97" s="79"/>
      <c r="AET97" s="81"/>
      <c r="AEU97" s="81"/>
      <c r="AEV97" s="82"/>
      <c r="AEW97" s="81"/>
      <c r="AEX97" s="83"/>
      <c r="AEY97" s="93"/>
      <c r="AEZ97" s="281"/>
      <c r="AFA97" s="79"/>
      <c r="AFB97" s="81"/>
      <c r="AFC97" s="81"/>
      <c r="AFD97" s="82"/>
      <c r="AFE97" s="81"/>
      <c r="AFF97" s="83"/>
      <c r="AFG97" s="93"/>
      <c r="AFH97" s="281"/>
      <c r="AFI97" s="79"/>
      <c r="AFJ97" s="81"/>
      <c r="AFK97" s="81"/>
      <c r="AFL97" s="82"/>
      <c r="AFM97" s="81"/>
      <c r="AFN97" s="83"/>
      <c r="AFO97" s="93"/>
      <c r="AFP97" s="281"/>
      <c r="AFQ97" s="79"/>
      <c r="AFR97" s="81"/>
      <c r="AFS97" s="81"/>
      <c r="AFT97" s="82"/>
      <c r="AFU97" s="81"/>
      <c r="AFV97" s="83"/>
      <c r="AFW97" s="93"/>
      <c r="AFX97" s="281"/>
      <c r="AFY97" s="79"/>
      <c r="AFZ97" s="81"/>
      <c r="AGA97" s="81"/>
      <c r="AGB97" s="82"/>
      <c r="AGC97" s="81"/>
      <c r="AGD97" s="83"/>
      <c r="AGE97" s="93"/>
      <c r="AGF97" s="281"/>
      <c r="AGG97" s="79"/>
      <c r="AGH97" s="81"/>
      <c r="AGI97" s="81"/>
      <c r="AGJ97" s="82"/>
      <c r="AGK97" s="81"/>
      <c r="AGL97" s="83"/>
      <c r="AGM97" s="93"/>
      <c r="AGN97" s="281"/>
      <c r="AGO97" s="79"/>
      <c r="AGP97" s="81"/>
      <c r="AGQ97" s="81"/>
      <c r="AGR97" s="82"/>
      <c r="AGS97" s="81"/>
      <c r="AGT97" s="83"/>
      <c r="AGU97" s="93"/>
      <c r="AGV97" s="281"/>
      <c r="AGW97" s="79"/>
      <c r="AGX97" s="81"/>
      <c r="AGY97" s="81"/>
      <c r="AGZ97" s="82"/>
      <c r="AHA97" s="81"/>
      <c r="AHB97" s="83"/>
      <c r="AHC97" s="93"/>
      <c r="AHD97" s="281"/>
      <c r="AHE97" s="79"/>
      <c r="AHF97" s="81"/>
      <c r="AHG97" s="81"/>
      <c r="AHH97" s="82"/>
      <c r="AHI97" s="81"/>
      <c r="AHJ97" s="83"/>
      <c r="AHK97" s="93"/>
      <c r="AHL97" s="281"/>
      <c r="AHM97" s="79"/>
      <c r="AHN97" s="81"/>
      <c r="AHO97" s="81"/>
      <c r="AHP97" s="82"/>
      <c r="AHQ97" s="81"/>
      <c r="AHR97" s="83"/>
      <c r="AHS97" s="93"/>
      <c r="AHT97" s="281"/>
      <c r="AHU97" s="79"/>
      <c r="AHV97" s="81"/>
      <c r="AHW97" s="81"/>
      <c r="AHX97" s="82"/>
      <c r="AHY97" s="81"/>
      <c r="AHZ97" s="83"/>
      <c r="AIA97" s="93"/>
      <c r="AIB97" s="281"/>
      <c r="AIC97" s="79"/>
      <c r="AID97" s="81"/>
      <c r="AIE97" s="81"/>
      <c r="AIF97" s="82"/>
      <c r="AIG97" s="81"/>
      <c r="AIH97" s="83"/>
      <c r="AII97" s="93"/>
      <c r="AIJ97" s="281"/>
      <c r="AIK97" s="79"/>
      <c r="AIL97" s="81"/>
      <c r="AIM97" s="81"/>
      <c r="AIN97" s="82"/>
      <c r="AIO97" s="81"/>
      <c r="AIP97" s="83"/>
      <c r="AIQ97" s="93"/>
      <c r="AIR97" s="281"/>
      <c r="AIS97" s="79"/>
      <c r="AIT97" s="81"/>
      <c r="AIU97" s="81"/>
      <c r="AIV97" s="82"/>
      <c r="AIW97" s="81"/>
      <c r="AIX97" s="83"/>
      <c r="AIY97" s="93"/>
      <c r="AIZ97" s="281"/>
      <c r="AJA97" s="79"/>
      <c r="AJB97" s="81"/>
      <c r="AJC97" s="81"/>
      <c r="AJD97" s="82"/>
      <c r="AJE97" s="81"/>
      <c r="AJF97" s="83"/>
      <c r="AJG97" s="93"/>
      <c r="AJH97" s="281"/>
      <c r="AJI97" s="79"/>
      <c r="AJJ97" s="81"/>
      <c r="AJK97" s="81"/>
      <c r="AJL97" s="82"/>
      <c r="AJM97" s="81"/>
      <c r="AJN97" s="83"/>
      <c r="AJO97" s="93"/>
      <c r="AJP97" s="281"/>
      <c r="AJQ97" s="79"/>
      <c r="AJR97" s="81"/>
      <c r="AJS97" s="81"/>
      <c r="AJT97" s="82"/>
      <c r="AJU97" s="81"/>
      <c r="AJV97" s="83"/>
      <c r="AJW97" s="93"/>
      <c r="AJX97" s="281"/>
      <c r="AJY97" s="79"/>
      <c r="AJZ97" s="81"/>
      <c r="AKA97" s="81"/>
      <c r="AKB97" s="82"/>
      <c r="AKC97" s="81"/>
      <c r="AKD97" s="83"/>
      <c r="AKE97" s="93"/>
      <c r="AKF97" s="281"/>
      <c r="AKG97" s="79"/>
      <c r="AKH97" s="81"/>
      <c r="AKI97" s="81"/>
      <c r="AKJ97" s="82"/>
      <c r="AKK97" s="81"/>
      <c r="AKL97" s="83"/>
      <c r="AKM97" s="93"/>
      <c r="AKN97" s="281"/>
      <c r="AKO97" s="79"/>
      <c r="AKP97" s="81"/>
      <c r="AKQ97" s="81"/>
      <c r="AKR97" s="82"/>
      <c r="AKS97" s="81"/>
      <c r="AKT97" s="83"/>
      <c r="AKU97" s="93"/>
      <c r="AKV97" s="281"/>
      <c r="AKW97" s="79"/>
      <c r="AKX97" s="81"/>
      <c r="AKY97" s="81"/>
      <c r="AKZ97" s="82"/>
      <c r="ALA97" s="81"/>
      <c r="ALB97" s="83"/>
      <c r="ALC97" s="93"/>
      <c r="ALD97" s="281"/>
      <c r="ALE97" s="79"/>
      <c r="ALF97" s="81"/>
      <c r="ALG97" s="81"/>
      <c r="ALH97" s="82"/>
      <c r="ALI97" s="81"/>
      <c r="ALJ97" s="83"/>
      <c r="ALK97" s="93"/>
      <c r="ALL97" s="281"/>
      <c r="ALM97" s="79"/>
      <c r="ALN97" s="81"/>
      <c r="ALO97" s="81"/>
      <c r="ALP97" s="82"/>
      <c r="ALQ97" s="81"/>
      <c r="ALR97" s="83"/>
      <c r="ALS97" s="93"/>
      <c r="ALT97" s="281"/>
      <c r="ALU97" s="79"/>
      <c r="ALV97" s="81"/>
      <c r="ALW97" s="81"/>
      <c r="ALX97" s="82"/>
      <c r="ALY97" s="81"/>
      <c r="ALZ97" s="83"/>
      <c r="AMA97" s="93"/>
      <c r="AMB97" s="281"/>
      <c r="AMC97" s="79"/>
      <c r="AMD97" s="81"/>
      <c r="AME97" s="81"/>
      <c r="AMF97" s="82"/>
      <c r="AMG97" s="81"/>
      <c r="AMH97" s="83"/>
      <c r="AMI97" s="93"/>
      <c r="AMJ97" s="281"/>
      <c r="AMK97" s="79"/>
      <c r="AML97" s="81"/>
      <c r="AMM97" s="81"/>
      <c r="AMN97" s="82"/>
      <c r="AMO97" s="81"/>
      <c r="AMP97" s="83"/>
      <c r="AMQ97" s="93"/>
      <c r="AMR97" s="281"/>
      <c r="AMS97" s="79"/>
      <c r="AMT97" s="81"/>
      <c r="AMU97" s="81"/>
      <c r="AMV97" s="82"/>
      <c r="AMW97" s="81"/>
      <c r="AMX97" s="83"/>
      <c r="AMY97" s="93"/>
      <c r="AMZ97" s="281"/>
      <c r="ANA97" s="79"/>
      <c r="ANB97" s="81"/>
      <c r="ANC97" s="81"/>
      <c r="AND97" s="82"/>
      <c r="ANE97" s="81"/>
      <c r="ANF97" s="83"/>
      <c r="ANG97" s="93"/>
      <c r="ANH97" s="281"/>
      <c r="ANI97" s="79"/>
      <c r="ANJ97" s="81"/>
      <c r="ANK97" s="81"/>
      <c r="ANL97" s="82"/>
      <c r="ANM97" s="81"/>
      <c r="ANN97" s="83"/>
      <c r="ANO97" s="93"/>
      <c r="ANP97" s="281"/>
      <c r="ANQ97" s="79"/>
      <c r="ANR97" s="81"/>
      <c r="ANS97" s="81"/>
      <c r="ANT97" s="82"/>
      <c r="ANU97" s="81"/>
      <c r="ANV97" s="83"/>
      <c r="ANW97" s="93"/>
      <c r="ANX97" s="281"/>
      <c r="ANY97" s="79"/>
      <c r="ANZ97" s="81"/>
      <c r="AOA97" s="81"/>
      <c r="AOB97" s="82"/>
      <c r="AOC97" s="81"/>
      <c r="AOD97" s="83"/>
      <c r="AOE97" s="93"/>
      <c r="AOF97" s="281"/>
      <c r="AOG97" s="79"/>
      <c r="AOH97" s="81"/>
      <c r="AOI97" s="81"/>
      <c r="AOJ97" s="82"/>
      <c r="AOK97" s="81"/>
      <c r="AOL97" s="83"/>
      <c r="AOM97" s="93"/>
      <c r="AON97" s="281"/>
      <c r="AOO97" s="79"/>
      <c r="AOP97" s="81"/>
      <c r="AOQ97" s="81"/>
      <c r="AOR97" s="82"/>
      <c r="AOS97" s="81"/>
      <c r="AOT97" s="83"/>
      <c r="AOU97" s="93"/>
      <c r="AOV97" s="281"/>
      <c r="AOW97" s="79"/>
      <c r="AOX97" s="81"/>
      <c r="AOY97" s="81"/>
      <c r="AOZ97" s="82"/>
      <c r="APA97" s="81"/>
      <c r="APB97" s="83"/>
      <c r="APC97" s="93"/>
      <c r="APD97" s="281"/>
      <c r="APE97" s="79"/>
      <c r="APF97" s="81"/>
      <c r="APG97" s="81"/>
      <c r="APH97" s="82"/>
      <c r="API97" s="81"/>
      <c r="APJ97" s="83"/>
      <c r="APK97" s="93"/>
      <c r="APL97" s="281"/>
      <c r="APM97" s="79"/>
      <c r="APN97" s="81"/>
      <c r="APO97" s="81"/>
      <c r="APP97" s="82"/>
      <c r="APQ97" s="81"/>
      <c r="APR97" s="83"/>
      <c r="APS97" s="93"/>
      <c r="APT97" s="281"/>
      <c r="APU97" s="79"/>
      <c r="APV97" s="81"/>
      <c r="APW97" s="81"/>
      <c r="APX97" s="82"/>
      <c r="APY97" s="81"/>
      <c r="APZ97" s="83"/>
      <c r="AQA97" s="93"/>
      <c r="AQB97" s="281"/>
      <c r="AQC97" s="79"/>
      <c r="AQD97" s="81"/>
      <c r="AQE97" s="81"/>
      <c r="AQF97" s="82"/>
      <c r="AQG97" s="81"/>
      <c r="AQH97" s="83"/>
      <c r="AQI97" s="93"/>
      <c r="AQJ97" s="281"/>
      <c r="AQK97" s="79"/>
      <c r="AQL97" s="81"/>
      <c r="AQM97" s="81"/>
      <c r="AQN97" s="82"/>
      <c r="AQO97" s="81"/>
      <c r="AQP97" s="83"/>
      <c r="AQQ97" s="93"/>
      <c r="AQR97" s="281"/>
      <c r="AQS97" s="79"/>
      <c r="AQT97" s="81"/>
      <c r="AQU97" s="81"/>
      <c r="AQV97" s="82"/>
      <c r="AQW97" s="81"/>
      <c r="AQX97" s="83"/>
      <c r="AQY97" s="93"/>
      <c r="AQZ97" s="281"/>
      <c r="ARA97" s="79"/>
      <c r="ARB97" s="81"/>
      <c r="ARC97" s="81"/>
      <c r="ARD97" s="82"/>
      <c r="ARE97" s="81"/>
      <c r="ARF97" s="83"/>
      <c r="ARG97" s="93"/>
      <c r="ARH97" s="281"/>
      <c r="ARI97" s="79"/>
      <c r="ARJ97" s="81"/>
      <c r="ARK97" s="81"/>
      <c r="ARL97" s="82"/>
      <c r="ARM97" s="81"/>
      <c r="ARN97" s="83"/>
      <c r="ARO97" s="93"/>
      <c r="ARP97" s="281"/>
      <c r="ARQ97" s="79"/>
      <c r="ARR97" s="81"/>
      <c r="ARS97" s="81"/>
      <c r="ART97" s="82"/>
      <c r="ARU97" s="81"/>
      <c r="ARV97" s="83"/>
      <c r="ARW97" s="93"/>
      <c r="ARX97" s="281"/>
      <c r="ARY97" s="79"/>
      <c r="ARZ97" s="81"/>
      <c r="ASA97" s="81"/>
      <c r="ASB97" s="82"/>
      <c r="ASC97" s="81"/>
      <c r="ASD97" s="83"/>
      <c r="ASE97" s="93"/>
      <c r="ASF97" s="281"/>
      <c r="ASG97" s="79"/>
      <c r="ASH97" s="81"/>
      <c r="ASI97" s="81"/>
      <c r="ASJ97" s="82"/>
      <c r="ASK97" s="81"/>
      <c r="ASL97" s="83"/>
      <c r="ASM97" s="93"/>
      <c r="ASN97" s="281"/>
      <c r="ASO97" s="79"/>
      <c r="ASP97" s="81"/>
      <c r="ASQ97" s="81"/>
      <c r="ASR97" s="82"/>
      <c r="ASS97" s="81"/>
      <c r="AST97" s="83"/>
      <c r="ASU97" s="93"/>
      <c r="ASV97" s="281"/>
      <c r="ASW97" s="79"/>
      <c r="ASX97" s="81"/>
      <c r="ASY97" s="81"/>
      <c r="ASZ97" s="82"/>
      <c r="ATA97" s="81"/>
      <c r="ATB97" s="83"/>
      <c r="ATC97" s="93"/>
      <c r="ATD97" s="281"/>
      <c r="ATE97" s="79"/>
      <c r="ATF97" s="81"/>
      <c r="ATG97" s="81"/>
      <c r="ATH97" s="82"/>
      <c r="ATI97" s="81"/>
      <c r="ATJ97" s="83"/>
      <c r="ATK97" s="93"/>
      <c r="ATL97" s="281"/>
      <c r="ATM97" s="79"/>
      <c r="ATN97" s="81"/>
      <c r="ATO97" s="81"/>
      <c r="ATP97" s="82"/>
      <c r="ATQ97" s="81"/>
      <c r="ATR97" s="83"/>
      <c r="ATS97" s="93"/>
      <c r="ATT97" s="281"/>
      <c r="ATU97" s="79"/>
      <c r="ATV97" s="81"/>
      <c r="ATW97" s="81"/>
      <c r="ATX97" s="82"/>
      <c r="ATY97" s="81"/>
      <c r="ATZ97" s="83"/>
      <c r="AUA97" s="93"/>
      <c r="AUB97" s="281"/>
      <c r="AUC97" s="79"/>
      <c r="AUD97" s="81"/>
      <c r="AUE97" s="81"/>
      <c r="AUF97" s="82"/>
      <c r="AUG97" s="81"/>
      <c r="AUH97" s="83"/>
      <c r="AUI97" s="93"/>
      <c r="AUJ97" s="281"/>
      <c r="AUK97" s="79"/>
      <c r="AUL97" s="81"/>
      <c r="AUM97" s="81"/>
      <c r="AUN97" s="82"/>
      <c r="AUO97" s="81"/>
      <c r="AUP97" s="83"/>
      <c r="AUQ97" s="93"/>
      <c r="AUR97" s="281"/>
      <c r="AUS97" s="79"/>
      <c r="AUT97" s="81"/>
      <c r="AUU97" s="81"/>
      <c r="AUV97" s="82"/>
      <c r="AUW97" s="81"/>
      <c r="AUX97" s="83"/>
      <c r="AUY97" s="93"/>
      <c r="AUZ97" s="281"/>
      <c r="AVA97" s="79"/>
      <c r="AVB97" s="81"/>
      <c r="AVC97" s="81"/>
      <c r="AVD97" s="82"/>
      <c r="AVE97" s="81"/>
      <c r="AVF97" s="83"/>
      <c r="AVG97" s="93"/>
      <c r="AVH97" s="281"/>
      <c r="AVI97" s="79"/>
      <c r="AVJ97" s="81"/>
      <c r="AVK97" s="81"/>
      <c r="AVL97" s="82"/>
      <c r="AVM97" s="81"/>
      <c r="AVN97" s="83"/>
      <c r="AVO97" s="93"/>
      <c r="AVP97" s="281"/>
      <c r="AVQ97" s="79"/>
      <c r="AVR97" s="81"/>
      <c r="AVS97" s="81"/>
      <c r="AVT97" s="82"/>
      <c r="AVU97" s="81"/>
      <c r="AVV97" s="83"/>
      <c r="AVW97" s="93"/>
      <c r="AVX97" s="281"/>
      <c r="AVY97" s="79"/>
      <c r="AVZ97" s="81"/>
      <c r="AWA97" s="81"/>
      <c r="AWB97" s="82"/>
      <c r="AWC97" s="81"/>
      <c r="AWD97" s="83"/>
      <c r="AWE97" s="93"/>
      <c r="AWF97" s="281"/>
      <c r="AWG97" s="79"/>
      <c r="AWH97" s="81"/>
      <c r="AWI97" s="81"/>
      <c r="AWJ97" s="82"/>
      <c r="AWK97" s="81"/>
      <c r="AWL97" s="83"/>
      <c r="AWM97" s="93"/>
      <c r="AWN97" s="281"/>
      <c r="AWO97" s="79"/>
      <c r="AWP97" s="81"/>
      <c r="AWQ97" s="81"/>
      <c r="AWR97" s="82"/>
      <c r="AWS97" s="81"/>
      <c r="AWT97" s="83"/>
      <c r="AWU97" s="93"/>
      <c r="AWV97" s="281"/>
      <c r="AWW97" s="79"/>
      <c r="AWX97" s="81"/>
      <c r="AWY97" s="81"/>
      <c r="AWZ97" s="82"/>
      <c r="AXA97" s="81"/>
      <c r="AXB97" s="83"/>
      <c r="AXC97" s="93"/>
      <c r="AXD97" s="281"/>
      <c r="AXE97" s="79"/>
      <c r="AXF97" s="81"/>
      <c r="AXG97" s="81"/>
      <c r="AXH97" s="82"/>
      <c r="AXI97" s="81"/>
      <c r="AXJ97" s="83"/>
      <c r="AXK97" s="93"/>
      <c r="AXL97" s="281"/>
      <c r="AXM97" s="79"/>
      <c r="AXN97" s="81"/>
      <c r="AXO97" s="81"/>
      <c r="AXP97" s="82"/>
      <c r="AXQ97" s="81"/>
      <c r="AXR97" s="83"/>
      <c r="AXS97" s="93"/>
      <c r="AXT97" s="281"/>
      <c r="AXU97" s="79"/>
      <c r="AXV97" s="81"/>
      <c r="AXW97" s="81"/>
      <c r="AXX97" s="82"/>
      <c r="AXY97" s="81"/>
      <c r="AXZ97" s="83"/>
      <c r="AYA97" s="93"/>
      <c r="AYB97" s="281"/>
      <c r="AYC97" s="79"/>
      <c r="AYD97" s="81"/>
      <c r="AYE97" s="81"/>
      <c r="AYF97" s="82"/>
      <c r="AYG97" s="81"/>
      <c r="AYH97" s="83"/>
      <c r="AYI97" s="93"/>
      <c r="AYJ97" s="281"/>
      <c r="AYK97" s="79"/>
      <c r="AYL97" s="81"/>
      <c r="AYM97" s="81"/>
      <c r="AYN97" s="82"/>
      <c r="AYO97" s="81"/>
      <c r="AYP97" s="83"/>
      <c r="AYQ97" s="93"/>
      <c r="AYR97" s="281"/>
      <c r="AYS97" s="79"/>
      <c r="AYT97" s="81"/>
      <c r="AYU97" s="81"/>
      <c r="AYV97" s="82"/>
      <c r="AYW97" s="81"/>
      <c r="AYX97" s="83"/>
      <c r="AYY97" s="93"/>
      <c r="AYZ97" s="281"/>
      <c r="AZA97" s="79"/>
      <c r="AZB97" s="81"/>
      <c r="AZC97" s="81"/>
      <c r="AZD97" s="82"/>
      <c r="AZE97" s="81"/>
      <c r="AZF97" s="83"/>
      <c r="AZG97" s="93"/>
      <c r="AZH97" s="281"/>
      <c r="AZI97" s="79"/>
      <c r="AZJ97" s="81"/>
      <c r="AZK97" s="81"/>
      <c r="AZL97" s="82"/>
      <c r="AZM97" s="81"/>
      <c r="AZN97" s="83"/>
      <c r="AZO97" s="93"/>
      <c r="AZP97" s="281"/>
      <c r="AZQ97" s="79"/>
      <c r="AZR97" s="81"/>
      <c r="AZS97" s="81"/>
      <c r="AZT97" s="82"/>
      <c r="AZU97" s="81"/>
      <c r="AZV97" s="83"/>
      <c r="AZW97" s="93"/>
      <c r="AZX97" s="281"/>
      <c r="AZY97" s="79"/>
      <c r="AZZ97" s="81"/>
      <c r="BAA97" s="81"/>
      <c r="BAB97" s="82"/>
      <c r="BAC97" s="81"/>
      <c r="BAD97" s="83"/>
      <c r="BAE97" s="93"/>
      <c r="BAF97" s="281"/>
      <c r="BAG97" s="79"/>
      <c r="BAH97" s="81"/>
      <c r="BAI97" s="81"/>
      <c r="BAJ97" s="82"/>
      <c r="BAK97" s="81"/>
      <c r="BAL97" s="83"/>
      <c r="BAM97" s="93"/>
      <c r="BAN97" s="281"/>
      <c r="BAO97" s="79"/>
      <c r="BAP97" s="81"/>
      <c r="BAQ97" s="81"/>
      <c r="BAR97" s="82"/>
      <c r="BAS97" s="81"/>
      <c r="BAT97" s="83"/>
      <c r="BAU97" s="93"/>
      <c r="BAV97" s="281"/>
      <c r="BAW97" s="79"/>
      <c r="BAX97" s="81"/>
      <c r="BAY97" s="81"/>
      <c r="BAZ97" s="82"/>
      <c r="BBA97" s="81"/>
      <c r="BBB97" s="83"/>
      <c r="BBC97" s="93"/>
      <c r="BBD97" s="281"/>
      <c r="BBE97" s="79"/>
      <c r="BBF97" s="81"/>
      <c r="BBG97" s="81"/>
      <c r="BBH97" s="82"/>
      <c r="BBI97" s="81"/>
      <c r="BBJ97" s="83"/>
      <c r="BBK97" s="93"/>
      <c r="BBL97" s="281"/>
      <c r="BBM97" s="79"/>
      <c r="BBN97" s="81"/>
      <c r="BBO97" s="81"/>
      <c r="BBP97" s="82"/>
      <c r="BBQ97" s="81"/>
      <c r="BBR97" s="83"/>
      <c r="BBS97" s="93"/>
      <c r="BBT97" s="281"/>
      <c r="BBU97" s="79"/>
      <c r="BBV97" s="81"/>
      <c r="BBW97" s="81"/>
      <c r="BBX97" s="82"/>
      <c r="BBY97" s="81"/>
      <c r="BBZ97" s="83"/>
      <c r="BCA97" s="93"/>
      <c r="BCB97" s="281"/>
      <c r="BCC97" s="79"/>
      <c r="BCD97" s="81"/>
      <c r="BCE97" s="81"/>
      <c r="BCF97" s="82"/>
      <c r="BCG97" s="81"/>
      <c r="BCH97" s="83"/>
      <c r="BCI97" s="93"/>
      <c r="BCJ97" s="281"/>
      <c r="BCK97" s="79"/>
      <c r="BCL97" s="81"/>
      <c r="BCM97" s="81"/>
      <c r="BCN97" s="82"/>
      <c r="BCO97" s="81"/>
      <c r="BCP97" s="83"/>
      <c r="BCQ97" s="93"/>
      <c r="BCR97" s="281"/>
      <c r="BCS97" s="79"/>
      <c r="BCT97" s="81"/>
      <c r="BCU97" s="81"/>
      <c r="BCV97" s="82"/>
      <c r="BCW97" s="81"/>
      <c r="BCX97" s="83"/>
      <c r="BCY97" s="93"/>
      <c r="BCZ97" s="281"/>
      <c r="BDA97" s="79"/>
      <c r="BDB97" s="81"/>
      <c r="BDC97" s="81"/>
      <c r="BDD97" s="82"/>
      <c r="BDE97" s="81"/>
      <c r="BDF97" s="83"/>
      <c r="BDG97" s="93"/>
      <c r="BDH97" s="281"/>
      <c r="BDI97" s="79"/>
      <c r="BDJ97" s="81"/>
      <c r="BDK97" s="81"/>
      <c r="BDL97" s="82"/>
      <c r="BDM97" s="81"/>
      <c r="BDN97" s="83"/>
      <c r="BDO97" s="93"/>
      <c r="BDP97" s="281"/>
      <c r="BDQ97" s="79"/>
      <c r="BDR97" s="81"/>
      <c r="BDS97" s="81"/>
      <c r="BDT97" s="82"/>
      <c r="BDU97" s="81"/>
      <c r="BDV97" s="83"/>
      <c r="BDW97" s="93"/>
      <c r="BDX97" s="281"/>
      <c r="BDY97" s="79"/>
      <c r="BDZ97" s="81"/>
      <c r="BEA97" s="81"/>
      <c r="BEB97" s="82"/>
      <c r="BEC97" s="81"/>
      <c r="BED97" s="83"/>
      <c r="BEE97" s="93"/>
      <c r="BEF97" s="281"/>
      <c r="BEG97" s="79"/>
      <c r="BEH97" s="81"/>
      <c r="BEI97" s="81"/>
      <c r="BEJ97" s="82"/>
      <c r="BEK97" s="81"/>
      <c r="BEL97" s="83"/>
      <c r="BEM97" s="93"/>
      <c r="BEN97" s="281"/>
      <c r="BEO97" s="79"/>
      <c r="BEP97" s="81"/>
      <c r="BEQ97" s="81"/>
      <c r="BER97" s="82"/>
      <c r="BES97" s="81"/>
      <c r="BET97" s="83"/>
      <c r="BEU97" s="93"/>
      <c r="BEV97" s="281"/>
      <c r="BEW97" s="79"/>
      <c r="BEX97" s="81"/>
      <c r="BEY97" s="81"/>
      <c r="BEZ97" s="82"/>
      <c r="BFA97" s="81"/>
      <c r="BFB97" s="83"/>
      <c r="BFC97" s="93"/>
      <c r="BFD97" s="281"/>
      <c r="BFE97" s="79"/>
      <c r="BFF97" s="81"/>
      <c r="BFG97" s="81"/>
      <c r="BFH97" s="82"/>
      <c r="BFI97" s="81"/>
      <c r="BFJ97" s="83"/>
      <c r="BFK97" s="93"/>
      <c r="BFL97" s="281"/>
      <c r="BFM97" s="79"/>
      <c r="BFN97" s="81"/>
      <c r="BFO97" s="81"/>
      <c r="BFP97" s="82"/>
      <c r="BFQ97" s="81"/>
      <c r="BFR97" s="83"/>
      <c r="BFS97" s="93"/>
      <c r="BFT97" s="281"/>
      <c r="BFU97" s="79"/>
      <c r="BFV97" s="81"/>
      <c r="BFW97" s="81"/>
      <c r="BFX97" s="82"/>
      <c r="BFY97" s="81"/>
      <c r="BFZ97" s="83"/>
      <c r="BGA97" s="93"/>
      <c r="BGB97" s="281"/>
      <c r="BGC97" s="79"/>
      <c r="BGD97" s="81"/>
      <c r="BGE97" s="81"/>
      <c r="BGF97" s="82"/>
      <c r="BGG97" s="81"/>
      <c r="BGH97" s="83"/>
      <c r="BGI97" s="93"/>
      <c r="BGJ97" s="281"/>
      <c r="BGK97" s="79"/>
      <c r="BGL97" s="81"/>
      <c r="BGM97" s="81"/>
      <c r="BGN97" s="82"/>
      <c r="BGO97" s="81"/>
      <c r="BGP97" s="83"/>
      <c r="BGQ97" s="93"/>
      <c r="BGR97" s="281"/>
      <c r="BGS97" s="79"/>
      <c r="BGT97" s="81"/>
      <c r="BGU97" s="81"/>
      <c r="BGV97" s="82"/>
      <c r="BGW97" s="81"/>
      <c r="BGX97" s="83"/>
      <c r="BGY97" s="93"/>
      <c r="BGZ97" s="281"/>
      <c r="BHA97" s="79"/>
      <c r="BHB97" s="81"/>
      <c r="BHC97" s="81"/>
      <c r="BHD97" s="82"/>
      <c r="BHE97" s="81"/>
      <c r="BHF97" s="83"/>
      <c r="BHG97" s="93"/>
      <c r="BHH97" s="281"/>
      <c r="BHI97" s="79"/>
      <c r="BHJ97" s="81"/>
      <c r="BHK97" s="81"/>
      <c r="BHL97" s="82"/>
      <c r="BHM97" s="81"/>
      <c r="BHN97" s="83"/>
      <c r="BHO97" s="93"/>
      <c r="BHP97" s="281"/>
      <c r="BHQ97" s="79"/>
      <c r="BHR97" s="81"/>
      <c r="BHS97" s="81"/>
      <c r="BHT97" s="82"/>
      <c r="BHU97" s="81"/>
      <c r="BHV97" s="83"/>
      <c r="BHW97" s="93"/>
      <c r="BHX97" s="281"/>
      <c r="BHY97" s="79"/>
      <c r="BHZ97" s="81"/>
      <c r="BIA97" s="81"/>
      <c r="BIB97" s="82"/>
      <c r="BIC97" s="81"/>
      <c r="BID97" s="83"/>
      <c r="BIE97" s="93"/>
      <c r="BIF97" s="281"/>
      <c r="BIG97" s="79"/>
      <c r="BIH97" s="81"/>
      <c r="BII97" s="81"/>
      <c r="BIJ97" s="82"/>
      <c r="BIK97" s="81"/>
      <c r="BIL97" s="83"/>
      <c r="BIM97" s="93"/>
      <c r="BIN97" s="281"/>
      <c r="BIO97" s="79"/>
      <c r="BIP97" s="81"/>
      <c r="BIQ97" s="81"/>
      <c r="BIR97" s="82"/>
      <c r="BIS97" s="81"/>
      <c r="BIT97" s="83"/>
      <c r="BIU97" s="93"/>
      <c r="BIV97" s="281"/>
      <c r="BIW97" s="79"/>
      <c r="BIX97" s="81"/>
      <c r="BIY97" s="81"/>
      <c r="BIZ97" s="82"/>
      <c r="BJA97" s="81"/>
      <c r="BJB97" s="83"/>
      <c r="BJC97" s="93"/>
      <c r="BJD97" s="281"/>
      <c r="BJE97" s="79"/>
      <c r="BJF97" s="81"/>
      <c r="BJG97" s="81"/>
      <c r="BJH97" s="82"/>
      <c r="BJI97" s="81"/>
      <c r="BJJ97" s="83"/>
      <c r="BJK97" s="93"/>
      <c r="BJL97" s="281"/>
      <c r="BJM97" s="79"/>
      <c r="BJN97" s="81"/>
      <c r="BJO97" s="81"/>
      <c r="BJP97" s="82"/>
      <c r="BJQ97" s="81"/>
      <c r="BJR97" s="83"/>
      <c r="BJS97" s="93"/>
      <c r="BJT97" s="281"/>
      <c r="BJU97" s="79"/>
      <c r="BJV97" s="81"/>
      <c r="BJW97" s="81"/>
      <c r="BJX97" s="82"/>
      <c r="BJY97" s="81"/>
      <c r="BJZ97" s="83"/>
      <c r="BKA97" s="93"/>
      <c r="BKB97" s="281"/>
      <c r="BKC97" s="79"/>
      <c r="BKD97" s="81"/>
      <c r="BKE97" s="81"/>
      <c r="BKF97" s="82"/>
      <c r="BKG97" s="81"/>
      <c r="BKH97" s="83"/>
      <c r="BKI97" s="93"/>
      <c r="BKJ97" s="281"/>
      <c r="BKK97" s="79"/>
      <c r="BKL97" s="81"/>
      <c r="BKM97" s="81"/>
      <c r="BKN97" s="82"/>
      <c r="BKO97" s="81"/>
      <c r="BKP97" s="83"/>
      <c r="BKQ97" s="93"/>
      <c r="BKR97" s="281"/>
      <c r="BKS97" s="79"/>
      <c r="BKT97" s="81"/>
      <c r="BKU97" s="81"/>
      <c r="BKV97" s="82"/>
      <c r="BKW97" s="81"/>
      <c r="BKX97" s="83"/>
      <c r="BKY97" s="93"/>
      <c r="BKZ97" s="281"/>
      <c r="BLA97" s="79"/>
      <c r="BLB97" s="81"/>
      <c r="BLC97" s="81"/>
      <c r="BLD97" s="82"/>
      <c r="BLE97" s="81"/>
      <c r="BLF97" s="83"/>
      <c r="BLG97" s="93"/>
      <c r="BLH97" s="281"/>
      <c r="BLI97" s="79"/>
      <c r="BLJ97" s="81"/>
      <c r="BLK97" s="81"/>
      <c r="BLL97" s="82"/>
      <c r="BLM97" s="81"/>
      <c r="BLN97" s="83"/>
      <c r="BLO97" s="93"/>
      <c r="BLP97" s="281"/>
      <c r="BLQ97" s="79"/>
      <c r="BLR97" s="81"/>
      <c r="BLS97" s="81"/>
      <c r="BLT97" s="82"/>
      <c r="BLU97" s="81"/>
      <c r="BLV97" s="83"/>
      <c r="BLW97" s="93"/>
      <c r="BLX97" s="281"/>
      <c r="BLY97" s="79"/>
      <c r="BLZ97" s="81"/>
      <c r="BMA97" s="81"/>
      <c r="BMB97" s="82"/>
      <c r="BMC97" s="81"/>
      <c r="BMD97" s="83"/>
      <c r="BME97" s="93"/>
      <c r="BMF97" s="281"/>
      <c r="BMG97" s="79"/>
      <c r="BMH97" s="81"/>
      <c r="BMI97" s="81"/>
      <c r="BMJ97" s="82"/>
      <c r="BMK97" s="81"/>
      <c r="BML97" s="83"/>
      <c r="BMM97" s="93"/>
      <c r="BMN97" s="281"/>
      <c r="BMO97" s="79"/>
      <c r="BMP97" s="81"/>
      <c r="BMQ97" s="81"/>
      <c r="BMR97" s="82"/>
      <c r="BMS97" s="81"/>
      <c r="BMT97" s="83"/>
      <c r="BMU97" s="93"/>
      <c r="BMV97" s="281"/>
      <c r="BMW97" s="79"/>
      <c r="BMX97" s="81"/>
      <c r="BMY97" s="81"/>
      <c r="BMZ97" s="82"/>
      <c r="BNA97" s="81"/>
      <c r="BNB97" s="83"/>
      <c r="BNC97" s="93"/>
      <c r="BND97" s="281"/>
      <c r="BNE97" s="79"/>
      <c r="BNF97" s="81"/>
      <c r="BNG97" s="81"/>
      <c r="BNH97" s="82"/>
      <c r="BNI97" s="81"/>
      <c r="BNJ97" s="83"/>
      <c r="BNK97" s="93"/>
      <c r="BNL97" s="281"/>
      <c r="BNM97" s="79"/>
      <c r="BNN97" s="81"/>
      <c r="BNO97" s="81"/>
      <c r="BNP97" s="82"/>
      <c r="BNQ97" s="81"/>
      <c r="BNR97" s="83"/>
      <c r="BNS97" s="93"/>
      <c r="BNT97" s="281"/>
      <c r="BNU97" s="79"/>
      <c r="BNV97" s="81"/>
      <c r="BNW97" s="81"/>
      <c r="BNX97" s="82"/>
      <c r="BNY97" s="81"/>
      <c r="BNZ97" s="83"/>
      <c r="BOA97" s="93"/>
      <c r="BOB97" s="281"/>
      <c r="BOC97" s="79"/>
      <c r="BOD97" s="81"/>
      <c r="BOE97" s="81"/>
      <c r="BOF97" s="82"/>
      <c r="BOG97" s="81"/>
      <c r="BOH97" s="83"/>
      <c r="BOI97" s="93"/>
      <c r="BOJ97" s="281"/>
      <c r="BOK97" s="79"/>
      <c r="BOL97" s="81"/>
      <c r="BOM97" s="81"/>
      <c r="BON97" s="82"/>
      <c r="BOO97" s="81"/>
      <c r="BOP97" s="83"/>
      <c r="BOQ97" s="93"/>
      <c r="BOR97" s="281"/>
      <c r="BOS97" s="79"/>
      <c r="BOT97" s="81"/>
      <c r="BOU97" s="81"/>
      <c r="BOV97" s="82"/>
      <c r="BOW97" s="81"/>
      <c r="BOX97" s="83"/>
      <c r="BOY97" s="93"/>
      <c r="BOZ97" s="281"/>
      <c r="BPA97" s="79"/>
      <c r="BPB97" s="81"/>
      <c r="BPC97" s="81"/>
      <c r="BPD97" s="82"/>
      <c r="BPE97" s="81"/>
      <c r="BPF97" s="83"/>
      <c r="BPG97" s="93"/>
      <c r="BPH97" s="281"/>
      <c r="BPI97" s="79"/>
      <c r="BPJ97" s="81"/>
      <c r="BPK97" s="81"/>
      <c r="BPL97" s="82"/>
      <c r="BPM97" s="81"/>
      <c r="BPN97" s="83"/>
      <c r="BPO97" s="93"/>
      <c r="BPP97" s="281"/>
      <c r="BPQ97" s="79"/>
      <c r="BPR97" s="81"/>
      <c r="BPS97" s="81"/>
      <c r="BPT97" s="82"/>
      <c r="BPU97" s="81"/>
      <c r="BPV97" s="83"/>
      <c r="BPW97" s="93"/>
      <c r="BPX97" s="281"/>
      <c r="BPY97" s="79"/>
      <c r="BPZ97" s="81"/>
      <c r="BQA97" s="81"/>
      <c r="BQB97" s="82"/>
      <c r="BQC97" s="81"/>
      <c r="BQD97" s="83"/>
      <c r="BQE97" s="93"/>
      <c r="BQF97" s="281"/>
      <c r="BQG97" s="79"/>
      <c r="BQH97" s="81"/>
      <c r="BQI97" s="81"/>
      <c r="BQJ97" s="82"/>
      <c r="BQK97" s="81"/>
      <c r="BQL97" s="83"/>
      <c r="BQM97" s="93"/>
      <c r="BQN97" s="281"/>
      <c r="BQO97" s="79"/>
      <c r="BQP97" s="81"/>
      <c r="BQQ97" s="81"/>
      <c r="BQR97" s="82"/>
      <c r="BQS97" s="81"/>
      <c r="BQT97" s="83"/>
      <c r="BQU97" s="93"/>
      <c r="BQV97" s="281"/>
      <c r="BQW97" s="79"/>
      <c r="BQX97" s="81"/>
      <c r="BQY97" s="81"/>
      <c r="BQZ97" s="82"/>
      <c r="BRA97" s="81"/>
      <c r="BRB97" s="83"/>
      <c r="BRC97" s="93"/>
      <c r="BRD97" s="281"/>
      <c r="BRE97" s="79"/>
      <c r="BRF97" s="81"/>
      <c r="BRG97" s="81"/>
      <c r="BRH97" s="82"/>
      <c r="BRI97" s="81"/>
      <c r="BRJ97" s="83"/>
      <c r="BRK97" s="93"/>
      <c r="BRL97" s="281"/>
      <c r="BRM97" s="79"/>
      <c r="BRN97" s="81"/>
      <c r="BRO97" s="81"/>
      <c r="BRP97" s="82"/>
      <c r="BRQ97" s="81"/>
      <c r="BRR97" s="83"/>
      <c r="BRS97" s="93"/>
      <c r="BRT97" s="281"/>
      <c r="BRU97" s="79"/>
      <c r="BRV97" s="81"/>
      <c r="BRW97" s="81"/>
      <c r="BRX97" s="82"/>
      <c r="BRY97" s="81"/>
      <c r="BRZ97" s="83"/>
      <c r="BSA97" s="93"/>
      <c r="BSB97" s="281"/>
      <c r="BSC97" s="79"/>
      <c r="BSD97" s="81"/>
      <c r="BSE97" s="81"/>
      <c r="BSF97" s="82"/>
      <c r="BSG97" s="81"/>
      <c r="BSH97" s="83"/>
      <c r="BSI97" s="93"/>
      <c r="BSJ97" s="281"/>
      <c r="BSK97" s="79"/>
      <c r="BSL97" s="81"/>
      <c r="BSM97" s="81"/>
      <c r="BSN97" s="82"/>
      <c r="BSO97" s="81"/>
      <c r="BSP97" s="83"/>
      <c r="BSQ97" s="93"/>
      <c r="BSR97" s="281"/>
      <c r="BSS97" s="79"/>
      <c r="BST97" s="81"/>
      <c r="BSU97" s="81"/>
      <c r="BSV97" s="82"/>
      <c r="BSW97" s="81"/>
      <c r="BSX97" s="83"/>
      <c r="BSY97" s="93"/>
      <c r="BSZ97" s="281"/>
      <c r="BTA97" s="79"/>
      <c r="BTB97" s="81"/>
      <c r="BTC97" s="81"/>
      <c r="BTD97" s="82"/>
      <c r="BTE97" s="81"/>
      <c r="BTF97" s="83"/>
      <c r="BTG97" s="93"/>
      <c r="BTH97" s="281"/>
      <c r="BTI97" s="79"/>
      <c r="BTJ97" s="81"/>
      <c r="BTK97" s="81"/>
      <c r="BTL97" s="82"/>
      <c r="BTM97" s="81"/>
      <c r="BTN97" s="83"/>
      <c r="BTO97" s="93"/>
      <c r="BTP97" s="281"/>
      <c r="BTQ97" s="79"/>
      <c r="BTR97" s="81"/>
      <c r="BTS97" s="81"/>
      <c r="BTT97" s="82"/>
      <c r="BTU97" s="81"/>
      <c r="BTV97" s="83"/>
      <c r="BTW97" s="93"/>
      <c r="BTX97" s="281"/>
      <c r="BTY97" s="79"/>
      <c r="BTZ97" s="81"/>
      <c r="BUA97" s="81"/>
      <c r="BUB97" s="82"/>
      <c r="BUC97" s="81"/>
      <c r="BUD97" s="83"/>
      <c r="BUE97" s="93"/>
      <c r="BUF97" s="281"/>
      <c r="BUG97" s="79"/>
      <c r="BUH97" s="81"/>
      <c r="BUI97" s="81"/>
      <c r="BUJ97" s="82"/>
      <c r="BUK97" s="81"/>
      <c r="BUL97" s="83"/>
      <c r="BUM97" s="93"/>
      <c r="BUN97" s="281"/>
      <c r="BUO97" s="79"/>
      <c r="BUP97" s="81"/>
      <c r="BUQ97" s="81"/>
      <c r="BUR97" s="82"/>
      <c r="BUS97" s="81"/>
      <c r="BUT97" s="83"/>
      <c r="BUU97" s="93"/>
      <c r="BUV97" s="281"/>
      <c r="BUW97" s="79"/>
      <c r="BUX97" s="81"/>
      <c r="BUY97" s="81"/>
      <c r="BUZ97" s="82"/>
      <c r="BVA97" s="81"/>
      <c r="BVB97" s="83"/>
      <c r="BVC97" s="93"/>
      <c r="BVD97" s="281"/>
      <c r="BVE97" s="79"/>
      <c r="BVF97" s="81"/>
      <c r="BVG97" s="81"/>
      <c r="BVH97" s="82"/>
      <c r="BVI97" s="81"/>
      <c r="BVJ97" s="83"/>
      <c r="BVK97" s="93"/>
      <c r="BVL97" s="281"/>
      <c r="BVM97" s="79"/>
      <c r="BVN97" s="81"/>
      <c r="BVO97" s="81"/>
      <c r="BVP97" s="82"/>
      <c r="BVQ97" s="81"/>
      <c r="BVR97" s="83"/>
      <c r="BVS97" s="93"/>
      <c r="BVT97" s="281"/>
      <c r="BVU97" s="79"/>
      <c r="BVV97" s="81"/>
      <c r="BVW97" s="81"/>
      <c r="BVX97" s="82"/>
      <c r="BVY97" s="81"/>
      <c r="BVZ97" s="83"/>
      <c r="BWA97" s="93"/>
      <c r="BWB97" s="281"/>
      <c r="BWC97" s="79"/>
      <c r="BWD97" s="81"/>
      <c r="BWE97" s="81"/>
      <c r="BWF97" s="82"/>
      <c r="BWG97" s="81"/>
      <c r="BWH97" s="83"/>
      <c r="BWI97" s="93"/>
      <c r="BWJ97" s="281"/>
      <c r="BWK97" s="79"/>
      <c r="BWL97" s="81"/>
      <c r="BWM97" s="81"/>
      <c r="BWN97" s="82"/>
      <c r="BWO97" s="81"/>
      <c r="BWP97" s="83"/>
      <c r="BWQ97" s="93"/>
      <c r="BWR97" s="281"/>
      <c r="BWS97" s="79"/>
      <c r="BWT97" s="81"/>
      <c r="BWU97" s="81"/>
      <c r="BWV97" s="82"/>
      <c r="BWW97" s="81"/>
      <c r="BWX97" s="83"/>
      <c r="BWY97" s="93"/>
      <c r="BWZ97" s="281"/>
      <c r="BXA97" s="79"/>
      <c r="BXB97" s="81"/>
      <c r="BXC97" s="81"/>
      <c r="BXD97" s="82"/>
      <c r="BXE97" s="81"/>
      <c r="BXF97" s="83"/>
      <c r="BXG97" s="93"/>
      <c r="BXH97" s="281"/>
      <c r="BXI97" s="79"/>
      <c r="BXJ97" s="81"/>
      <c r="BXK97" s="81"/>
      <c r="BXL97" s="82"/>
      <c r="BXM97" s="81"/>
      <c r="BXN97" s="83"/>
      <c r="BXO97" s="93"/>
      <c r="BXP97" s="281"/>
      <c r="BXQ97" s="79"/>
      <c r="BXR97" s="81"/>
      <c r="BXS97" s="81"/>
      <c r="BXT97" s="82"/>
      <c r="BXU97" s="81"/>
      <c r="BXV97" s="83"/>
      <c r="BXW97" s="93"/>
      <c r="BXX97" s="281"/>
      <c r="BXY97" s="79"/>
      <c r="BXZ97" s="81"/>
      <c r="BYA97" s="81"/>
      <c r="BYB97" s="82"/>
      <c r="BYC97" s="81"/>
      <c r="BYD97" s="83"/>
      <c r="BYE97" s="93"/>
      <c r="BYF97" s="281"/>
      <c r="BYG97" s="79"/>
      <c r="BYH97" s="81"/>
      <c r="BYI97" s="81"/>
      <c r="BYJ97" s="82"/>
      <c r="BYK97" s="81"/>
      <c r="BYL97" s="83"/>
      <c r="BYM97" s="93"/>
      <c r="BYN97" s="281"/>
      <c r="BYO97" s="79"/>
      <c r="BYP97" s="81"/>
      <c r="BYQ97" s="81"/>
      <c r="BYR97" s="82"/>
      <c r="BYS97" s="81"/>
      <c r="BYT97" s="83"/>
      <c r="BYU97" s="93"/>
      <c r="BYV97" s="281"/>
      <c r="BYW97" s="79"/>
      <c r="BYX97" s="81"/>
      <c r="BYY97" s="81"/>
      <c r="BYZ97" s="82"/>
      <c r="BZA97" s="81"/>
      <c r="BZB97" s="83"/>
      <c r="BZC97" s="93"/>
      <c r="BZD97" s="281"/>
      <c r="BZE97" s="79"/>
      <c r="BZF97" s="81"/>
      <c r="BZG97" s="81"/>
      <c r="BZH97" s="82"/>
      <c r="BZI97" s="81"/>
      <c r="BZJ97" s="83"/>
      <c r="BZK97" s="93"/>
      <c r="BZL97" s="281"/>
      <c r="BZM97" s="79"/>
      <c r="BZN97" s="81"/>
      <c r="BZO97" s="81"/>
      <c r="BZP97" s="82"/>
      <c r="BZQ97" s="81"/>
      <c r="BZR97" s="83"/>
      <c r="BZS97" s="93"/>
      <c r="BZT97" s="281"/>
      <c r="BZU97" s="79"/>
      <c r="BZV97" s="81"/>
      <c r="BZW97" s="81"/>
      <c r="BZX97" s="82"/>
      <c r="BZY97" s="81"/>
      <c r="BZZ97" s="83"/>
      <c r="CAA97" s="93"/>
      <c r="CAB97" s="281"/>
      <c r="CAC97" s="79"/>
      <c r="CAD97" s="81"/>
      <c r="CAE97" s="81"/>
      <c r="CAF97" s="82"/>
      <c r="CAG97" s="81"/>
      <c r="CAH97" s="83"/>
      <c r="CAI97" s="93"/>
      <c r="CAJ97" s="281"/>
      <c r="CAK97" s="79"/>
      <c r="CAL97" s="81"/>
      <c r="CAM97" s="81"/>
      <c r="CAN97" s="82"/>
      <c r="CAO97" s="81"/>
      <c r="CAP97" s="83"/>
      <c r="CAQ97" s="93"/>
      <c r="CAR97" s="281"/>
      <c r="CAS97" s="79"/>
      <c r="CAT97" s="81"/>
      <c r="CAU97" s="81"/>
      <c r="CAV97" s="82"/>
      <c r="CAW97" s="81"/>
      <c r="CAX97" s="83"/>
      <c r="CAY97" s="93"/>
      <c r="CAZ97" s="281"/>
      <c r="CBA97" s="79"/>
      <c r="CBB97" s="81"/>
      <c r="CBC97" s="81"/>
      <c r="CBD97" s="82"/>
      <c r="CBE97" s="81"/>
      <c r="CBF97" s="83"/>
      <c r="CBG97" s="93"/>
      <c r="CBH97" s="281"/>
      <c r="CBI97" s="79"/>
      <c r="CBJ97" s="81"/>
      <c r="CBK97" s="81"/>
      <c r="CBL97" s="82"/>
      <c r="CBM97" s="81"/>
      <c r="CBN97" s="83"/>
      <c r="CBO97" s="93"/>
      <c r="CBP97" s="281"/>
      <c r="CBQ97" s="79"/>
      <c r="CBR97" s="81"/>
      <c r="CBS97" s="81"/>
      <c r="CBT97" s="82"/>
      <c r="CBU97" s="81"/>
      <c r="CBV97" s="83"/>
      <c r="CBW97" s="93"/>
      <c r="CBX97" s="281"/>
      <c r="CBY97" s="79"/>
      <c r="CBZ97" s="81"/>
      <c r="CCA97" s="81"/>
      <c r="CCB97" s="82"/>
      <c r="CCC97" s="81"/>
      <c r="CCD97" s="83"/>
      <c r="CCE97" s="93"/>
      <c r="CCF97" s="281"/>
      <c r="CCG97" s="79"/>
      <c r="CCH97" s="81"/>
      <c r="CCI97" s="81"/>
      <c r="CCJ97" s="82"/>
      <c r="CCK97" s="81"/>
      <c r="CCL97" s="83"/>
      <c r="CCM97" s="93"/>
      <c r="CCN97" s="281"/>
      <c r="CCO97" s="79"/>
      <c r="CCP97" s="81"/>
      <c r="CCQ97" s="81"/>
      <c r="CCR97" s="82"/>
      <c r="CCS97" s="81"/>
      <c r="CCT97" s="83"/>
      <c r="CCU97" s="93"/>
      <c r="CCV97" s="281"/>
      <c r="CCW97" s="79"/>
      <c r="CCX97" s="81"/>
      <c r="CCY97" s="81"/>
      <c r="CCZ97" s="82"/>
      <c r="CDA97" s="81"/>
      <c r="CDB97" s="83"/>
      <c r="CDC97" s="93"/>
      <c r="CDD97" s="281"/>
      <c r="CDE97" s="79"/>
      <c r="CDF97" s="81"/>
      <c r="CDG97" s="81"/>
      <c r="CDH97" s="82"/>
      <c r="CDI97" s="81"/>
      <c r="CDJ97" s="83"/>
      <c r="CDK97" s="93"/>
      <c r="CDL97" s="281"/>
      <c r="CDM97" s="79"/>
      <c r="CDN97" s="81"/>
      <c r="CDO97" s="81"/>
      <c r="CDP97" s="82"/>
      <c r="CDQ97" s="81"/>
      <c r="CDR97" s="83"/>
      <c r="CDS97" s="93"/>
      <c r="CDT97" s="281"/>
      <c r="CDU97" s="79"/>
      <c r="CDV97" s="81"/>
      <c r="CDW97" s="81"/>
      <c r="CDX97" s="82"/>
      <c r="CDY97" s="81"/>
      <c r="CDZ97" s="83"/>
      <c r="CEA97" s="93"/>
      <c r="CEB97" s="281"/>
      <c r="CEC97" s="79"/>
      <c r="CED97" s="81"/>
      <c r="CEE97" s="81"/>
      <c r="CEF97" s="82"/>
      <c r="CEG97" s="81"/>
      <c r="CEH97" s="83"/>
      <c r="CEI97" s="93"/>
      <c r="CEJ97" s="281"/>
      <c r="CEK97" s="79"/>
      <c r="CEL97" s="81"/>
      <c r="CEM97" s="81"/>
      <c r="CEN97" s="82"/>
      <c r="CEO97" s="81"/>
      <c r="CEP97" s="83"/>
      <c r="CEQ97" s="93"/>
      <c r="CER97" s="281"/>
      <c r="CES97" s="79"/>
      <c r="CET97" s="81"/>
      <c r="CEU97" s="81"/>
      <c r="CEV97" s="82"/>
      <c r="CEW97" s="81"/>
      <c r="CEX97" s="83"/>
      <c r="CEY97" s="93"/>
      <c r="CEZ97" s="281"/>
      <c r="CFA97" s="79"/>
      <c r="CFB97" s="81"/>
      <c r="CFC97" s="81"/>
      <c r="CFD97" s="82"/>
      <c r="CFE97" s="81"/>
      <c r="CFF97" s="83"/>
      <c r="CFG97" s="93"/>
      <c r="CFH97" s="281"/>
      <c r="CFI97" s="79"/>
      <c r="CFJ97" s="81"/>
      <c r="CFK97" s="81"/>
      <c r="CFL97" s="82"/>
      <c r="CFM97" s="81"/>
      <c r="CFN97" s="83"/>
      <c r="CFO97" s="93"/>
      <c r="CFP97" s="281"/>
      <c r="CFQ97" s="79"/>
      <c r="CFR97" s="81"/>
      <c r="CFS97" s="81"/>
      <c r="CFT97" s="82"/>
      <c r="CFU97" s="81"/>
      <c r="CFV97" s="83"/>
      <c r="CFW97" s="93"/>
      <c r="CFX97" s="281"/>
      <c r="CFY97" s="79"/>
      <c r="CFZ97" s="81"/>
      <c r="CGA97" s="81"/>
      <c r="CGB97" s="82"/>
      <c r="CGC97" s="81"/>
      <c r="CGD97" s="83"/>
      <c r="CGE97" s="93"/>
      <c r="CGF97" s="281"/>
      <c r="CGG97" s="79"/>
      <c r="CGH97" s="81"/>
      <c r="CGI97" s="81"/>
      <c r="CGJ97" s="82"/>
      <c r="CGK97" s="81"/>
      <c r="CGL97" s="83"/>
      <c r="CGM97" s="93"/>
      <c r="CGN97" s="281"/>
      <c r="CGO97" s="79"/>
      <c r="CGP97" s="81"/>
      <c r="CGQ97" s="81"/>
      <c r="CGR97" s="82"/>
      <c r="CGS97" s="81"/>
      <c r="CGT97" s="83"/>
      <c r="CGU97" s="93"/>
      <c r="CGV97" s="281"/>
      <c r="CGW97" s="79"/>
      <c r="CGX97" s="81"/>
      <c r="CGY97" s="81"/>
      <c r="CGZ97" s="82"/>
      <c r="CHA97" s="81"/>
      <c r="CHB97" s="83"/>
      <c r="CHC97" s="93"/>
      <c r="CHD97" s="281"/>
      <c r="CHE97" s="79"/>
      <c r="CHF97" s="81"/>
      <c r="CHG97" s="81"/>
      <c r="CHH97" s="82"/>
      <c r="CHI97" s="81"/>
      <c r="CHJ97" s="83"/>
      <c r="CHK97" s="93"/>
      <c r="CHL97" s="281"/>
      <c r="CHM97" s="79"/>
      <c r="CHN97" s="81"/>
      <c r="CHO97" s="81"/>
      <c r="CHP97" s="82"/>
      <c r="CHQ97" s="81"/>
      <c r="CHR97" s="83"/>
      <c r="CHS97" s="93"/>
      <c r="CHT97" s="281"/>
      <c r="CHU97" s="79"/>
      <c r="CHV97" s="81"/>
      <c r="CHW97" s="81"/>
      <c r="CHX97" s="82"/>
      <c r="CHY97" s="81"/>
      <c r="CHZ97" s="83"/>
      <c r="CIA97" s="93"/>
      <c r="CIB97" s="281"/>
      <c r="CIC97" s="79"/>
      <c r="CID97" s="81"/>
      <c r="CIE97" s="81"/>
      <c r="CIF97" s="82"/>
      <c r="CIG97" s="81"/>
      <c r="CIH97" s="83"/>
      <c r="CII97" s="93"/>
      <c r="CIJ97" s="281"/>
      <c r="CIK97" s="79"/>
      <c r="CIL97" s="81"/>
      <c r="CIM97" s="81"/>
      <c r="CIN97" s="82"/>
      <c r="CIO97" s="81"/>
      <c r="CIP97" s="83"/>
      <c r="CIQ97" s="93"/>
      <c r="CIR97" s="281"/>
      <c r="CIS97" s="79"/>
      <c r="CIT97" s="81"/>
      <c r="CIU97" s="81"/>
      <c r="CIV97" s="82"/>
      <c r="CIW97" s="81"/>
      <c r="CIX97" s="83"/>
      <c r="CIY97" s="93"/>
      <c r="CIZ97" s="281"/>
      <c r="CJA97" s="79"/>
      <c r="CJB97" s="81"/>
      <c r="CJC97" s="81"/>
      <c r="CJD97" s="82"/>
      <c r="CJE97" s="81"/>
      <c r="CJF97" s="83"/>
      <c r="CJG97" s="93"/>
      <c r="CJH97" s="281"/>
      <c r="CJI97" s="79"/>
      <c r="CJJ97" s="81"/>
      <c r="CJK97" s="81"/>
      <c r="CJL97" s="82"/>
      <c r="CJM97" s="81"/>
      <c r="CJN97" s="83"/>
      <c r="CJO97" s="93"/>
      <c r="CJP97" s="281"/>
      <c r="CJQ97" s="79"/>
      <c r="CJR97" s="81"/>
      <c r="CJS97" s="81"/>
      <c r="CJT97" s="82"/>
      <c r="CJU97" s="81"/>
      <c r="CJV97" s="83"/>
      <c r="CJW97" s="93"/>
      <c r="CJX97" s="281"/>
      <c r="CJY97" s="79"/>
      <c r="CJZ97" s="81"/>
      <c r="CKA97" s="81"/>
      <c r="CKB97" s="82"/>
      <c r="CKC97" s="81"/>
      <c r="CKD97" s="83"/>
      <c r="CKE97" s="93"/>
      <c r="CKF97" s="281"/>
      <c r="CKG97" s="79"/>
      <c r="CKH97" s="81"/>
      <c r="CKI97" s="81"/>
      <c r="CKJ97" s="82"/>
      <c r="CKK97" s="81"/>
      <c r="CKL97" s="83"/>
      <c r="CKM97" s="93"/>
      <c r="CKN97" s="281"/>
      <c r="CKO97" s="79"/>
      <c r="CKP97" s="81"/>
      <c r="CKQ97" s="81"/>
      <c r="CKR97" s="82"/>
      <c r="CKS97" s="81"/>
      <c r="CKT97" s="83"/>
      <c r="CKU97" s="93"/>
      <c r="CKV97" s="281"/>
      <c r="CKW97" s="79"/>
      <c r="CKX97" s="81"/>
      <c r="CKY97" s="81"/>
      <c r="CKZ97" s="82"/>
      <c r="CLA97" s="81"/>
      <c r="CLB97" s="83"/>
      <c r="CLC97" s="93"/>
      <c r="CLD97" s="281"/>
      <c r="CLE97" s="79"/>
      <c r="CLF97" s="81"/>
      <c r="CLG97" s="81"/>
      <c r="CLH97" s="82"/>
      <c r="CLI97" s="81"/>
      <c r="CLJ97" s="83"/>
      <c r="CLK97" s="93"/>
      <c r="CLL97" s="281"/>
      <c r="CLM97" s="79"/>
      <c r="CLN97" s="81"/>
      <c r="CLO97" s="81"/>
      <c r="CLP97" s="82"/>
      <c r="CLQ97" s="81"/>
      <c r="CLR97" s="83"/>
      <c r="CLS97" s="93"/>
      <c r="CLT97" s="281"/>
      <c r="CLU97" s="79"/>
      <c r="CLV97" s="81"/>
      <c r="CLW97" s="81"/>
      <c r="CLX97" s="82"/>
      <c r="CLY97" s="81"/>
      <c r="CLZ97" s="83"/>
      <c r="CMA97" s="93"/>
      <c r="CMB97" s="281"/>
      <c r="CMC97" s="79"/>
      <c r="CMD97" s="81"/>
      <c r="CME97" s="81"/>
      <c r="CMF97" s="82"/>
      <c r="CMG97" s="81"/>
      <c r="CMH97" s="83"/>
      <c r="CMI97" s="93"/>
      <c r="CMJ97" s="281"/>
      <c r="CMK97" s="79"/>
      <c r="CML97" s="81"/>
      <c r="CMM97" s="81"/>
      <c r="CMN97" s="82"/>
      <c r="CMO97" s="81"/>
      <c r="CMP97" s="83"/>
      <c r="CMQ97" s="93"/>
      <c r="CMR97" s="281"/>
      <c r="CMS97" s="79"/>
      <c r="CMT97" s="81"/>
      <c r="CMU97" s="81"/>
      <c r="CMV97" s="82"/>
      <c r="CMW97" s="81"/>
      <c r="CMX97" s="83"/>
      <c r="CMY97" s="93"/>
      <c r="CMZ97" s="281"/>
      <c r="CNA97" s="79"/>
      <c r="CNB97" s="81"/>
      <c r="CNC97" s="81"/>
      <c r="CND97" s="82"/>
      <c r="CNE97" s="81"/>
      <c r="CNF97" s="83"/>
      <c r="CNG97" s="93"/>
      <c r="CNH97" s="281"/>
      <c r="CNI97" s="79"/>
      <c r="CNJ97" s="81"/>
      <c r="CNK97" s="81"/>
      <c r="CNL97" s="82"/>
      <c r="CNM97" s="81"/>
      <c r="CNN97" s="83"/>
      <c r="CNO97" s="93"/>
      <c r="CNP97" s="281"/>
      <c r="CNQ97" s="79"/>
      <c r="CNR97" s="81"/>
      <c r="CNS97" s="81"/>
      <c r="CNT97" s="82"/>
      <c r="CNU97" s="81"/>
      <c r="CNV97" s="83"/>
      <c r="CNW97" s="93"/>
      <c r="CNX97" s="281"/>
      <c r="CNY97" s="79"/>
      <c r="CNZ97" s="81"/>
      <c r="COA97" s="81"/>
      <c r="COB97" s="82"/>
      <c r="COC97" s="81"/>
      <c r="COD97" s="83"/>
      <c r="COE97" s="93"/>
      <c r="COF97" s="281"/>
      <c r="COG97" s="79"/>
      <c r="COH97" s="81"/>
      <c r="COI97" s="81"/>
      <c r="COJ97" s="82"/>
      <c r="COK97" s="81"/>
      <c r="COL97" s="83"/>
      <c r="COM97" s="93"/>
      <c r="CON97" s="281"/>
      <c r="COO97" s="79"/>
      <c r="COP97" s="81"/>
      <c r="COQ97" s="81"/>
      <c r="COR97" s="82"/>
      <c r="COS97" s="81"/>
      <c r="COT97" s="83"/>
      <c r="COU97" s="93"/>
      <c r="COV97" s="281"/>
      <c r="COW97" s="79"/>
      <c r="COX97" s="81"/>
      <c r="COY97" s="81"/>
      <c r="COZ97" s="82"/>
      <c r="CPA97" s="81"/>
      <c r="CPB97" s="83"/>
      <c r="CPC97" s="93"/>
      <c r="CPD97" s="281"/>
      <c r="CPE97" s="79"/>
      <c r="CPF97" s="81"/>
      <c r="CPG97" s="81"/>
      <c r="CPH97" s="82"/>
      <c r="CPI97" s="81"/>
      <c r="CPJ97" s="83"/>
      <c r="CPK97" s="93"/>
      <c r="CPL97" s="281"/>
      <c r="CPM97" s="79"/>
      <c r="CPN97" s="81"/>
      <c r="CPO97" s="81"/>
      <c r="CPP97" s="82"/>
      <c r="CPQ97" s="81"/>
      <c r="CPR97" s="83"/>
      <c r="CPS97" s="93"/>
      <c r="CPT97" s="281"/>
      <c r="CPU97" s="79"/>
      <c r="CPV97" s="81"/>
      <c r="CPW97" s="81"/>
      <c r="CPX97" s="82"/>
      <c r="CPY97" s="81"/>
      <c r="CPZ97" s="83"/>
      <c r="CQA97" s="93"/>
      <c r="CQB97" s="281"/>
      <c r="CQC97" s="79"/>
      <c r="CQD97" s="81"/>
      <c r="CQE97" s="81"/>
      <c r="CQF97" s="82"/>
      <c r="CQG97" s="81"/>
      <c r="CQH97" s="83"/>
      <c r="CQI97" s="93"/>
      <c r="CQJ97" s="281"/>
      <c r="CQK97" s="79"/>
      <c r="CQL97" s="81"/>
      <c r="CQM97" s="81"/>
      <c r="CQN97" s="82"/>
      <c r="CQO97" s="81"/>
      <c r="CQP97" s="83"/>
      <c r="CQQ97" s="93"/>
      <c r="CQR97" s="281"/>
      <c r="CQS97" s="79"/>
      <c r="CQT97" s="81"/>
      <c r="CQU97" s="81"/>
      <c r="CQV97" s="82"/>
      <c r="CQW97" s="81"/>
      <c r="CQX97" s="83"/>
      <c r="CQY97" s="93"/>
      <c r="CQZ97" s="281"/>
      <c r="CRA97" s="79"/>
      <c r="CRB97" s="81"/>
      <c r="CRC97" s="81"/>
      <c r="CRD97" s="82"/>
      <c r="CRE97" s="81"/>
      <c r="CRF97" s="83"/>
      <c r="CRG97" s="93"/>
      <c r="CRH97" s="281"/>
      <c r="CRI97" s="79"/>
      <c r="CRJ97" s="81"/>
      <c r="CRK97" s="81"/>
      <c r="CRL97" s="82"/>
      <c r="CRM97" s="81"/>
      <c r="CRN97" s="83"/>
      <c r="CRO97" s="93"/>
      <c r="CRP97" s="281"/>
      <c r="CRQ97" s="79"/>
      <c r="CRR97" s="81"/>
      <c r="CRS97" s="81"/>
      <c r="CRT97" s="82"/>
      <c r="CRU97" s="81"/>
      <c r="CRV97" s="83"/>
      <c r="CRW97" s="93"/>
      <c r="CRX97" s="281"/>
      <c r="CRY97" s="79"/>
      <c r="CRZ97" s="81"/>
      <c r="CSA97" s="81"/>
      <c r="CSB97" s="82"/>
      <c r="CSC97" s="81"/>
      <c r="CSD97" s="83"/>
      <c r="CSE97" s="93"/>
      <c r="CSF97" s="281"/>
      <c r="CSG97" s="79"/>
      <c r="CSH97" s="81"/>
      <c r="CSI97" s="81"/>
      <c r="CSJ97" s="82"/>
      <c r="CSK97" s="81"/>
      <c r="CSL97" s="83"/>
      <c r="CSM97" s="93"/>
      <c r="CSN97" s="281"/>
      <c r="CSO97" s="79"/>
      <c r="CSP97" s="81"/>
      <c r="CSQ97" s="81"/>
      <c r="CSR97" s="82"/>
      <c r="CSS97" s="81"/>
      <c r="CST97" s="83"/>
      <c r="CSU97" s="93"/>
      <c r="CSV97" s="281"/>
      <c r="CSW97" s="79"/>
      <c r="CSX97" s="81"/>
      <c r="CSY97" s="81"/>
      <c r="CSZ97" s="82"/>
      <c r="CTA97" s="81"/>
      <c r="CTB97" s="83"/>
      <c r="CTC97" s="93"/>
      <c r="CTD97" s="281"/>
      <c r="CTE97" s="79"/>
      <c r="CTF97" s="81"/>
      <c r="CTG97" s="81"/>
      <c r="CTH97" s="82"/>
      <c r="CTI97" s="81"/>
      <c r="CTJ97" s="83"/>
      <c r="CTK97" s="93"/>
      <c r="CTL97" s="281"/>
      <c r="CTM97" s="79"/>
      <c r="CTN97" s="81"/>
      <c r="CTO97" s="81"/>
      <c r="CTP97" s="82"/>
      <c r="CTQ97" s="81"/>
      <c r="CTR97" s="83"/>
      <c r="CTS97" s="93"/>
      <c r="CTT97" s="281"/>
      <c r="CTU97" s="79"/>
      <c r="CTV97" s="81"/>
      <c r="CTW97" s="81"/>
      <c r="CTX97" s="82"/>
      <c r="CTY97" s="81"/>
      <c r="CTZ97" s="83"/>
      <c r="CUA97" s="93"/>
      <c r="CUB97" s="281"/>
      <c r="CUC97" s="79"/>
      <c r="CUD97" s="81"/>
      <c r="CUE97" s="81"/>
      <c r="CUF97" s="82"/>
      <c r="CUG97" s="81"/>
      <c r="CUH97" s="83"/>
      <c r="CUI97" s="93"/>
      <c r="CUJ97" s="281"/>
      <c r="CUK97" s="79"/>
      <c r="CUL97" s="81"/>
      <c r="CUM97" s="81"/>
      <c r="CUN97" s="82"/>
      <c r="CUO97" s="81"/>
      <c r="CUP97" s="83"/>
      <c r="CUQ97" s="93"/>
      <c r="CUR97" s="281"/>
      <c r="CUS97" s="79"/>
      <c r="CUT97" s="81"/>
      <c r="CUU97" s="81"/>
      <c r="CUV97" s="82"/>
      <c r="CUW97" s="81"/>
      <c r="CUX97" s="83"/>
      <c r="CUY97" s="93"/>
      <c r="CUZ97" s="281"/>
      <c r="CVA97" s="79"/>
      <c r="CVB97" s="81"/>
      <c r="CVC97" s="81"/>
      <c r="CVD97" s="82"/>
      <c r="CVE97" s="81"/>
      <c r="CVF97" s="83"/>
      <c r="CVG97" s="93"/>
      <c r="CVH97" s="281"/>
      <c r="CVI97" s="79"/>
      <c r="CVJ97" s="81"/>
      <c r="CVK97" s="81"/>
      <c r="CVL97" s="82"/>
      <c r="CVM97" s="81"/>
      <c r="CVN97" s="83"/>
      <c r="CVO97" s="93"/>
      <c r="CVP97" s="281"/>
      <c r="CVQ97" s="79"/>
      <c r="CVR97" s="81"/>
      <c r="CVS97" s="81"/>
      <c r="CVT97" s="82"/>
      <c r="CVU97" s="81"/>
      <c r="CVV97" s="83"/>
      <c r="CVW97" s="93"/>
      <c r="CVX97" s="281"/>
      <c r="CVY97" s="79"/>
      <c r="CVZ97" s="81"/>
      <c r="CWA97" s="81"/>
      <c r="CWB97" s="82"/>
      <c r="CWC97" s="81"/>
      <c r="CWD97" s="83"/>
      <c r="CWE97" s="93"/>
      <c r="CWF97" s="281"/>
      <c r="CWG97" s="79"/>
      <c r="CWH97" s="81"/>
      <c r="CWI97" s="81"/>
      <c r="CWJ97" s="82"/>
      <c r="CWK97" s="81"/>
      <c r="CWL97" s="83"/>
      <c r="CWM97" s="93"/>
      <c r="CWN97" s="281"/>
      <c r="CWO97" s="79"/>
      <c r="CWP97" s="81"/>
      <c r="CWQ97" s="81"/>
      <c r="CWR97" s="82"/>
      <c r="CWS97" s="81"/>
      <c r="CWT97" s="83"/>
      <c r="CWU97" s="93"/>
      <c r="CWV97" s="281"/>
      <c r="CWW97" s="79"/>
      <c r="CWX97" s="81"/>
      <c r="CWY97" s="81"/>
      <c r="CWZ97" s="82"/>
      <c r="CXA97" s="81"/>
      <c r="CXB97" s="83"/>
      <c r="CXC97" s="93"/>
      <c r="CXD97" s="281"/>
      <c r="CXE97" s="79"/>
      <c r="CXF97" s="81"/>
      <c r="CXG97" s="81"/>
      <c r="CXH97" s="82"/>
      <c r="CXI97" s="81"/>
      <c r="CXJ97" s="83"/>
      <c r="CXK97" s="93"/>
      <c r="CXL97" s="281"/>
      <c r="CXM97" s="79"/>
      <c r="CXN97" s="81"/>
      <c r="CXO97" s="81"/>
      <c r="CXP97" s="82"/>
      <c r="CXQ97" s="81"/>
      <c r="CXR97" s="83"/>
      <c r="CXS97" s="93"/>
      <c r="CXT97" s="281"/>
      <c r="CXU97" s="79"/>
      <c r="CXV97" s="81"/>
      <c r="CXW97" s="81"/>
      <c r="CXX97" s="82"/>
      <c r="CXY97" s="81"/>
      <c r="CXZ97" s="83"/>
      <c r="CYA97" s="93"/>
      <c r="CYB97" s="281"/>
      <c r="CYC97" s="79"/>
      <c r="CYD97" s="81"/>
      <c r="CYE97" s="81"/>
      <c r="CYF97" s="82"/>
      <c r="CYG97" s="81"/>
      <c r="CYH97" s="83"/>
      <c r="CYI97" s="93"/>
      <c r="CYJ97" s="281"/>
      <c r="CYK97" s="79"/>
      <c r="CYL97" s="81"/>
      <c r="CYM97" s="81"/>
      <c r="CYN97" s="82"/>
      <c r="CYO97" s="81"/>
      <c r="CYP97" s="83"/>
      <c r="CYQ97" s="93"/>
      <c r="CYR97" s="281"/>
      <c r="CYS97" s="79"/>
      <c r="CYT97" s="81"/>
      <c r="CYU97" s="81"/>
      <c r="CYV97" s="82"/>
      <c r="CYW97" s="81"/>
      <c r="CYX97" s="83"/>
      <c r="CYY97" s="93"/>
      <c r="CYZ97" s="281"/>
      <c r="CZA97" s="79"/>
      <c r="CZB97" s="81"/>
      <c r="CZC97" s="81"/>
      <c r="CZD97" s="82"/>
      <c r="CZE97" s="81"/>
      <c r="CZF97" s="83"/>
      <c r="CZG97" s="93"/>
      <c r="CZH97" s="281"/>
      <c r="CZI97" s="79"/>
      <c r="CZJ97" s="81"/>
      <c r="CZK97" s="81"/>
      <c r="CZL97" s="82"/>
      <c r="CZM97" s="81"/>
      <c r="CZN97" s="83"/>
      <c r="CZO97" s="93"/>
      <c r="CZP97" s="281"/>
      <c r="CZQ97" s="79"/>
      <c r="CZR97" s="81"/>
      <c r="CZS97" s="81"/>
      <c r="CZT97" s="82"/>
      <c r="CZU97" s="81"/>
      <c r="CZV97" s="83"/>
      <c r="CZW97" s="93"/>
      <c r="CZX97" s="281"/>
      <c r="CZY97" s="79"/>
      <c r="CZZ97" s="81"/>
      <c r="DAA97" s="81"/>
      <c r="DAB97" s="82"/>
      <c r="DAC97" s="81"/>
      <c r="DAD97" s="83"/>
      <c r="DAE97" s="93"/>
      <c r="DAF97" s="281"/>
      <c r="DAG97" s="79"/>
      <c r="DAH97" s="81"/>
      <c r="DAI97" s="81"/>
      <c r="DAJ97" s="82"/>
      <c r="DAK97" s="81"/>
      <c r="DAL97" s="83"/>
      <c r="DAM97" s="93"/>
      <c r="DAN97" s="281"/>
      <c r="DAO97" s="79"/>
      <c r="DAP97" s="81"/>
      <c r="DAQ97" s="81"/>
      <c r="DAR97" s="82"/>
      <c r="DAS97" s="81"/>
      <c r="DAT97" s="83"/>
      <c r="DAU97" s="93"/>
      <c r="DAV97" s="281"/>
      <c r="DAW97" s="79"/>
      <c r="DAX97" s="81"/>
      <c r="DAY97" s="81"/>
      <c r="DAZ97" s="82"/>
      <c r="DBA97" s="81"/>
      <c r="DBB97" s="83"/>
      <c r="DBC97" s="93"/>
      <c r="DBD97" s="281"/>
      <c r="DBE97" s="79"/>
      <c r="DBF97" s="81"/>
      <c r="DBG97" s="81"/>
      <c r="DBH97" s="82"/>
      <c r="DBI97" s="81"/>
      <c r="DBJ97" s="83"/>
      <c r="DBK97" s="93"/>
      <c r="DBL97" s="281"/>
      <c r="DBM97" s="79"/>
      <c r="DBN97" s="81"/>
      <c r="DBO97" s="81"/>
      <c r="DBP97" s="82"/>
      <c r="DBQ97" s="81"/>
      <c r="DBR97" s="83"/>
      <c r="DBS97" s="93"/>
      <c r="DBT97" s="281"/>
      <c r="DBU97" s="79"/>
      <c r="DBV97" s="81"/>
      <c r="DBW97" s="81"/>
      <c r="DBX97" s="82"/>
      <c r="DBY97" s="81"/>
      <c r="DBZ97" s="83"/>
      <c r="DCA97" s="93"/>
      <c r="DCB97" s="281"/>
      <c r="DCC97" s="79"/>
      <c r="DCD97" s="81"/>
      <c r="DCE97" s="81"/>
      <c r="DCF97" s="82"/>
      <c r="DCG97" s="81"/>
      <c r="DCH97" s="83"/>
      <c r="DCI97" s="93"/>
      <c r="DCJ97" s="281"/>
      <c r="DCK97" s="79"/>
      <c r="DCL97" s="81"/>
      <c r="DCM97" s="81"/>
      <c r="DCN97" s="82"/>
      <c r="DCO97" s="81"/>
      <c r="DCP97" s="83"/>
      <c r="DCQ97" s="93"/>
      <c r="DCR97" s="281"/>
      <c r="DCS97" s="79"/>
      <c r="DCT97" s="81"/>
      <c r="DCU97" s="81"/>
      <c r="DCV97" s="82"/>
      <c r="DCW97" s="81"/>
      <c r="DCX97" s="83"/>
      <c r="DCY97" s="93"/>
      <c r="DCZ97" s="281"/>
      <c r="DDA97" s="79"/>
      <c r="DDB97" s="81"/>
      <c r="DDC97" s="81"/>
      <c r="DDD97" s="82"/>
      <c r="DDE97" s="81"/>
      <c r="DDF97" s="83"/>
      <c r="DDG97" s="93"/>
      <c r="DDH97" s="281"/>
      <c r="DDI97" s="79"/>
      <c r="DDJ97" s="81"/>
      <c r="DDK97" s="81"/>
      <c r="DDL97" s="82"/>
      <c r="DDM97" s="81"/>
      <c r="DDN97" s="83"/>
      <c r="DDO97" s="93"/>
      <c r="DDP97" s="281"/>
      <c r="DDQ97" s="79"/>
      <c r="DDR97" s="81"/>
      <c r="DDS97" s="81"/>
      <c r="DDT97" s="82"/>
      <c r="DDU97" s="81"/>
      <c r="DDV97" s="83"/>
      <c r="DDW97" s="93"/>
      <c r="DDX97" s="281"/>
      <c r="DDY97" s="79"/>
      <c r="DDZ97" s="81"/>
      <c r="DEA97" s="81"/>
      <c r="DEB97" s="82"/>
      <c r="DEC97" s="81"/>
      <c r="DED97" s="83"/>
      <c r="DEE97" s="93"/>
      <c r="DEF97" s="281"/>
      <c r="DEG97" s="79"/>
      <c r="DEH97" s="81"/>
      <c r="DEI97" s="81"/>
      <c r="DEJ97" s="82"/>
      <c r="DEK97" s="81"/>
      <c r="DEL97" s="83"/>
      <c r="DEM97" s="93"/>
      <c r="DEN97" s="281"/>
      <c r="DEO97" s="79"/>
      <c r="DEP97" s="81"/>
      <c r="DEQ97" s="81"/>
      <c r="DER97" s="82"/>
      <c r="DES97" s="81"/>
      <c r="DET97" s="83"/>
      <c r="DEU97" s="93"/>
      <c r="DEV97" s="281"/>
      <c r="DEW97" s="79"/>
      <c r="DEX97" s="81"/>
      <c r="DEY97" s="81"/>
      <c r="DEZ97" s="82"/>
      <c r="DFA97" s="81"/>
      <c r="DFB97" s="83"/>
      <c r="DFC97" s="93"/>
      <c r="DFD97" s="281"/>
      <c r="DFE97" s="79"/>
      <c r="DFF97" s="81"/>
      <c r="DFG97" s="81"/>
      <c r="DFH97" s="82"/>
      <c r="DFI97" s="81"/>
      <c r="DFJ97" s="83"/>
      <c r="DFK97" s="93"/>
      <c r="DFL97" s="281"/>
      <c r="DFM97" s="79"/>
      <c r="DFN97" s="81"/>
      <c r="DFO97" s="81"/>
      <c r="DFP97" s="82"/>
      <c r="DFQ97" s="81"/>
      <c r="DFR97" s="83"/>
      <c r="DFS97" s="93"/>
      <c r="DFT97" s="281"/>
      <c r="DFU97" s="79"/>
      <c r="DFV97" s="81"/>
      <c r="DFW97" s="81"/>
      <c r="DFX97" s="82"/>
      <c r="DFY97" s="81"/>
      <c r="DFZ97" s="83"/>
      <c r="DGA97" s="93"/>
      <c r="DGB97" s="281"/>
      <c r="DGC97" s="79"/>
      <c r="DGD97" s="81"/>
      <c r="DGE97" s="81"/>
      <c r="DGF97" s="82"/>
      <c r="DGG97" s="81"/>
      <c r="DGH97" s="83"/>
      <c r="DGI97" s="93"/>
      <c r="DGJ97" s="281"/>
      <c r="DGK97" s="79"/>
      <c r="DGL97" s="81"/>
      <c r="DGM97" s="81"/>
      <c r="DGN97" s="82"/>
      <c r="DGO97" s="81"/>
      <c r="DGP97" s="83"/>
      <c r="DGQ97" s="93"/>
      <c r="DGR97" s="281"/>
      <c r="DGS97" s="79"/>
      <c r="DGT97" s="81"/>
      <c r="DGU97" s="81"/>
      <c r="DGV97" s="82"/>
      <c r="DGW97" s="81"/>
      <c r="DGX97" s="83"/>
      <c r="DGY97" s="93"/>
      <c r="DGZ97" s="281"/>
      <c r="DHA97" s="79"/>
      <c r="DHB97" s="81"/>
      <c r="DHC97" s="81"/>
      <c r="DHD97" s="82"/>
      <c r="DHE97" s="81"/>
      <c r="DHF97" s="83"/>
      <c r="DHG97" s="93"/>
      <c r="DHH97" s="281"/>
      <c r="DHI97" s="79"/>
      <c r="DHJ97" s="81"/>
      <c r="DHK97" s="81"/>
      <c r="DHL97" s="82"/>
      <c r="DHM97" s="81"/>
      <c r="DHN97" s="83"/>
      <c r="DHO97" s="93"/>
      <c r="DHP97" s="281"/>
      <c r="DHQ97" s="79"/>
      <c r="DHR97" s="81"/>
      <c r="DHS97" s="81"/>
      <c r="DHT97" s="82"/>
      <c r="DHU97" s="81"/>
      <c r="DHV97" s="83"/>
      <c r="DHW97" s="93"/>
      <c r="DHX97" s="281"/>
      <c r="DHY97" s="79"/>
      <c r="DHZ97" s="81"/>
      <c r="DIA97" s="81"/>
      <c r="DIB97" s="82"/>
      <c r="DIC97" s="81"/>
      <c r="DID97" s="83"/>
      <c r="DIE97" s="93"/>
      <c r="DIF97" s="281"/>
      <c r="DIG97" s="79"/>
      <c r="DIH97" s="81"/>
      <c r="DII97" s="81"/>
      <c r="DIJ97" s="82"/>
      <c r="DIK97" s="81"/>
      <c r="DIL97" s="83"/>
      <c r="DIM97" s="93"/>
      <c r="DIN97" s="281"/>
      <c r="DIO97" s="79"/>
      <c r="DIP97" s="81"/>
      <c r="DIQ97" s="81"/>
      <c r="DIR97" s="82"/>
      <c r="DIS97" s="81"/>
      <c r="DIT97" s="83"/>
      <c r="DIU97" s="93"/>
      <c r="DIV97" s="281"/>
      <c r="DIW97" s="79"/>
      <c r="DIX97" s="81"/>
      <c r="DIY97" s="81"/>
      <c r="DIZ97" s="82"/>
      <c r="DJA97" s="81"/>
      <c r="DJB97" s="83"/>
      <c r="DJC97" s="93"/>
      <c r="DJD97" s="281"/>
      <c r="DJE97" s="79"/>
      <c r="DJF97" s="81"/>
      <c r="DJG97" s="81"/>
      <c r="DJH97" s="82"/>
      <c r="DJI97" s="81"/>
      <c r="DJJ97" s="83"/>
      <c r="DJK97" s="93"/>
      <c r="DJL97" s="281"/>
      <c r="DJM97" s="79"/>
      <c r="DJN97" s="81"/>
      <c r="DJO97" s="81"/>
      <c r="DJP97" s="82"/>
      <c r="DJQ97" s="81"/>
      <c r="DJR97" s="83"/>
      <c r="DJS97" s="93"/>
      <c r="DJT97" s="281"/>
      <c r="DJU97" s="79"/>
      <c r="DJV97" s="81"/>
      <c r="DJW97" s="81"/>
      <c r="DJX97" s="82"/>
      <c r="DJY97" s="81"/>
      <c r="DJZ97" s="83"/>
      <c r="DKA97" s="93"/>
      <c r="DKB97" s="281"/>
      <c r="DKC97" s="79"/>
      <c r="DKD97" s="81"/>
      <c r="DKE97" s="81"/>
      <c r="DKF97" s="82"/>
      <c r="DKG97" s="81"/>
      <c r="DKH97" s="83"/>
      <c r="DKI97" s="93"/>
      <c r="DKJ97" s="281"/>
      <c r="DKK97" s="79"/>
      <c r="DKL97" s="81"/>
      <c r="DKM97" s="81"/>
      <c r="DKN97" s="82"/>
      <c r="DKO97" s="81"/>
      <c r="DKP97" s="83"/>
      <c r="DKQ97" s="93"/>
      <c r="DKR97" s="281"/>
      <c r="DKS97" s="79"/>
      <c r="DKT97" s="81"/>
      <c r="DKU97" s="81"/>
      <c r="DKV97" s="82"/>
      <c r="DKW97" s="81"/>
      <c r="DKX97" s="83"/>
      <c r="DKY97" s="93"/>
      <c r="DKZ97" s="281"/>
      <c r="DLA97" s="79"/>
      <c r="DLB97" s="81"/>
      <c r="DLC97" s="81"/>
      <c r="DLD97" s="82"/>
      <c r="DLE97" s="81"/>
      <c r="DLF97" s="83"/>
      <c r="DLG97" s="93"/>
      <c r="DLH97" s="281"/>
      <c r="DLI97" s="79"/>
      <c r="DLJ97" s="81"/>
      <c r="DLK97" s="81"/>
      <c r="DLL97" s="82"/>
      <c r="DLM97" s="81"/>
      <c r="DLN97" s="83"/>
      <c r="DLO97" s="93"/>
      <c r="DLP97" s="281"/>
      <c r="DLQ97" s="79"/>
      <c r="DLR97" s="81"/>
      <c r="DLS97" s="81"/>
      <c r="DLT97" s="82"/>
      <c r="DLU97" s="81"/>
      <c r="DLV97" s="83"/>
      <c r="DLW97" s="93"/>
      <c r="DLX97" s="281"/>
      <c r="DLY97" s="79"/>
      <c r="DLZ97" s="81"/>
      <c r="DMA97" s="81"/>
      <c r="DMB97" s="82"/>
      <c r="DMC97" s="81"/>
      <c r="DMD97" s="83"/>
      <c r="DME97" s="93"/>
      <c r="DMF97" s="281"/>
      <c r="DMG97" s="79"/>
      <c r="DMH97" s="81"/>
      <c r="DMI97" s="81"/>
      <c r="DMJ97" s="82"/>
      <c r="DMK97" s="81"/>
      <c r="DML97" s="83"/>
      <c r="DMM97" s="93"/>
      <c r="DMN97" s="281"/>
      <c r="DMO97" s="79"/>
      <c r="DMP97" s="81"/>
      <c r="DMQ97" s="81"/>
      <c r="DMR97" s="82"/>
      <c r="DMS97" s="81"/>
      <c r="DMT97" s="83"/>
      <c r="DMU97" s="93"/>
      <c r="DMV97" s="281"/>
      <c r="DMW97" s="79"/>
      <c r="DMX97" s="81"/>
      <c r="DMY97" s="81"/>
      <c r="DMZ97" s="82"/>
      <c r="DNA97" s="81"/>
      <c r="DNB97" s="83"/>
      <c r="DNC97" s="93"/>
      <c r="DND97" s="281"/>
      <c r="DNE97" s="79"/>
      <c r="DNF97" s="81"/>
      <c r="DNG97" s="81"/>
      <c r="DNH97" s="82"/>
      <c r="DNI97" s="81"/>
      <c r="DNJ97" s="83"/>
      <c r="DNK97" s="93"/>
      <c r="DNL97" s="281"/>
      <c r="DNM97" s="79"/>
      <c r="DNN97" s="81"/>
      <c r="DNO97" s="81"/>
      <c r="DNP97" s="82"/>
      <c r="DNQ97" s="81"/>
      <c r="DNR97" s="83"/>
      <c r="DNS97" s="93"/>
      <c r="DNT97" s="281"/>
      <c r="DNU97" s="79"/>
      <c r="DNV97" s="81"/>
      <c r="DNW97" s="81"/>
      <c r="DNX97" s="82"/>
      <c r="DNY97" s="81"/>
      <c r="DNZ97" s="83"/>
      <c r="DOA97" s="93"/>
      <c r="DOB97" s="281"/>
      <c r="DOC97" s="79"/>
      <c r="DOD97" s="81"/>
      <c r="DOE97" s="81"/>
      <c r="DOF97" s="82"/>
      <c r="DOG97" s="81"/>
      <c r="DOH97" s="83"/>
      <c r="DOI97" s="93"/>
      <c r="DOJ97" s="281"/>
      <c r="DOK97" s="79"/>
      <c r="DOL97" s="81"/>
      <c r="DOM97" s="81"/>
      <c r="DON97" s="82"/>
      <c r="DOO97" s="81"/>
      <c r="DOP97" s="83"/>
      <c r="DOQ97" s="93"/>
      <c r="DOR97" s="281"/>
      <c r="DOS97" s="79"/>
      <c r="DOT97" s="81"/>
      <c r="DOU97" s="81"/>
      <c r="DOV97" s="82"/>
      <c r="DOW97" s="81"/>
      <c r="DOX97" s="83"/>
      <c r="DOY97" s="93"/>
      <c r="DOZ97" s="281"/>
      <c r="DPA97" s="79"/>
      <c r="DPB97" s="81"/>
      <c r="DPC97" s="81"/>
      <c r="DPD97" s="82"/>
      <c r="DPE97" s="81"/>
      <c r="DPF97" s="83"/>
      <c r="DPG97" s="93"/>
      <c r="DPH97" s="281"/>
      <c r="DPI97" s="79"/>
      <c r="DPJ97" s="81"/>
      <c r="DPK97" s="81"/>
      <c r="DPL97" s="82"/>
      <c r="DPM97" s="81"/>
      <c r="DPN97" s="83"/>
      <c r="DPO97" s="93"/>
      <c r="DPP97" s="281"/>
      <c r="DPQ97" s="79"/>
      <c r="DPR97" s="81"/>
      <c r="DPS97" s="81"/>
      <c r="DPT97" s="82"/>
      <c r="DPU97" s="81"/>
      <c r="DPV97" s="83"/>
      <c r="DPW97" s="93"/>
      <c r="DPX97" s="281"/>
      <c r="DPY97" s="79"/>
      <c r="DPZ97" s="81"/>
      <c r="DQA97" s="81"/>
      <c r="DQB97" s="82"/>
      <c r="DQC97" s="81"/>
      <c r="DQD97" s="83"/>
      <c r="DQE97" s="93"/>
      <c r="DQF97" s="281"/>
      <c r="DQG97" s="79"/>
      <c r="DQH97" s="81"/>
      <c r="DQI97" s="81"/>
      <c r="DQJ97" s="82"/>
      <c r="DQK97" s="81"/>
      <c r="DQL97" s="83"/>
      <c r="DQM97" s="93"/>
      <c r="DQN97" s="281"/>
      <c r="DQO97" s="79"/>
      <c r="DQP97" s="81"/>
      <c r="DQQ97" s="81"/>
      <c r="DQR97" s="82"/>
      <c r="DQS97" s="81"/>
      <c r="DQT97" s="83"/>
      <c r="DQU97" s="93"/>
      <c r="DQV97" s="281"/>
      <c r="DQW97" s="79"/>
      <c r="DQX97" s="81"/>
      <c r="DQY97" s="81"/>
      <c r="DQZ97" s="82"/>
      <c r="DRA97" s="81"/>
      <c r="DRB97" s="83"/>
      <c r="DRC97" s="93"/>
      <c r="DRD97" s="281"/>
      <c r="DRE97" s="79"/>
      <c r="DRF97" s="81"/>
      <c r="DRG97" s="81"/>
      <c r="DRH97" s="82"/>
      <c r="DRI97" s="81"/>
      <c r="DRJ97" s="83"/>
      <c r="DRK97" s="93"/>
      <c r="DRL97" s="281"/>
      <c r="DRM97" s="79"/>
      <c r="DRN97" s="81"/>
      <c r="DRO97" s="81"/>
      <c r="DRP97" s="82"/>
      <c r="DRQ97" s="81"/>
      <c r="DRR97" s="83"/>
      <c r="DRS97" s="93"/>
      <c r="DRT97" s="281"/>
      <c r="DRU97" s="79"/>
      <c r="DRV97" s="81"/>
      <c r="DRW97" s="81"/>
      <c r="DRX97" s="82"/>
      <c r="DRY97" s="81"/>
      <c r="DRZ97" s="83"/>
      <c r="DSA97" s="93"/>
      <c r="DSB97" s="281"/>
      <c r="DSC97" s="79"/>
      <c r="DSD97" s="81"/>
      <c r="DSE97" s="81"/>
      <c r="DSF97" s="82"/>
      <c r="DSG97" s="81"/>
      <c r="DSH97" s="83"/>
      <c r="DSI97" s="93"/>
      <c r="DSJ97" s="281"/>
      <c r="DSK97" s="79"/>
      <c r="DSL97" s="81"/>
      <c r="DSM97" s="81"/>
      <c r="DSN97" s="82"/>
      <c r="DSO97" s="81"/>
      <c r="DSP97" s="83"/>
      <c r="DSQ97" s="93"/>
      <c r="DSR97" s="281"/>
      <c r="DSS97" s="79"/>
      <c r="DST97" s="81"/>
      <c r="DSU97" s="81"/>
      <c r="DSV97" s="82"/>
      <c r="DSW97" s="81"/>
      <c r="DSX97" s="83"/>
      <c r="DSY97" s="93"/>
      <c r="DSZ97" s="281"/>
      <c r="DTA97" s="79"/>
      <c r="DTB97" s="81"/>
      <c r="DTC97" s="81"/>
      <c r="DTD97" s="82"/>
      <c r="DTE97" s="81"/>
      <c r="DTF97" s="83"/>
      <c r="DTG97" s="93"/>
      <c r="DTH97" s="281"/>
      <c r="DTI97" s="79"/>
      <c r="DTJ97" s="81"/>
      <c r="DTK97" s="81"/>
      <c r="DTL97" s="82"/>
      <c r="DTM97" s="81"/>
      <c r="DTN97" s="83"/>
      <c r="DTO97" s="93"/>
      <c r="DTP97" s="281"/>
      <c r="DTQ97" s="79"/>
      <c r="DTR97" s="81"/>
      <c r="DTS97" s="81"/>
      <c r="DTT97" s="82"/>
      <c r="DTU97" s="81"/>
      <c r="DTV97" s="83"/>
      <c r="DTW97" s="93"/>
      <c r="DTX97" s="281"/>
      <c r="DTY97" s="79"/>
      <c r="DTZ97" s="81"/>
      <c r="DUA97" s="81"/>
      <c r="DUB97" s="82"/>
      <c r="DUC97" s="81"/>
      <c r="DUD97" s="83"/>
      <c r="DUE97" s="93"/>
      <c r="DUF97" s="281"/>
      <c r="DUG97" s="79"/>
      <c r="DUH97" s="81"/>
      <c r="DUI97" s="81"/>
      <c r="DUJ97" s="82"/>
      <c r="DUK97" s="81"/>
      <c r="DUL97" s="83"/>
      <c r="DUM97" s="93"/>
      <c r="DUN97" s="281"/>
      <c r="DUO97" s="79"/>
      <c r="DUP97" s="81"/>
      <c r="DUQ97" s="81"/>
      <c r="DUR97" s="82"/>
      <c r="DUS97" s="81"/>
      <c r="DUT97" s="83"/>
      <c r="DUU97" s="93"/>
      <c r="DUV97" s="281"/>
      <c r="DUW97" s="79"/>
      <c r="DUX97" s="81"/>
      <c r="DUY97" s="81"/>
      <c r="DUZ97" s="82"/>
      <c r="DVA97" s="81"/>
      <c r="DVB97" s="83"/>
      <c r="DVC97" s="93"/>
      <c r="DVD97" s="281"/>
      <c r="DVE97" s="79"/>
      <c r="DVF97" s="81"/>
      <c r="DVG97" s="81"/>
      <c r="DVH97" s="82"/>
      <c r="DVI97" s="81"/>
      <c r="DVJ97" s="83"/>
      <c r="DVK97" s="93"/>
      <c r="DVL97" s="281"/>
      <c r="DVM97" s="79"/>
      <c r="DVN97" s="81"/>
      <c r="DVO97" s="81"/>
      <c r="DVP97" s="82"/>
      <c r="DVQ97" s="81"/>
      <c r="DVR97" s="83"/>
      <c r="DVS97" s="93"/>
      <c r="DVT97" s="281"/>
      <c r="DVU97" s="79"/>
      <c r="DVV97" s="81"/>
      <c r="DVW97" s="81"/>
      <c r="DVX97" s="82"/>
      <c r="DVY97" s="81"/>
      <c r="DVZ97" s="83"/>
      <c r="DWA97" s="93"/>
      <c r="DWB97" s="281"/>
      <c r="DWC97" s="79"/>
      <c r="DWD97" s="81"/>
      <c r="DWE97" s="81"/>
      <c r="DWF97" s="82"/>
      <c r="DWG97" s="81"/>
      <c r="DWH97" s="83"/>
      <c r="DWI97" s="93"/>
      <c r="DWJ97" s="281"/>
      <c r="DWK97" s="79"/>
      <c r="DWL97" s="81"/>
      <c r="DWM97" s="81"/>
      <c r="DWN97" s="82"/>
      <c r="DWO97" s="81"/>
      <c r="DWP97" s="83"/>
      <c r="DWQ97" s="93"/>
      <c r="DWR97" s="281"/>
      <c r="DWS97" s="79"/>
      <c r="DWT97" s="81"/>
      <c r="DWU97" s="81"/>
      <c r="DWV97" s="82"/>
      <c r="DWW97" s="81"/>
      <c r="DWX97" s="83"/>
      <c r="DWY97" s="93"/>
      <c r="DWZ97" s="281"/>
      <c r="DXA97" s="79"/>
      <c r="DXB97" s="81"/>
      <c r="DXC97" s="81"/>
      <c r="DXD97" s="82"/>
      <c r="DXE97" s="81"/>
      <c r="DXF97" s="83"/>
      <c r="DXG97" s="93"/>
      <c r="DXH97" s="281"/>
      <c r="DXI97" s="79"/>
      <c r="DXJ97" s="81"/>
      <c r="DXK97" s="81"/>
      <c r="DXL97" s="82"/>
      <c r="DXM97" s="81"/>
      <c r="DXN97" s="83"/>
      <c r="DXO97" s="93"/>
      <c r="DXP97" s="281"/>
      <c r="DXQ97" s="79"/>
      <c r="DXR97" s="81"/>
      <c r="DXS97" s="81"/>
      <c r="DXT97" s="82"/>
      <c r="DXU97" s="81"/>
      <c r="DXV97" s="83"/>
      <c r="DXW97" s="93"/>
      <c r="DXX97" s="281"/>
      <c r="DXY97" s="79"/>
      <c r="DXZ97" s="81"/>
      <c r="DYA97" s="81"/>
      <c r="DYB97" s="82"/>
      <c r="DYC97" s="81"/>
      <c r="DYD97" s="83"/>
      <c r="DYE97" s="93"/>
      <c r="DYF97" s="281"/>
      <c r="DYG97" s="79"/>
      <c r="DYH97" s="81"/>
      <c r="DYI97" s="81"/>
      <c r="DYJ97" s="82"/>
      <c r="DYK97" s="81"/>
      <c r="DYL97" s="83"/>
      <c r="DYM97" s="93"/>
      <c r="DYN97" s="281"/>
      <c r="DYO97" s="79"/>
      <c r="DYP97" s="81"/>
      <c r="DYQ97" s="81"/>
      <c r="DYR97" s="82"/>
      <c r="DYS97" s="81"/>
      <c r="DYT97" s="83"/>
      <c r="DYU97" s="93"/>
      <c r="DYV97" s="281"/>
      <c r="DYW97" s="79"/>
      <c r="DYX97" s="81"/>
      <c r="DYY97" s="81"/>
      <c r="DYZ97" s="82"/>
      <c r="DZA97" s="81"/>
      <c r="DZB97" s="83"/>
      <c r="DZC97" s="93"/>
      <c r="DZD97" s="281"/>
      <c r="DZE97" s="79"/>
      <c r="DZF97" s="81"/>
      <c r="DZG97" s="81"/>
      <c r="DZH97" s="82"/>
      <c r="DZI97" s="81"/>
      <c r="DZJ97" s="83"/>
      <c r="DZK97" s="93"/>
      <c r="DZL97" s="281"/>
      <c r="DZM97" s="79"/>
      <c r="DZN97" s="81"/>
      <c r="DZO97" s="81"/>
      <c r="DZP97" s="82"/>
      <c r="DZQ97" s="81"/>
      <c r="DZR97" s="83"/>
      <c r="DZS97" s="93"/>
      <c r="DZT97" s="281"/>
      <c r="DZU97" s="79"/>
      <c r="DZV97" s="81"/>
      <c r="DZW97" s="81"/>
      <c r="DZX97" s="82"/>
      <c r="DZY97" s="81"/>
      <c r="DZZ97" s="83"/>
      <c r="EAA97" s="93"/>
      <c r="EAB97" s="281"/>
      <c r="EAC97" s="79"/>
      <c r="EAD97" s="81"/>
      <c r="EAE97" s="81"/>
      <c r="EAF97" s="82"/>
      <c r="EAG97" s="81"/>
      <c r="EAH97" s="83"/>
      <c r="EAI97" s="93"/>
      <c r="EAJ97" s="281"/>
      <c r="EAK97" s="79"/>
      <c r="EAL97" s="81"/>
      <c r="EAM97" s="81"/>
      <c r="EAN97" s="82"/>
      <c r="EAO97" s="81"/>
      <c r="EAP97" s="83"/>
      <c r="EAQ97" s="93"/>
      <c r="EAR97" s="281"/>
      <c r="EAS97" s="79"/>
      <c r="EAT97" s="81"/>
      <c r="EAU97" s="81"/>
      <c r="EAV97" s="82"/>
      <c r="EAW97" s="81"/>
      <c r="EAX97" s="83"/>
      <c r="EAY97" s="93"/>
      <c r="EAZ97" s="281"/>
      <c r="EBA97" s="79"/>
      <c r="EBB97" s="81"/>
      <c r="EBC97" s="81"/>
      <c r="EBD97" s="82"/>
      <c r="EBE97" s="81"/>
      <c r="EBF97" s="83"/>
      <c r="EBG97" s="93"/>
      <c r="EBH97" s="281"/>
      <c r="EBI97" s="79"/>
      <c r="EBJ97" s="81"/>
      <c r="EBK97" s="81"/>
      <c r="EBL97" s="82"/>
      <c r="EBM97" s="81"/>
      <c r="EBN97" s="83"/>
      <c r="EBO97" s="93"/>
      <c r="EBP97" s="281"/>
      <c r="EBQ97" s="79"/>
      <c r="EBR97" s="81"/>
      <c r="EBS97" s="81"/>
      <c r="EBT97" s="82"/>
      <c r="EBU97" s="81"/>
      <c r="EBV97" s="83"/>
      <c r="EBW97" s="93"/>
      <c r="EBX97" s="281"/>
      <c r="EBY97" s="79"/>
      <c r="EBZ97" s="81"/>
      <c r="ECA97" s="81"/>
      <c r="ECB97" s="82"/>
      <c r="ECC97" s="81"/>
      <c r="ECD97" s="83"/>
      <c r="ECE97" s="93"/>
      <c r="ECF97" s="281"/>
      <c r="ECG97" s="79"/>
      <c r="ECH97" s="81"/>
      <c r="ECI97" s="81"/>
      <c r="ECJ97" s="82"/>
      <c r="ECK97" s="81"/>
      <c r="ECL97" s="83"/>
      <c r="ECM97" s="93"/>
      <c r="ECN97" s="281"/>
      <c r="ECO97" s="79"/>
      <c r="ECP97" s="81"/>
      <c r="ECQ97" s="81"/>
      <c r="ECR97" s="82"/>
      <c r="ECS97" s="81"/>
      <c r="ECT97" s="83"/>
      <c r="ECU97" s="93"/>
      <c r="ECV97" s="281"/>
      <c r="ECW97" s="79"/>
      <c r="ECX97" s="81"/>
      <c r="ECY97" s="81"/>
      <c r="ECZ97" s="82"/>
      <c r="EDA97" s="81"/>
      <c r="EDB97" s="83"/>
      <c r="EDC97" s="93"/>
      <c r="EDD97" s="281"/>
      <c r="EDE97" s="79"/>
      <c r="EDF97" s="81"/>
      <c r="EDG97" s="81"/>
      <c r="EDH97" s="82"/>
      <c r="EDI97" s="81"/>
      <c r="EDJ97" s="83"/>
      <c r="EDK97" s="93"/>
      <c r="EDL97" s="281"/>
      <c r="EDM97" s="79"/>
      <c r="EDN97" s="81"/>
      <c r="EDO97" s="81"/>
      <c r="EDP97" s="82"/>
      <c r="EDQ97" s="81"/>
      <c r="EDR97" s="83"/>
      <c r="EDS97" s="93"/>
      <c r="EDT97" s="281"/>
      <c r="EDU97" s="79"/>
      <c r="EDV97" s="81"/>
      <c r="EDW97" s="81"/>
      <c r="EDX97" s="82"/>
      <c r="EDY97" s="81"/>
      <c r="EDZ97" s="83"/>
      <c r="EEA97" s="93"/>
      <c r="EEB97" s="281"/>
      <c r="EEC97" s="79"/>
      <c r="EED97" s="81"/>
      <c r="EEE97" s="81"/>
      <c r="EEF97" s="82"/>
      <c r="EEG97" s="81"/>
      <c r="EEH97" s="83"/>
      <c r="EEI97" s="93"/>
      <c r="EEJ97" s="281"/>
      <c r="EEK97" s="79"/>
      <c r="EEL97" s="81"/>
      <c r="EEM97" s="81"/>
      <c r="EEN97" s="82"/>
      <c r="EEO97" s="81"/>
      <c r="EEP97" s="83"/>
      <c r="EEQ97" s="93"/>
      <c r="EER97" s="281"/>
      <c r="EES97" s="79"/>
      <c r="EET97" s="81"/>
      <c r="EEU97" s="81"/>
      <c r="EEV97" s="82"/>
      <c r="EEW97" s="81"/>
      <c r="EEX97" s="83"/>
      <c r="EEY97" s="93"/>
      <c r="EEZ97" s="281"/>
      <c r="EFA97" s="79"/>
      <c r="EFB97" s="81"/>
      <c r="EFC97" s="81"/>
      <c r="EFD97" s="82"/>
      <c r="EFE97" s="81"/>
      <c r="EFF97" s="83"/>
      <c r="EFG97" s="93"/>
      <c r="EFH97" s="281"/>
      <c r="EFI97" s="79"/>
      <c r="EFJ97" s="81"/>
      <c r="EFK97" s="81"/>
      <c r="EFL97" s="82"/>
      <c r="EFM97" s="81"/>
      <c r="EFN97" s="83"/>
      <c r="EFO97" s="93"/>
      <c r="EFP97" s="281"/>
      <c r="EFQ97" s="79"/>
      <c r="EFR97" s="81"/>
      <c r="EFS97" s="81"/>
      <c r="EFT97" s="82"/>
      <c r="EFU97" s="81"/>
      <c r="EFV97" s="83"/>
      <c r="EFW97" s="93"/>
      <c r="EFX97" s="281"/>
      <c r="EFY97" s="79"/>
      <c r="EFZ97" s="81"/>
      <c r="EGA97" s="81"/>
      <c r="EGB97" s="82"/>
      <c r="EGC97" s="81"/>
      <c r="EGD97" s="83"/>
      <c r="EGE97" s="93"/>
      <c r="EGF97" s="281"/>
      <c r="EGG97" s="79"/>
      <c r="EGH97" s="81"/>
      <c r="EGI97" s="81"/>
      <c r="EGJ97" s="82"/>
      <c r="EGK97" s="81"/>
      <c r="EGL97" s="83"/>
      <c r="EGM97" s="93"/>
      <c r="EGN97" s="281"/>
      <c r="EGO97" s="79"/>
      <c r="EGP97" s="81"/>
      <c r="EGQ97" s="81"/>
      <c r="EGR97" s="82"/>
      <c r="EGS97" s="81"/>
      <c r="EGT97" s="83"/>
      <c r="EGU97" s="93"/>
      <c r="EGV97" s="281"/>
      <c r="EGW97" s="79"/>
      <c r="EGX97" s="81"/>
      <c r="EGY97" s="81"/>
      <c r="EGZ97" s="82"/>
      <c r="EHA97" s="81"/>
      <c r="EHB97" s="83"/>
      <c r="EHC97" s="93"/>
      <c r="EHD97" s="281"/>
      <c r="EHE97" s="79"/>
      <c r="EHF97" s="81"/>
      <c r="EHG97" s="81"/>
      <c r="EHH97" s="82"/>
      <c r="EHI97" s="81"/>
      <c r="EHJ97" s="83"/>
      <c r="EHK97" s="93"/>
      <c r="EHL97" s="281"/>
      <c r="EHM97" s="79"/>
      <c r="EHN97" s="81"/>
      <c r="EHO97" s="81"/>
      <c r="EHP97" s="82"/>
      <c r="EHQ97" s="81"/>
      <c r="EHR97" s="83"/>
      <c r="EHS97" s="93"/>
      <c r="EHT97" s="281"/>
      <c r="EHU97" s="79"/>
      <c r="EHV97" s="81"/>
      <c r="EHW97" s="81"/>
      <c r="EHX97" s="82"/>
      <c r="EHY97" s="81"/>
      <c r="EHZ97" s="83"/>
      <c r="EIA97" s="93"/>
      <c r="EIB97" s="281"/>
      <c r="EIC97" s="79"/>
      <c r="EID97" s="81"/>
      <c r="EIE97" s="81"/>
      <c r="EIF97" s="82"/>
      <c r="EIG97" s="81"/>
      <c r="EIH97" s="83"/>
      <c r="EII97" s="93"/>
      <c r="EIJ97" s="281"/>
      <c r="EIK97" s="79"/>
      <c r="EIL97" s="81"/>
      <c r="EIM97" s="81"/>
      <c r="EIN97" s="82"/>
      <c r="EIO97" s="81"/>
      <c r="EIP97" s="83"/>
      <c r="EIQ97" s="93"/>
      <c r="EIR97" s="281"/>
      <c r="EIS97" s="79"/>
      <c r="EIT97" s="81"/>
      <c r="EIU97" s="81"/>
      <c r="EIV97" s="82"/>
      <c r="EIW97" s="81"/>
      <c r="EIX97" s="83"/>
      <c r="EIY97" s="93"/>
      <c r="EIZ97" s="281"/>
      <c r="EJA97" s="79"/>
      <c r="EJB97" s="81"/>
      <c r="EJC97" s="81"/>
      <c r="EJD97" s="82"/>
      <c r="EJE97" s="81"/>
      <c r="EJF97" s="83"/>
      <c r="EJG97" s="93"/>
      <c r="EJH97" s="281"/>
      <c r="EJI97" s="79"/>
      <c r="EJJ97" s="81"/>
      <c r="EJK97" s="81"/>
      <c r="EJL97" s="82"/>
      <c r="EJM97" s="81"/>
      <c r="EJN97" s="83"/>
      <c r="EJO97" s="93"/>
      <c r="EJP97" s="281"/>
      <c r="EJQ97" s="79"/>
      <c r="EJR97" s="81"/>
      <c r="EJS97" s="81"/>
      <c r="EJT97" s="82"/>
      <c r="EJU97" s="81"/>
      <c r="EJV97" s="83"/>
      <c r="EJW97" s="93"/>
      <c r="EJX97" s="281"/>
      <c r="EJY97" s="79"/>
      <c r="EJZ97" s="81"/>
      <c r="EKA97" s="81"/>
      <c r="EKB97" s="82"/>
      <c r="EKC97" s="81"/>
      <c r="EKD97" s="83"/>
      <c r="EKE97" s="93"/>
      <c r="EKF97" s="281"/>
      <c r="EKG97" s="79"/>
      <c r="EKH97" s="81"/>
      <c r="EKI97" s="81"/>
      <c r="EKJ97" s="82"/>
      <c r="EKK97" s="81"/>
      <c r="EKL97" s="83"/>
      <c r="EKM97" s="93"/>
      <c r="EKN97" s="281"/>
      <c r="EKO97" s="79"/>
      <c r="EKP97" s="81"/>
      <c r="EKQ97" s="81"/>
      <c r="EKR97" s="82"/>
      <c r="EKS97" s="81"/>
      <c r="EKT97" s="83"/>
      <c r="EKU97" s="93"/>
      <c r="EKV97" s="281"/>
      <c r="EKW97" s="79"/>
      <c r="EKX97" s="81"/>
      <c r="EKY97" s="81"/>
      <c r="EKZ97" s="82"/>
      <c r="ELA97" s="81"/>
      <c r="ELB97" s="83"/>
      <c r="ELC97" s="93"/>
      <c r="ELD97" s="281"/>
      <c r="ELE97" s="79"/>
      <c r="ELF97" s="81"/>
      <c r="ELG97" s="81"/>
      <c r="ELH97" s="82"/>
      <c r="ELI97" s="81"/>
      <c r="ELJ97" s="83"/>
      <c r="ELK97" s="93"/>
      <c r="ELL97" s="281"/>
      <c r="ELM97" s="79"/>
      <c r="ELN97" s="81"/>
      <c r="ELO97" s="81"/>
      <c r="ELP97" s="82"/>
      <c r="ELQ97" s="81"/>
      <c r="ELR97" s="83"/>
      <c r="ELS97" s="93"/>
      <c r="ELT97" s="281"/>
      <c r="ELU97" s="79"/>
      <c r="ELV97" s="81"/>
      <c r="ELW97" s="81"/>
      <c r="ELX97" s="82"/>
      <c r="ELY97" s="81"/>
      <c r="ELZ97" s="83"/>
      <c r="EMA97" s="93"/>
      <c r="EMB97" s="281"/>
      <c r="EMC97" s="79"/>
      <c r="EMD97" s="81"/>
      <c r="EME97" s="81"/>
      <c r="EMF97" s="82"/>
      <c r="EMG97" s="81"/>
      <c r="EMH97" s="83"/>
      <c r="EMI97" s="93"/>
      <c r="EMJ97" s="281"/>
      <c r="EMK97" s="79"/>
      <c r="EML97" s="81"/>
      <c r="EMM97" s="81"/>
      <c r="EMN97" s="82"/>
      <c r="EMO97" s="81"/>
      <c r="EMP97" s="83"/>
      <c r="EMQ97" s="93"/>
      <c r="EMR97" s="281"/>
      <c r="EMS97" s="79"/>
      <c r="EMT97" s="81"/>
      <c r="EMU97" s="81"/>
      <c r="EMV97" s="82"/>
      <c r="EMW97" s="81"/>
      <c r="EMX97" s="83"/>
      <c r="EMY97" s="93"/>
      <c r="EMZ97" s="281"/>
      <c r="ENA97" s="79"/>
      <c r="ENB97" s="81"/>
      <c r="ENC97" s="81"/>
      <c r="END97" s="82"/>
      <c r="ENE97" s="81"/>
      <c r="ENF97" s="83"/>
      <c r="ENG97" s="93"/>
      <c r="ENH97" s="281"/>
      <c r="ENI97" s="79"/>
      <c r="ENJ97" s="81"/>
      <c r="ENK97" s="81"/>
      <c r="ENL97" s="82"/>
      <c r="ENM97" s="81"/>
      <c r="ENN97" s="83"/>
      <c r="ENO97" s="93"/>
      <c r="ENP97" s="281"/>
      <c r="ENQ97" s="79"/>
      <c r="ENR97" s="81"/>
      <c r="ENS97" s="81"/>
      <c r="ENT97" s="82"/>
      <c r="ENU97" s="81"/>
      <c r="ENV97" s="83"/>
      <c r="ENW97" s="93"/>
      <c r="ENX97" s="281"/>
      <c r="ENY97" s="79"/>
      <c r="ENZ97" s="81"/>
      <c r="EOA97" s="81"/>
      <c r="EOB97" s="82"/>
      <c r="EOC97" s="81"/>
      <c r="EOD97" s="83"/>
      <c r="EOE97" s="93"/>
      <c r="EOF97" s="281"/>
      <c r="EOG97" s="79"/>
      <c r="EOH97" s="81"/>
      <c r="EOI97" s="81"/>
      <c r="EOJ97" s="82"/>
      <c r="EOK97" s="81"/>
      <c r="EOL97" s="83"/>
      <c r="EOM97" s="93"/>
      <c r="EON97" s="281"/>
      <c r="EOO97" s="79"/>
      <c r="EOP97" s="81"/>
      <c r="EOQ97" s="81"/>
      <c r="EOR97" s="82"/>
      <c r="EOS97" s="81"/>
      <c r="EOT97" s="83"/>
      <c r="EOU97" s="93"/>
      <c r="EOV97" s="281"/>
      <c r="EOW97" s="79"/>
      <c r="EOX97" s="81"/>
      <c r="EOY97" s="81"/>
      <c r="EOZ97" s="82"/>
      <c r="EPA97" s="81"/>
      <c r="EPB97" s="83"/>
      <c r="EPC97" s="93"/>
      <c r="EPD97" s="281"/>
      <c r="EPE97" s="79"/>
      <c r="EPF97" s="81"/>
      <c r="EPG97" s="81"/>
      <c r="EPH97" s="82"/>
      <c r="EPI97" s="81"/>
      <c r="EPJ97" s="83"/>
      <c r="EPK97" s="93"/>
      <c r="EPL97" s="281"/>
      <c r="EPM97" s="79"/>
      <c r="EPN97" s="81"/>
      <c r="EPO97" s="81"/>
      <c r="EPP97" s="82"/>
      <c r="EPQ97" s="81"/>
      <c r="EPR97" s="83"/>
      <c r="EPS97" s="93"/>
      <c r="EPT97" s="281"/>
      <c r="EPU97" s="79"/>
      <c r="EPV97" s="81"/>
      <c r="EPW97" s="81"/>
      <c r="EPX97" s="82"/>
      <c r="EPY97" s="81"/>
      <c r="EPZ97" s="83"/>
      <c r="EQA97" s="93"/>
      <c r="EQB97" s="281"/>
      <c r="EQC97" s="79"/>
      <c r="EQD97" s="81"/>
      <c r="EQE97" s="81"/>
      <c r="EQF97" s="82"/>
      <c r="EQG97" s="81"/>
      <c r="EQH97" s="83"/>
      <c r="EQI97" s="93"/>
      <c r="EQJ97" s="281"/>
      <c r="EQK97" s="79"/>
      <c r="EQL97" s="81"/>
      <c r="EQM97" s="81"/>
      <c r="EQN97" s="82"/>
      <c r="EQO97" s="81"/>
      <c r="EQP97" s="83"/>
      <c r="EQQ97" s="93"/>
      <c r="EQR97" s="281"/>
      <c r="EQS97" s="79"/>
      <c r="EQT97" s="81"/>
      <c r="EQU97" s="81"/>
      <c r="EQV97" s="82"/>
      <c r="EQW97" s="81"/>
      <c r="EQX97" s="83"/>
      <c r="EQY97" s="93"/>
      <c r="EQZ97" s="281"/>
      <c r="ERA97" s="79"/>
      <c r="ERB97" s="81"/>
      <c r="ERC97" s="81"/>
      <c r="ERD97" s="82"/>
      <c r="ERE97" s="81"/>
      <c r="ERF97" s="83"/>
      <c r="ERG97" s="93"/>
      <c r="ERH97" s="281"/>
      <c r="ERI97" s="79"/>
      <c r="ERJ97" s="81"/>
      <c r="ERK97" s="81"/>
      <c r="ERL97" s="82"/>
      <c r="ERM97" s="81"/>
      <c r="ERN97" s="83"/>
      <c r="ERO97" s="93"/>
      <c r="ERP97" s="281"/>
      <c r="ERQ97" s="79"/>
      <c r="ERR97" s="81"/>
      <c r="ERS97" s="81"/>
      <c r="ERT97" s="82"/>
      <c r="ERU97" s="81"/>
      <c r="ERV97" s="83"/>
      <c r="ERW97" s="93"/>
      <c r="ERX97" s="281"/>
      <c r="ERY97" s="79"/>
      <c r="ERZ97" s="81"/>
      <c r="ESA97" s="81"/>
      <c r="ESB97" s="82"/>
      <c r="ESC97" s="81"/>
      <c r="ESD97" s="83"/>
      <c r="ESE97" s="93"/>
      <c r="ESF97" s="281"/>
      <c r="ESG97" s="79"/>
      <c r="ESH97" s="81"/>
      <c r="ESI97" s="81"/>
      <c r="ESJ97" s="82"/>
      <c r="ESK97" s="81"/>
      <c r="ESL97" s="83"/>
      <c r="ESM97" s="93"/>
      <c r="ESN97" s="281"/>
      <c r="ESO97" s="79"/>
      <c r="ESP97" s="81"/>
      <c r="ESQ97" s="81"/>
      <c r="ESR97" s="82"/>
      <c r="ESS97" s="81"/>
      <c r="EST97" s="83"/>
      <c r="ESU97" s="93"/>
      <c r="ESV97" s="281"/>
      <c r="ESW97" s="79"/>
      <c r="ESX97" s="81"/>
      <c r="ESY97" s="81"/>
      <c r="ESZ97" s="82"/>
      <c r="ETA97" s="81"/>
      <c r="ETB97" s="83"/>
      <c r="ETC97" s="93"/>
      <c r="ETD97" s="281"/>
      <c r="ETE97" s="79"/>
      <c r="ETF97" s="81"/>
      <c r="ETG97" s="81"/>
      <c r="ETH97" s="82"/>
      <c r="ETI97" s="81"/>
      <c r="ETJ97" s="83"/>
      <c r="ETK97" s="93"/>
      <c r="ETL97" s="281"/>
      <c r="ETM97" s="79"/>
      <c r="ETN97" s="81"/>
      <c r="ETO97" s="81"/>
      <c r="ETP97" s="82"/>
      <c r="ETQ97" s="81"/>
      <c r="ETR97" s="83"/>
      <c r="ETS97" s="93"/>
      <c r="ETT97" s="281"/>
      <c r="ETU97" s="79"/>
      <c r="ETV97" s="81"/>
      <c r="ETW97" s="81"/>
      <c r="ETX97" s="82"/>
      <c r="ETY97" s="81"/>
      <c r="ETZ97" s="83"/>
      <c r="EUA97" s="93"/>
      <c r="EUB97" s="281"/>
      <c r="EUC97" s="79"/>
      <c r="EUD97" s="81"/>
      <c r="EUE97" s="81"/>
      <c r="EUF97" s="82"/>
      <c r="EUG97" s="81"/>
      <c r="EUH97" s="83"/>
      <c r="EUI97" s="93"/>
      <c r="EUJ97" s="281"/>
      <c r="EUK97" s="79"/>
      <c r="EUL97" s="81"/>
      <c r="EUM97" s="81"/>
      <c r="EUN97" s="82"/>
      <c r="EUO97" s="81"/>
      <c r="EUP97" s="83"/>
      <c r="EUQ97" s="93"/>
      <c r="EUR97" s="281"/>
      <c r="EUS97" s="79"/>
      <c r="EUT97" s="81"/>
      <c r="EUU97" s="81"/>
      <c r="EUV97" s="82"/>
      <c r="EUW97" s="81"/>
      <c r="EUX97" s="83"/>
      <c r="EUY97" s="93"/>
      <c r="EUZ97" s="281"/>
      <c r="EVA97" s="79"/>
      <c r="EVB97" s="81"/>
      <c r="EVC97" s="81"/>
      <c r="EVD97" s="82"/>
      <c r="EVE97" s="81"/>
      <c r="EVF97" s="83"/>
      <c r="EVG97" s="93"/>
      <c r="EVH97" s="281"/>
      <c r="EVI97" s="79"/>
      <c r="EVJ97" s="81"/>
      <c r="EVK97" s="81"/>
      <c r="EVL97" s="82"/>
      <c r="EVM97" s="81"/>
      <c r="EVN97" s="83"/>
      <c r="EVO97" s="93"/>
      <c r="EVP97" s="281"/>
      <c r="EVQ97" s="79"/>
      <c r="EVR97" s="81"/>
      <c r="EVS97" s="81"/>
      <c r="EVT97" s="82"/>
      <c r="EVU97" s="81"/>
      <c r="EVV97" s="83"/>
      <c r="EVW97" s="93"/>
      <c r="EVX97" s="281"/>
      <c r="EVY97" s="79"/>
      <c r="EVZ97" s="81"/>
      <c r="EWA97" s="81"/>
      <c r="EWB97" s="82"/>
      <c r="EWC97" s="81"/>
      <c r="EWD97" s="83"/>
      <c r="EWE97" s="93"/>
      <c r="EWF97" s="281"/>
      <c r="EWG97" s="79"/>
      <c r="EWH97" s="81"/>
      <c r="EWI97" s="81"/>
      <c r="EWJ97" s="82"/>
      <c r="EWK97" s="81"/>
      <c r="EWL97" s="83"/>
      <c r="EWM97" s="93"/>
      <c r="EWN97" s="281"/>
      <c r="EWO97" s="79"/>
      <c r="EWP97" s="81"/>
      <c r="EWQ97" s="81"/>
      <c r="EWR97" s="82"/>
      <c r="EWS97" s="81"/>
      <c r="EWT97" s="83"/>
      <c r="EWU97" s="93"/>
      <c r="EWV97" s="281"/>
      <c r="EWW97" s="79"/>
      <c r="EWX97" s="81"/>
      <c r="EWY97" s="81"/>
      <c r="EWZ97" s="82"/>
      <c r="EXA97" s="81"/>
      <c r="EXB97" s="83"/>
      <c r="EXC97" s="93"/>
      <c r="EXD97" s="281"/>
      <c r="EXE97" s="79"/>
      <c r="EXF97" s="81"/>
      <c r="EXG97" s="81"/>
      <c r="EXH97" s="82"/>
      <c r="EXI97" s="81"/>
      <c r="EXJ97" s="83"/>
      <c r="EXK97" s="93"/>
      <c r="EXL97" s="281"/>
      <c r="EXM97" s="79"/>
      <c r="EXN97" s="81"/>
      <c r="EXO97" s="81"/>
      <c r="EXP97" s="82"/>
      <c r="EXQ97" s="81"/>
      <c r="EXR97" s="83"/>
      <c r="EXS97" s="93"/>
      <c r="EXT97" s="281"/>
      <c r="EXU97" s="79"/>
      <c r="EXV97" s="81"/>
      <c r="EXW97" s="81"/>
      <c r="EXX97" s="82"/>
      <c r="EXY97" s="81"/>
      <c r="EXZ97" s="83"/>
      <c r="EYA97" s="93"/>
      <c r="EYB97" s="281"/>
      <c r="EYC97" s="79"/>
      <c r="EYD97" s="81"/>
      <c r="EYE97" s="81"/>
      <c r="EYF97" s="82"/>
      <c r="EYG97" s="81"/>
      <c r="EYH97" s="83"/>
      <c r="EYI97" s="93"/>
      <c r="EYJ97" s="281"/>
      <c r="EYK97" s="79"/>
      <c r="EYL97" s="81"/>
      <c r="EYM97" s="81"/>
      <c r="EYN97" s="82"/>
      <c r="EYO97" s="81"/>
      <c r="EYP97" s="83"/>
      <c r="EYQ97" s="93"/>
      <c r="EYR97" s="281"/>
      <c r="EYS97" s="79"/>
      <c r="EYT97" s="81"/>
      <c r="EYU97" s="81"/>
      <c r="EYV97" s="82"/>
      <c r="EYW97" s="81"/>
      <c r="EYX97" s="83"/>
      <c r="EYY97" s="93"/>
      <c r="EYZ97" s="281"/>
      <c r="EZA97" s="79"/>
      <c r="EZB97" s="81"/>
      <c r="EZC97" s="81"/>
      <c r="EZD97" s="82"/>
      <c r="EZE97" s="81"/>
      <c r="EZF97" s="83"/>
      <c r="EZG97" s="93"/>
      <c r="EZH97" s="281"/>
      <c r="EZI97" s="79"/>
      <c r="EZJ97" s="81"/>
      <c r="EZK97" s="81"/>
      <c r="EZL97" s="82"/>
      <c r="EZM97" s="81"/>
      <c r="EZN97" s="83"/>
      <c r="EZO97" s="93"/>
      <c r="EZP97" s="281"/>
      <c r="EZQ97" s="79"/>
      <c r="EZR97" s="81"/>
      <c r="EZS97" s="81"/>
      <c r="EZT97" s="82"/>
      <c r="EZU97" s="81"/>
      <c r="EZV97" s="83"/>
      <c r="EZW97" s="93"/>
      <c r="EZX97" s="281"/>
      <c r="EZY97" s="79"/>
      <c r="EZZ97" s="81"/>
      <c r="FAA97" s="81"/>
      <c r="FAB97" s="82"/>
      <c r="FAC97" s="81"/>
      <c r="FAD97" s="83"/>
      <c r="FAE97" s="93"/>
      <c r="FAF97" s="281"/>
      <c r="FAG97" s="79"/>
      <c r="FAH97" s="81"/>
      <c r="FAI97" s="81"/>
      <c r="FAJ97" s="82"/>
      <c r="FAK97" s="81"/>
      <c r="FAL97" s="83"/>
      <c r="FAM97" s="93"/>
      <c r="FAN97" s="281"/>
      <c r="FAO97" s="79"/>
      <c r="FAP97" s="81"/>
      <c r="FAQ97" s="81"/>
      <c r="FAR97" s="82"/>
      <c r="FAS97" s="81"/>
      <c r="FAT97" s="83"/>
      <c r="FAU97" s="93"/>
      <c r="FAV97" s="281"/>
      <c r="FAW97" s="79"/>
      <c r="FAX97" s="81"/>
      <c r="FAY97" s="81"/>
      <c r="FAZ97" s="82"/>
      <c r="FBA97" s="81"/>
      <c r="FBB97" s="83"/>
      <c r="FBC97" s="93"/>
      <c r="FBD97" s="281"/>
      <c r="FBE97" s="79"/>
      <c r="FBF97" s="81"/>
      <c r="FBG97" s="81"/>
      <c r="FBH97" s="82"/>
      <c r="FBI97" s="81"/>
      <c r="FBJ97" s="83"/>
      <c r="FBK97" s="93"/>
      <c r="FBL97" s="281"/>
      <c r="FBM97" s="79"/>
      <c r="FBN97" s="81"/>
      <c r="FBO97" s="81"/>
      <c r="FBP97" s="82"/>
      <c r="FBQ97" s="81"/>
      <c r="FBR97" s="83"/>
      <c r="FBS97" s="93"/>
      <c r="FBT97" s="281"/>
      <c r="FBU97" s="79"/>
      <c r="FBV97" s="81"/>
      <c r="FBW97" s="81"/>
      <c r="FBX97" s="82"/>
      <c r="FBY97" s="81"/>
      <c r="FBZ97" s="83"/>
      <c r="FCA97" s="93"/>
      <c r="FCB97" s="281"/>
      <c r="FCC97" s="79"/>
      <c r="FCD97" s="81"/>
      <c r="FCE97" s="81"/>
      <c r="FCF97" s="82"/>
      <c r="FCG97" s="81"/>
      <c r="FCH97" s="83"/>
      <c r="FCI97" s="93"/>
      <c r="FCJ97" s="281"/>
      <c r="FCK97" s="79"/>
      <c r="FCL97" s="81"/>
      <c r="FCM97" s="81"/>
      <c r="FCN97" s="82"/>
      <c r="FCO97" s="81"/>
      <c r="FCP97" s="83"/>
      <c r="FCQ97" s="93"/>
      <c r="FCR97" s="281"/>
      <c r="FCS97" s="79"/>
      <c r="FCT97" s="81"/>
      <c r="FCU97" s="81"/>
      <c r="FCV97" s="82"/>
      <c r="FCW97" s="81"/>
      <c r="FCX97" s="83"/>
      <c r="FCY97" s="93"/>
      <c r="FCZ97" s="281"/>
      <c r="FDA97" s="79"/>
      <c r="FDB97" s="81"/>
      <c r="FDC97" s="81"/>
      <c r="FDD97" s="82"/>
      <c r="FDE97" s="81"/>
      <c r="FDF97" s="83"/>
      <c r="FDG97" s="93"/>
      <c r="FDH97" s="281"/>
      <c r="FDI97" s="79"/>
      <c r="FDJ97" s="81"/>
      <c r="FDK97" s="81"/>
      <c r="FDL97" s="82"/>
      <c r="FDM97" s="81"/>
      <c r="FDN97" s="83"/>
      <c r="FDO97" s="93"/>
      <c r="FDP97" s="281"/>
      <c r="FDQ97" s="79"/>
      <c r="FDR97" s="81"/>
      <c r="FDS97" s="81"/>
      <c r="FDT97" s="82"/>
      <c r="FDU97" s="81"/>
      <c r="FDV97" s="83"/>
      <c r="FDW97" s="93"/>
      <c r="FDX97" s="281"/>
      <c r="FDY97" s="79"/>
      <c r="FDZ97" s="81"/>
      <c r="FEA97" s="81"/>
      <c r="FEB97" s="82"/>
      <c r="FEC97" s="81"/>
      <c r="FED97" s="83"/>
      <c r="FEE97" s="93"/>
      <c r="FEF97" s="281"/>
      <c r="FEG97" s="79"/>
      <c r="FEH97" s="81"/>
      <c r="FEI97" s="81"/>
      <c r="FEJ97" s="82"/>
      <c r="FEK97" s="81"/>
      <c r="FEL97" s="83"/>
      <c r="FEM97" s="93"/>
      <c r="FEN97" s="281"/>
      <c r="FEO97" s="79"/>
      <c r="FEP97" s="81"/>
      <c r="FEQ97" s="81"/>
      <c r="FER97" s="82"/>
      <c r="FES97" s="81"/>
      <c r="FET97" s="83"/>
      <c r="FEU97" s="93"/>
      <c r="FEV97" s="281"/>
      <c r="FEW97" s="79"/>
      <c r="FEX97" s="81"/>
      <c r="FEY97" s="81"/>
      <c r="FEZ97" s="82"/>
      <c r="FFA97" s="81"/>
      <c r="FFB97" s="83"/>
      <c r="FFC97" s="93"/>
      <c r="FFD97" s="281"/>
      <c r="FFE97" s="79"/>
      <c r="FFF97" s="81"/>
      <c r="FFG97" s="81"/>
      <c r="FFH97" s="82"/>
      <c r="FFI97" s="81"/>
      <c r="FFJ97" s="83"/>
      <c r="FFK97" s="93"/>
      <c r="FFL97" s="281"/>
      <c r="FFM97" s="79"/>
      <c r="FFN97" s="81"/>
      <c r="FFO97" s="81"/>
      <c r="FFP97" s="82"/>
      <c r="FFQ97" s="81"/>
      <c r="FFR97" s="83"/>
      <c r="FFS97" s="93"/>
      <c r="FFT97" s="281"/>
      <c r="FFU97" s="79"/>
      <c r="FFV97" s="81"/>
      <c r="FFW97" s="81"/>
      <c r="FFX97" s="82"/>
      <c r="FFY97" s="81"/>
      <c r="FFZ97" s="83"/>
      <c r="FGA97" s="93"/>
      <c r="FGB97" s="281"/>
      <c r="FGC97" s="79"/>
      <c r="FGD97" s="81"/>
      <c r="FGE97" s="81"/>
      <c r="FGF97" s="82"/>
      <c r="FGG97" s="81"/>
      <c r="FGH97" s="83"/>
      <c r="FGI97" s="93"/>
      <c r="FGJ97" s="281"/>
      <c r="FGK97" s="79"/>
      <c r="FGL97" s="81"/>
      <c r="FGM97" s="81"/>
      <c r="FGN97" s="82"/>
      <c r="FGO97" s="81"/>
      <c r="FGP97" s="83"/>
      <c r="FGQ97" s="93"/>
      <c r="FGR97" s="281"/>
      <c r="FGS97" s="79"/>
      <c r="FGT97" s="81"/>
      <c r="FGU97" s="81"/>
      <c r="FGV97" s="82"/>
      <c r="FGW97" s="81"/>
      <c r="FGX97" s="83"/>
      <c r="FGY97" s="93"/>
      <c r="FGZ97" s="281"/>
      <c r="FHA97" s="79"/>
      <c r="FHB97" s="81"/>
      <c r="FHC97" s="81"/>
      <c r="FHD97" s="82"/>
      <c r="FHE97" s="81"/>
      <c r="FHF97" s="83"/>
      <c r="FHG97" s="93"/>
      <c r="FHH97" s="281"/>
      <c r="FHI97" s="79"/>
      <c r="FHJ97" s="81"/>
      <c r="FHK97" s="81"/>
      <c r="FHL97" s="82"/>
      <c r="FHM97" s="81"/>
      <c r="FHN97" s="83"/>
      <c r="FHO97" s="93"/>
      <c r="FHP97" s="281"/>
      <c r="FHQ97" s="79"/>
      <c r="FHR97" s="81"/>
      <c r="FHS97" s="81"/>
      <c r="FHT97" s="82"/>
      <c r="FHU97" s="81"/>
      <c r="FHV97" s="83"/>
      <c r="FHW97" s="93"/>
      <c r="FHX97" s="281"/>
      <c r="FHY97" s="79"/>
      <c r="FHZ97" s="81"/>
      <c r="FIA97" s="81"/>
      <c r="FIB97" s="82"/>
      <c r="FIC97" s="81"/>
      <c r="FID97" s="83"/>
      <c r="FIE97" s="93"/>
      <c r="FIF97" s="281"/>
      <c r="FIG97" s="79"/>
      <c r="FIH97" s="81"/>
      <c r="FII97" s="81"/>
      <c r="FIJ97" s="82"/>
      <c r="FIK97" s="81"/>
      <c r="FIL97" s="83"/>
      <c r="FIM97" s="93"/>
      <c r="FIN97" s="281"/>
      <c r="FIO97" s="79"/>
      <c r="FIP97" s="81"/>
      <c r="FIQ97" s="81"/>
      <c r="FIR97" s="82"/>
      <c r="FIS97" s="81"/>
      <c r="FIT97" s="83"/>
      <c r="FIU97" s="93"/>
      <c r="FIV97" s="281"/>
      <c r="FIW97" s="79"/>
      <c r="FIX97" s="81"/>
      <c r="FIY97" s="81"/>
      <c r="FIZ97" s="82"/>
      <c r="FJA97" s="81"/>
      <c r="FJB97" s="83"/>
      <c r="FJC97" s="93"/>
      <c r="FJD97" s="281"/>
      <c r="FJE97" s="79"/>
      <c r="FJF97" s="81"/>
      <c r="FJG97" s="81"/>
      <c r="FJH97" s="82"/>
      <c r="FJI97" s="81"/>
      <c r="FJJ97" s="83"/>
      <c r="FJK97" s="93"/>
      <c r="FJL97" s="281"/>
      <c r="FJM97" s="79"/>
      <c r="FJN97" s="81"/>
      <c r="FJO97" s="81"/>
      <c r="FJP97" s="82"/>
      <c r="FJQ97" s="81"/>
      <c r="FJR97" s="83"/>
      <c r="FJS97" s="93"/>
      <c r="FJT97" s="281"/>
      <c r="FJU97" s="79"/>
      <c r="FJV97" s="81"/>
      <c r="FJW97" s="81"/>
      <c r="FJX97" s="82"/>
      <c r="FJY97" s="81"/>
      <c r="FJZ97" s="83"/>
      <c r="FKA97" s="93"/>
      <c r="FKB97" s="281"/>
      <c r="FKC97" s="79"/>
      <c r="FKD97" s="81"/>
      <c r="FKE97" s="81"/>
      <c r="FKF97" s="82"/>
      <c r="FKG97" s="81"/>
      <c r="FKH97" s="83"/>
      <c r="FKI97" s="93"/>
      <c r="FKJ97" s="281"/>
      <c r="FKK97" s="79"/>
      <c r="FKL97" s="81"/>
      <c r="FKM97" s="81"/>
      <c r="FKN97" s="82"/>
      <c r="FKO97" s="81"/>
      <c r="FKP97" s="83"/>
      <c r="FKQ97" s="93"/>
      <c r="FKR97" s="281"/>
      <c r="FKS97" s="79"/>
      <c r="FKT97" s="81"/>
      <c r="FKU97" s="81"/>
      <c r="FKV97" s="82"/>
      <c r="FKW97" s="81"/>
      <c r="FKX97" s="83"/>
      <c r="FKY97" s="93"/>
      <c r="FKZ97" s="281"/>
      <c r="FLA97" s="79"/>
      <c r="FLB97" s="81"/>
      <c r="FLC97" s="81"/>
      <c r="FLD97" s="82"/>
      <c r="FLE97" s="81"/>
      <c r="FLF97" s="83"/>
      <c r="FLG97" s="93"/>
      <c r="FLH97" s="281"/>
      <c r="FLI97" s="79"/>
      <c r="FLJ97" s="81"/>
      <c r="FLK97" s="81"/>
      <c r="FLL97" s="82"/>
      <c r="FLM97" s="81"/>
      <c r="FLN97" s="83"/>
      <c r="FLO97" s="93"/>
      <c r="FLP97" s="281"/>
      <c r="FLQ97" s="79"/>
      <c r="FLR97" s="81"/>
      <c r="FLS97" s="81"/>
      <c r="FLT97" s="82"/>
      <c r="FLU97" s="81"/>
      <c r="FLV97" s="83"/>
      <c r="FLW97" s="93"/>
      <c r="FLX97" s="281"/>
      <c r="FLY97" s="79"/>
      <c r="FLZ97" s="81"/>
      <c r="FMA97" s="81"/>
      <c r="FMB97" s="82"/>
      <c r="FMC97" s="81"/>
      <c r="FMD97" s="83"/>
      <c r="FME97" s="93"/>
      <c r="FMF97" s="281"/>
      <c r="FMG97" s="79"/>
      <c r="FMH97" s="81"/>
      <c r="FMI97" s="81"/>
      <c r="FMJ97" s="82"/>
      <c r="FMK97" s="81"/>
      <c r="FML97" s="83"/>
      <c r="FMM97" s="93"/>
      <c r="FMN97" s="281"/>
      <c r="FMO97" s="79"/>
      <c r="FMP97" s="81"/>
      <c r="FMQ97" s="81"/>
      <c r="FMR97" s="82"/>
      <c r="FMS97" s="81"/>
      <c r="FMT97" s="83"/>
      <c r="FMU97" s="93"/>
      <c r="FMV97" s="281"/>
      <c r="FMW97" s="79"/>
      <c r="FMX97" s="81"/>
      <c r="FMY97" s="81"/>
      <c r="FMZ97" s="82"/>
      <c r="FNA97" s="81"/>
      <c r="FNB97" s="83"/>
      <c r="FNC97" s="93"/>
      <c r="FND97" s="281"/>
      <c r="FNE97" s="79"/>
      <c r="FNF97" s="81"/>
      <c r="FNG97" s="81"/>
      <c r="FNH97" s="82"/>
      <c r="FNI97" s="81"/>
      <c r="FNJ97" s="83"/>
      <c r="FNK97" s="93"/>
      <c r="FNL97" s="281"/>
      <c r="FNM97" s="79"/>
      <c r="FNN97" s="81"/>
      <c r="FNO97" s="81"/>
      <c r="FNP97" s="82"/>
      <c r="FNQ97" s="81"/>
      <c r="FNR97" s="83"/>
      <c r="FNS97" s="93"/>
      <c r="FNT97" s="281"/>
      <c r="FNU97" s="79"/>
      <c r="FNV97" s="81"/>
      <c r="FNW97" s="81"/>
      <c r="FNX97" s="82"/>
      <c r="FNY97" s="81"/>
      <c r="FNZ97" s="83"/>
      <c r="FOA97" s="93"/>
      <c r="FOB97" s="281"/>
      <c r="FOC97" s="79"/>
      <c r="FOD97" s="81"/>
      <c r="FOE97" s="81"/>
      <c r="FOF97" s="82"/>
      <c r="FOG97" s="81"/>
      <c r="FOH97" s="83"/>
      <c r="FOI97" s="93"/>
      <c r="FOJ97" s="281"/>
      <c r="FOK97" s="79"/>
      <c r="FOL97" s="81"/>
      <c r="FOM97" s="81"/>
      <c r="FON97" s="82"/>
      <c r="FOO97" s="81"/>
      <c r="FOP97" s="83"/>
      <c r="FOQ97" s="93"/>
      <c r="FOR97" s="281"/>
      <c r="FOS97" s="79"/>
      <c r="FOT97" s="81"/>
      <c r="FOU97" s="81"/>
      <c r="FOV97" s="82"/>
      <c r="FOW97" s="81"/>
      <c r="FOX97" s="83"/>
      <c r="FOY97" s="93"/>
      <c r="FOZ97" s="281"/>
      <c r="FPA97" s="79"/>
      <c r="FPB97" s="81"/>
      <c r="FPC97" s="81"/>
      <c r="FPD97" s="82"/>
      <c r="FPE97" s="81"/>
      <c r="FPF97" s="83"/>
      <c r="FPG97" s="93"/>
      <c r="FPH97" s="281"/>
      <c r="FPI97" s="79"/>
      <c r="FPJ97" s="81"/>
      <c r="FPK97" s="81"/>
      <c r="FPL97" s="82"/>
      <c r="FPM97" s="81"/>
      <c r="FPN97" s="83"/>
      <c r="FPO97" s="93"/>
      <c r="FPP97" s="281"/>
      <c r="FPQ97" s="79"/>
      <c r="FPR97" s="81"/>
      <c r="FPS97" s="81"/>
      <c r="FPT97" s="82"/>
      <c r="FPU97" s="81"/>
      <c r="FPV97" s="83"/>
      <c r="FPW97" s="93"/>
      <c r="FPX97" s="281"/>
      <c r="FPY97" s="79"/>
      <c r="FPZ97" s="81"/>
      <c r="FQA97" s="81"/>
      <c r="FQB97" s="82"/>
      <c r="FQC97" s="81"/>
      <c r="FQD97" s="83"/>
      <c r="FQE97" s="93"/>
      <c r="FQF97" s="281"/>
      <c r="FQG97" s="79"/>
      <c r="FQH97" s="81"/>
      <c r="FQI97" s="81"/>
      <c r="FQJ97" s="82"/>
      <c r="FQK97" s="81"/>
      <c r="FQL97" s="83"/>
      <c r="FQM97" s="93"/>
      <c r="FQN97" s="281"/>
      <c r="FQO97" s="79"/>
      <c r="FQP97" s="81"/>
      <c r="FQQ97" s="81"/>
      <c r="FQR97" s="82"/>
      <c r="FQS97" s="81"/>
      <c r="FQT97" s="83"/>
      <c r="FQU97" s="93"/>
      <c r="FQV97" s="281"/>
      <c r="FQW97" s="79"/>
      <c r="FQX97" s="81"/>
      <c r="FQY97" s="81"/>
      <c r="FQZ97" s="82"/>
      <c r="FRA97" s="81"/>
      <c r="FRB97" s="83"/>
      <c r="FRC97" s="93"/>
      <c r="FRD97" s="281"/>
      <c r="FRE97" s="79"/>
      <c r="FRF97" s="81"/>
      <c r="FRG97" s="81"/>
      <c r="FRH97" s="82"/>
      <c r="FRI97" s="81"/>
      <c r="FRJ97" s="83"/>
      <c r="FRK97" s="93"/>
      <c r="FRL97" s="281"/>
      <c r="FRM97" s="79"/>
      <c r="FRN97" s="81"/>
      <c r="FRO97" s="81"/>
      <c r="FRP97" s="82"/>
      <c r="FRQ97" s="81"/>
      <c r="FRR97" s="83"/>
      <c r="FRS97" s="93"/>
      <c r="FRT97" s="281"/>
      <c r="FRU97" s="79"/>
      <c r="FRV97" s="81"/>
      <c r="FRW97" s="81"/>
      <c r="FRX97" s="82"/>
      <c r="FRY97" s="81"/>
      <c r="FRZ97" s="83"/>
      <c r="FSA97" s="93"/>
      <c r="FSB97" s="281"/>
      <c r="FSC97" s="79"/>
      <c r="FSD97" s="81"/>
      <c r="FSE97" s="81"/>
      <c r="FSF97" s="82"/>
      <c r="FSG97" s="81"/>
      <c r="FSH97" s="83"/>
      <c r="FSI97" s="93"/>
      <c r="FSJ97" s="281"/>
      <c r="FSK97" s="79"/>
      <c r="FSL97" s="81"/>
      <c r="FSM97" s="81"/>
      <c r="FSN97" s="82"/>
      <c r="FSO97" s="81"/>
      <c r="FSP97" s="83"/>
      <c r="FSQ97" s="93"/>
      <c r="FSR97" s="281"/>
      <c r="FSS97" s="79"/>
      <c r="FST97" s="81"/>
      <c r="FSU97" s="81"/>
      <c r="FSV97" s="82"/>
      <c r="FSW97" s="81"/>
      <c r="FSX97" s="83"/>
      <c r="FSY97" s="93"/>
      <c r="FSZ97" s="281"/>
      <c r="FTA97" s="79"/>
      <c r="FTB97" s="81"/>
      <c r="FTC97" s="81"/>
      <c r="FTD97" s="82"/>
      <c r="FTE97" s="81"/>
      <c r="FTF97" s="83"/>
      <c r="FTG97" s="93"/>
      <c r="FTH97" s="281"/>
      <c r="FTI97" s="79"/>
      <c r="FTJ97" s="81"/>
      <c r="FTK97" s="81"/>
      <c r="FTL97" s="82"/>
      <c r="FTM97" s="81"/>
      <c r="FTN97" s="83"/>
      <c r="FTO97" s="93"/>
      <c r="FTP97" s="281"/>
      <c r="FTQ97" s="79"/>
      <c r="FTR97" s="81"/>
      <c r="FTS97" s="81"/>
      <c r="FTT97" s="82"/>
      <c r="FTU97" s="81"/>
      <c r="FTV97" s="83"/>
      <c r="FTW97" s="93"/>
      <c r="FTX97" s="281"/>
      <c r="FTY97" s="79"/>
      <c r="FTZ97" s="81"/>
      <c r="FUA97" s="81"/>
      <c r="FUB97" s="82"/>
      <c r="FUC97" s="81"/>
      <c r="FUD97" s="83"/>
      <c r="FUE97" s="93"/>
      <c r="FUF97" s="281"/>
      <c r="FUG97" s="79"/>
      <c r="FUH97" s="81"/>
      <c r="FUI97" s="81"/>
      <c r="FUJ97" s="82"/>
      <c r="FUK97" s="81"/>
      <c r="FUL97" s="83"/>
      <c r="FUM97" s="93"/>
      <c r="FUN97" s="281"/>
      <c r="FUO97" s="79"/>
      <c r="FUP97" s="81"/>
      <c r="FUQ97" s="81"/>
      <c r="FUR97" s="82"/>
      <c r="FUS97" s="81"/>
      <c r="FUT97" s="83"/>
      <c r="FUU97" s="93"/>
      <c r="FUV97" s="281"/>
      <c r="FUW97" s="79"/>
      <c r="FUX97" s="81"/>
      <c r="FUY97" s="81"/>
      <c r="FUZ97" s="82"/>
      <c r="FVA97" s="81"/>
      <c r="FVB97" s="83"/>
      <c r="FVC97" s="93"/>
      <c r="FVD97" s="281"/>
      <c r="FVE97" s="79"/>
      <c r="FVF97" s="81"/>
      <c r="FVG97" s="81"/>
      <c r="FVH97" s="82"/>
      <c r="FVI97" s="81"/>
      <c r="FVJ97" s="83"/>
      <c r="FVK97" s="93"/>
      <c r="FVL97" s="281"/>
      <c r="FVM97" s="79"/>
      <c r="FVN97" s="81"/>
      <c r="FVO97" s="81"/>
      <c r="FVP97" s="82"/>
      <c r="FVQ97" s="81"/>
      <c r="FVR97" s="83"/>
      <c r="FVS97" s="93"/>
      <c r="FVT97" s="281"/>
      <c r="FVU97" s="79"/>
      <c r="FVV97" s="81"/>
      <c r="FVW97" s="81"/>
      <c r="FVX97" s="82"/>
      <c r="FVY97" s="81"/>
      <c r="FVZ97" s="83"/>
      <c r="FWA97" s="93"/>
      <c r="FWB97" s="281"/>
      <c r="FWC97" s="79"/>
      <c r="FWD97" s="81"/>
      <c r="FWE97" s="81"/>
      <c r="FWF97" s="82"/>
      <c r="FWG97" s="81"/>
      <c r="FWH97" s="83"/>
      <c r="FWI97" s="93"/>
      <c r="FWJ97" s="281"/>
      <c r="FWK97" s="79"/>
      <c r="FWL97" s="81"/>
      <c r="FWM97" s="81"/>
      <c r="FWN97" s="82"/>
      <c r="FWO97" s="81"/>
      <c r="FWP97" s="83"/>
      <c r="FWQ97" s="93"/>
      <c r="FWR97" s="281"/>
      <c r="FWS97" s="79"/>
      <c r="FWT97" s="81"/>
      <c r="FWU97" s="81"/>
      <c r="FWV97" s="82"/>
      <c r="FWW97" s="81"/>
      <c r="FWX97" s="83"/>
      <c r="FWY97" s="93"/>
      <c r="FWZ97" s="281"/>
      <c r="FXA97" s="79"/>
      <c r="FXB97" s="81"/>
      <c r="FXC97" s="81"/>
      <c r="FXD97" s="82"/>
      <c r="FXE97" s="81"/>
      <c r="FXF97" s="83"/>
      <c r="FXG97" s="93"/>
      <c r="FXH97" s="281"/>
      <c r="FXI97" s="79"/>
      <c r="FXJ97" s="81"/>
      <c r="FXK97" s="81"/>
      <c r="FXL97" s="82"/>
      <c r="FXM97" s="81"/>
      <c r="FXN97" s="83"/>
      <c r="FXO97" s="93"/>
      <c r="FXP97" s="281"/>
      <c r="FXQ97" s="79"/>
      <c r="FXR97" s="81"/>
      <c r="FXS97" s="81"/>
      <c r="FXT97" s="82"/>
      <c r="FXU97" s="81"/>
      <c r="FXV97" s="83"/>
      <c r="FXW97" s="93"/>
      <c r="FXX97" s="281"/>
      <c r="FXY97" s="79"/>
      <c r="FXZ97" s="81"/>
      <c r="FYA97" s="81"/>
      <c r="FYB97" s="82"/>
      <c r="FYC97" s="81"/>
      <c r="FYD97" s="83"/>
      <c r="FYE97" s="93"/>
      <c r="FYF97" s="281"/>
      <c r="FYG97" s="79"/>
      <c r="FYH97" s="81"/>
      <c r="FYI97" s="81"/>
      <c r="FYJ97" s="82"/>
      <c r="FYK97" s="81"/>
      <c r="FYL97" s="83"/>
      <c r="FYM97" s="93"/>
      <c r="FYN97" s="281"/>
      <c r="FYO97" s="79"/>
      <c r="FYP97" s="81"/>
      <c r="FYQ97" s="81"/>
      <c r="FYR97" s="82"/>
      <c r="FYS97" s="81"/>
      <c r="FYT97" s="83"/>
      <c r="FYU97" s="93"/>
      <c r="FYV97" s="281"/>
      <c r="FYW97" s="79"/>
      <c r="FYX97" s="81"/>
      <c r="FYY97" s="81"/>
      <c r="FYZ97" s="82"/>
      <c r="FZA97" s="81"/>
      <c r="FZB97" s="83"/>
      <c r="FZC97" s="93"/>
      <c r="FZD97" s="281"/>
      <c r="FZE97" s="79"/>
      <c r="FZF97" s="81"/>
      <c r="FZG97" s="81"/>
      <c r="FZH97" s="82"/>
      <c r="FZI97" s="81"/>
      <c r="FZJ97" s="83"/>
      <c r="FZK97" s="93"/>
      <c r="FZL97" s="281"/>
      <c r="FZM97" s="79"/>
      <c r="FZN97" s="81"/>
      <c r="FZO97" s="81"/>
      <c r="FZP97" s="82"/>
      <c r="FZQ97" s="81"/>
      <c r="FZR97" s="83"/>
      <c r="FZS97" s="93"/>
      <c r="FZT97" s="281"/>
      <c r="FZU97" s="79"/>
      <c r="FZV97" s="81"/>
      <c r="FZW97" s="81"/>
      <c r="FZX97" s="82"/>
      <c r="FZY97" s="81"/>
      <c r="FZZ97" s="83"/>
      <c r="GAA97" s="93"/>
      <c r="GAB97" s="281"/>
      <c r="GAC97" s="79"/>
      <c r="GAD97" s="81"/>
      <c r="GAE97" s="81"/>
      <c r="GAF97" s="82"/>
      <c r="GAG97" s="81"/>
      <c r="GAH97" s="83"/>
      <c r="GAI97" s="93"/>
      <c r="GAJ97" s="281"/>
      <c r="GAK97" s="79"/>
      <c r="GAL97" s="81"/>
      <c r="GAM97" s="81"/>
      <c r="GAN97" s="82"/>
      <c r="GAO97" s="81"/>
      <c r="GAP97" s="83"/>
      <c r="GAQ97" s="93"/>
      <c r="GAR97" s="281"/>
      <c r="GAS97" s="79"/>
      <c r="GAT97" s="81"/>
      <c r="GAU97" s="81"/>
      <c r="GAV97" s="82"/>
      <c r="GAW97" s="81"/>
      <c r="GAX97" s="83"/>
      <c r="GAY97" s="93"/>
      <c r="GAZ97" s="281"/>
      <c r="GBA97" s="79"/>
      <c r="GBB97" s="81"/>
      <c r="GBC97" s="81"/>
      <c r="GBD97" s="82"/>
      <c r="GBE97" s="81"/>
      <c r="GBF97" s="83"/>
      <c r="GBG97" s="93"/>
      <c r="GBH97" s="281"/>
      <c r="GBI97" s="79"/>
      <c r="GBJ97" s="81"/>
      <c r="GBK97" s="81"/>
      <c r="GBL97" s="82"/>
      <c r="GBM97" s="81"/>
      <c r="GBN97" s="83"/>
      <c r="GBO97" s="93"/>
      <c r="GBP97" s="281"/>
      <c r="GBQ97" s="79"/>
      <c r="GBR97" s="81"/>
      <c r="GBS97" s="81"/>
      <c r="GBT97" s="82"/>
      <c r="GBU97" s="81"/>
      <c r="GBV97" s="83"/>
      <c r="GBW97" s="93"/>
      <c r="GBX97" s="281"/>
      <c r="GBY97" s="79"/>
      <c r="GBZ97" s="81"/>
      <c r="GCA97" s="81"/>
      <c r="GCB97" s="82"/>
      <c r="GCC97" s="81"/>
      <c r="GCD97" s="83"/>
      <c r="GCE97" s="93"/>
      <c r="GCF97" s="281"/>
      <c r="GCG97" s="79"/>
      <c r="GCH97" s="81"/>
      <c r="GCI97" s="81"/>
      <c r="GCJ97" s="82"/>
      <c r="GCK97" s="81"/>
      <c r="GCL97" s="83"/>
      <c r="GCM97" s="93"/>
      <c r="GCN97" s="281"/>
      <c r="GCO97" s="79"/>
      <c r="GCP97" s="81"/>
      <c r="GCQ97" s="81"/>
      <c r="GCR97" s="82"/>
      <c r="GCS97" s="81"/>
      <c r="GCT97" s="83"/>
      <c r="GCU97" s="93"/>
      <c r="GCV97" s="281"/>
      <c r="GCW97" s="79"/>
      <c r="GCX97" s="81"/>
      <c r="GCY97" s="81"/>
      <c r="GCZ97" s="82"/>
      <c r="GDA97" s="81"/>
      <c r="GDB97" s="83"/>
      <c r="GDC97" s="93"/>
      <c r="GDD97" s="281"/>
      <c r="GDE97" s="79"/>
      <c r="GDF97" s="81"/>
      <c r="GDG97" s="81"/>
      <c r="GDH97" s="82"/>
      <c r="GDI97" s="81"/>
      <c r="GDJ97" s="83"/>
      <c r="GDK97" s="93"/>
      <c r="GDL97" s="281"/>
      <c r="GDM97" s="79"/>
      <c r="GDN97" s="81"/>
      <c r="GDO97" s="81"/>
      <c r="GDP97" s="82"/>
      <c r="GDQ97" s="81"/>
      <c r="GDR97" s="83"/>
      <c r="GDS97" s="93"/>
      <c r="GDT97" s="281"/>
      <c r="GDU97" s="79"/>
      <c r="GDV97" s="81"/>
      <c r="GDW97" s="81"/>
      <c r="GDX97" s="82"/>
      <c r="GDY97" s="81"/>
      <c r="GDZ97" s="83"/>
      <c r="GEA97" s="93"/>
      <c r="GEB97" s="281"/>
      <c r="GEC97" s="79"/>
      <c r="GED97" s="81"/>
      <c r="GEE97" s="81"/>
      <c r="GEF97" s="82"/>
      <c r="GEG97" s="81"/>
      <c r="GEH97" s="83"/>
      <c r="GEI97" s="93"/>
      <c r="GEJ97" s="281"/>
      <c r="GEK97" s="79"/>
      <c r="GEL97" s="81"/>
      <c r="GEM97" s="81"/>
      <c r="GEN97" s="82"/>
      <c r="GEO97" s="81"/>
      <c r="GEP97" s="83"/>
      <c r="GEQ97" s="93"/>
      <c r="GER97" s="281"/>
      <c r="GES97" s="79"/>
      <c r="GET97" s="81"/>
      <c r="GEU97" s="81"/>
      <c r="GEV97" s="82"/>
      <c r="GEW97" s="81"/>
      <c r="GEX97" s="83"/>
      <c r="GEY97" s="93"/>
      <c r="GEZ97" s="281"/>
      <c r="GFA97" s="79"/>
      <c r="GFB97" s="81"/>
      <c r="GFC97" s="81"/>
      <c r="GFD97" s="82"/>
      <c r="GFE97" s="81"/>
      <c r="GFF97" s="83"/>
      <c r="GFG97" s="93"/>
      <c r="GFH97" s="281"/>
      <c r="GFI97" s="79"/>
      <c r="GFJ97" s="81"/>
      <c r="GFK97" s="81"/>
      <c r="GFL97" s="82"/>
      <c r="GFM97" s="81"/>
      <c r="GFN97" s="83"/>
      <c r="GFO97" s="93"/>
      <c r="GFP97" s="281"/>
      <c r="GFQ97" s="79"/>
      <c r="GFR97" s="81"/>
      <c r="GFS97" s="81"/>
      <c r="GFT97" s="82"/>
      <c r="GFU97" s="81"/>
      <c r="GFV97" s="83"/>
      <c r="GFW97" s="93"/>
      <c r="GFX97" s="281"/>
      <c r="GFY97" s="79"/>
      <c r="GFZ97" s="81"/>
      <c r="GGA97" s="81"/>
      <c r="GGB97" s="82"/>
      <c r="GGC97" s="81"/>
      <c r="GGD97" s="83"/>
      <c r="GGE97" s="93"/>
      <c r="GGF97" s="281"/>
      <c r="GGG97" s="79"/>
      <c r="GGH97" s="81"/>
      <c r="GGI97" s="81"/>
      <c r="GGJ97" s="82"/>
      <c r="GGK97" s="81"/>
      <c r="GGL97" s="83"/>
      <c r="GGM97" s="93"/>
      <c r="GGN97" s="281"/>
      <c r="GGO97" s="79"/>
      <c r="GGP97" s="81"/>
      <c r="GGQ97" s="81"/>
      <c r="GGR97" s="82"/>
      <c r="GGS97" s="81"/>
      <c r="GGT97" s="83"/>
      <c r="GGU97" s="93"/>
      <c r="GGV97" s="281"/>
      <c r="GGW97" s="79"/>
      <c r="GGX97" s="81"/>
      <c r="GGY97" s="81"/>
      <c r="GGZ97" s="82"/>
      <c r="GHA97" s="81"/>
      <c r="GHB97" s="83"/>
      <c r="GHC97" s="93"/>
      <c r="GHD97" s="281"/>
      <c r="GHE97" s="79"/>
      <c r="GHF97" s="81"/>
      <c r="GHG97" s="81"/>
      <c r="GHH97" s="82"/>
      <c r="GHI97" s="81"/>
      <c r="GHJ97" s="83"/>
      <c r="GHK97" s="93"/>
      <c r="GHL97" s="281"/>
      <c r="GHM97" s="79"/>
      <c r="GHN97" s="81"/>
      <c r="GHO97" s="81"/>
      <c r="GHP97" s="82"/>
      <c r="GHQ97" s="81"/>
      <c r="GHR97" s="83"/>
      <c r="GHS97" s="93"/>
      <c r="GHT97" s="281"/>
      <c r="GHU97" s="79"/>
      <c r="GHV97" s="81"/>
      <c r="GHW97" s="81"/>
      <c r="GHX97" s="82"/>
      <c r="GHY97" s="81"/>
      <c r="GHZ97" s="83"/>
      <c r="GIA97" s="93"/>
      <c r="GIB97" s="281"/>
      <c r="GIC97" s="79"/>
      <c r="GID97" s="81"/>
      <c r="GIE97" s="81"/>
      <c r="GIF97" s="82"/>
      <c r="GIG97" s="81"/>
      <c r="GIH97" s="83"/>
      <c r="GII97" s="93"/>
      <c r="GIJ97" s="281"/>
      <c r="GIK97" s="79"/>
      <c r="GIL97" s="81"/>
      <c r="GIM97" s="81"/>
      <c r="GIN97" s="82"/>
      <c r="GIO97" s="81"/>
      <c r="GIP97" s="83"/>
      <c r="GIQ97" s="93"/>
      <c r="GIR97" s="281"/>
      <c r="GIS97" s="79"/>
      <c r="GIT97" s="81"/>
      <c r="GIU97" s="81"/>
      <c r="GIV97" s="82"/>
      <c r="GIW97" s="81"/>
      <c r="GIX97" s="83"/>
      <c r="GIY97" s="93"/>
      <c r="GIZ97" s="281"/>
      <c r="GJA97" s="79"/>
      <c r="GJB97" s="81"/>
      <c r="GJC97" s="81"/>
      <c r="GJD97" s="82"/>
      <c r="GJE97" s="81"/>
      <c r="GJF97" s="83"/>
      <c r="GJG97" s="93"/>
      <c r="GJH97" s="281"/>
      <c r="GJI97" s="79"/>
      <c r="GJJ97" s="81"/>
      <c r="GJK97" s="81"/>
      <c r="GJL97" s="82"/>
      <c r="GJM97" s="81"/>
      <c r="GJN97" s="83"/>
      <c r="GJO97" s="93"/>
      <c r="GJP97" s="281"/>
      <c r="GJQ97" s="79"/>
      <c r="GJR97" s="81"/>
      <c r="GJS97" s="81"/>
      <c r="GJT97" s="82"/>
      <c r="GJU97" s="81"/>
      <c r="GJV97" s="83"/>
      <c r="GJW97" s="93"/>
      <c r="GJX97" s="281"/>
      <c r="GJY97" s="79"/>
      <c r="GJZ97" s="81"/>
      <c r="GKA97" s="81"/>
      <c r="GKB97" s="82"/>
      <c r="GKC97" s="81"/>
      <c r="GKD97" s="83"/>
      <c r="GKE97" s="93"/>
      <c r="GKF97" s="281"/>
      <c r="GKG97" s="79"/>
      <c r="GKH97" s="81"/>
      <c r="GKI97" s="81"/>
      <c r="GKJ97" s="82"/>
      <c r="GKK97" s="81"/>
      <c r="GKL97" s="83"/>
      <c r="GKM97" s="93"/>
      <c r="GKN97" s="281"/>
      <c r="GKO97" s="79"/>
      <c r="GKP97" s="81"/>
      <c r="GKQ97" s="81"/>
      <c r="GKR97" s="82"/>
      <c r="GKS97" s="81"/>
      <c r="GKT97" s="83"/>
      <c r="GKU97" s="93"/>
      <c r="GKV97" s="281"/>
      <c r="GKW97" s="79"/>
      <c r="GKX97" s="81"/>
      <c r="GKY97" s="81"/>
      <c r="GKZ97" s="82"/>
      <c r="GLA97" s="81"/>
      <c r="GLB97" s="83"/>
      <c r="GLC97" s="93"/>
      <c r="GLD97" s="281"/>
      <c r="GLE97" s="79"/>
      <c r="GLF97" s="81"/>
      <c r="GLG97" s="81"/>
      <c r="GLH97" s="82"/>
      <c r="GLI97" s="81"/>
      <c r="GLJ97" s="83"/>
      <c r="GLK97" s="93"/>
      <c r="GLL97" s="281"/>
      <c r="GLM97" s="79"/>
      <c r="GLN97" s="81"/>
      <c r="GLO97" s="81"/>
      <c r="GLP97" s="82"/>
      <c r="GLQ97" s="81"/>
      <c r="GLR97" s="83"/>
      <c r="GLS97" s="93"/>
      <c r="GLT97" s="281"/>
      <c r="GLU97" s="79"/>
      <c r="GLV97" s="81"/>
      <c r="GLW97" s="81"/>
      <c r="GLX97" s="82"/>
      <c r="GLY97" s="81"/>
      <c r="GLZ97" s="83"/>
      <c r="GMA97" s="93"/>
      <c r="GMB97" s="281"/>
      <c r="GMC97" s="79"/>
      <c r="GMD97" s="81"/>
      <c r="GME97" s="81"/>
      <c r="GMF97" s="82"/>
      <c r="GMG97" s="81"/>
      <c r="GMH97" s="83"/>
      <c r="GMI97" s="93"/>
      <c r="GMJ97" s="281"/>
      <c r="GMK97" s="79"/>
      <c r="GML97" s="81"/>
      <c r="GMM97" s="81"/>
      <c r="GMN97" s="82"/>
      <c r="GMO97" s="81"/>
      <c r="GMP97" s="83"/>
      <c r="GMQ97" s="93"/>
      <c r="GMR97" s="281"/>
      <c r="GMS97" s="79"/>
      <c r="GMT97" s="81"/>
      <c r="GMU97" s="81"/>
      <c r="GMV97" s="82"/>
      <c r="GMW97" s="81"/>
      <c r="GMX97" s="83"/>
      <c r="GMY97" s="93"/>
      <c r="GMZ97" s="281"/>
      <c r="GNA97" s="79"/>
      <c r="GNB97" s="81"/>
      <c r="GNC97" s="81"/>
      <c r="GND97" s="82"/>
      <c r="GNE97" s="81"/>
      <c r="GNF97" s="83"/>
      <c r="GNG97" s="93"/>
      <c r="GNH97" s="281"/>
      <c r="GNI97" s="79"/>
      <c r="GNJ97" s="81"/>
      <c r="GNK97" s="81"/>
      <c r="GNL97" s="82"/>
      <c r="GNM97" s="81"/>
      <c r="GNN97" s="83"/>
      <c r="GNO97" s="93"/>
      <c r="GNP97" s="281"/>
      <c r="GNQ97" s="79"/>
      <c r="GNR97" s="81"/>
      <c r="GNS97" s="81"/>
      <c r="GNT97" s="82"/>
      <c r="GNU97" s="81"/>
      <c r="GNV97" s="83"/>
      <c r="GNW97" s="93"/>
      <c r="GNX97" s="281"/>
      <c r="GNY97" s="79"/>
      <c r="GNZ97" s="81"/>
      <c r="GOA97" s="81"/>
      <c r="GOB97" s="82"/>
      <c r="GOC97" s="81"/>
      <c r="GOD97" s="83"/>
      <c r="GOE97" s="93"/>
      <c r="GOF97" s="281"/>
      <c r="GOG97" s="79"/>
      <c r="GOH97" s="81"/>
      <c r="GOI97" s="81"/>
      <c r="GOJ97" s="82"/>
      <c r="GOK97" s="81"/>
      <c r="GOL97" s="83"/>
      <c r="GOM97" s="93"/>
      <c r="GON97" s="281"/>
      <c r="GOO97" s="79"/>
      <c r="GOP97" s="81"/>
      <c r="GOQ97" s="81"/>
      <c r="GOR97" s="82"/>
      <c r="GOS97" s="81"/>
      <c r="GOT97" s="83"/>
      <c r="GOU97" s="93"/>
      <c r="GOV97" s="281"/>
      <c r="GOW97" s="79"/>
      <c r="GOX97" s="81"/>
      <c r="GOY97" s="81"/>
      <c r="GOZ97" s="82"/>
      <c r="GPA97" s="81"/>
      <c r="GPB97" s="83"/>
      <c r="GPC97" s="93"/>
      <c r="GPD97" s="281"/>
      <c r="GPE97" s="79"/>
      <c r="GPF97" s="81"/>
      <c r="GPG97" s="81"/>
      <c r="GPH97" s="82"/>
      <c r="GPI97" s="81"/>
      <c r="GPJ97" s="83"/>
      <c r="GPK97" s="93"/>
      <c r="GPL97" s="281"/>
      <c r="GPM97" s="79"/>
      <c r="GPN97" s="81"/>
      <c r="GPO97" s="81"/>
      <c r="GPP97" s="82"/>
      <c r="GPQ97" s="81"/>
      <c r="GPR97" s="83"/>
      <c r="GPS97" s="93"/>
      <c r="GPT97" s="281"/>
      <c r="GPU97" s="79"/>
      <c r="GPV97" s="81"/>
      <c r="GPW97" s="81"/>
      <c r="GPX97" s="82"/>
      <c r="GPY97" s="81"/>
      <c r="GPZ97" s="83"/>
      <c r="GQA97" s="93"/>
      <c r="GQB97" s="281"/>
      <c r="GQC97" s="79"/>
      <c r="GQD97" s="81"/>
      <c r="GQE97" s="81"/>
      <c r="GQF97" s="82"/>
      <c r="GQG97" s="81"/>
      <c r="GQH97" s="83"/>
      <c r="GQI97" s="93"/>
      <c r="GQJ97" s="281"/>
      <c r="GQK97" s="79"/>
      <c r="GQL97" s="81"/>
      <c r="GQM97" s="81"/>
      <c r="GQN97" s="82"/>
      <c r="GQO97" s="81"/>
      <c r="GQP97" s="83"/>
      <c r="GQQ97" s="93"/>
      <c r="GQR97" s="281"/>
      <c r="GQS97" s="79"/>
      <c r="GQT97" s="81"/>
      <c r="GQU97" s="81"/>
      <c r="GQV97" s="82"/>
      <c r="GQW97" s="81"/>
      <c r="GQX97" s="83"/>
      <c r="GQY97" s="93"/>
      <c r="GQZ97" s="281"/>
      <c r="GRA97" s="79"/>
      <c r="GRB97" s="81"/>
      <c r="GRC97" s="81"/>
      <c r="GRD97" s="82"/>
      <c r="GRE97" s="81"/>
      <c r="GRF97" s="83"/>
      <c r="GRG97" s="93"/>
      <c r="GRH97" s="281"/>
      <c r="GRI97" s="79"/>
      <c r="GRJ97" s="81"/>
      <c r="GRK97" s="81"/>
      <c r="GRL97" s="82"/>
      <c r="GRM97" s="81"/>
      <c r="GRN97" s="83"/>
      <c r="GRO97" s="93"/>
      <c r="GRP97" s="281"/>
      <c r="GRQ97" s="79"/>
      <c r="GRR97" s="81"/>
      <c r="GRS97" s="81"/>
      <c r="GRT97" s="82"/>
      <c r="GRU97" s="81"/>
      <c r="GRV97" s="83"/>
      <c r="GRW97" s="93"/>
      <c r="GRX97" s="281"/>
      <c r="GRY97" s="79"/>
      <c r="GRZ97" s="81"/>
      <c r="GSA97" s="81"/>
      <c r="GSB97" s="82"/>
      <c r="GSC97" s="81"/>
      <c r="GSD97" s="83"/>
      <c r="GSE97" s="93"/>
      <c r="GSF97" s="281"/>
      <c r="GSG97" s="79"/>
      <c r="GSH97" s="81"/>
      <c r="GSI97" s="81"/>
      <c r="GSJ97" s="82"/>
      <c r="GSK97" s="81"/>
      <c r="GSL97" s="83"/>
      <c r="GSM97" s="93"/>
      <c r="GSN97" s="281"/>
      <c r="GSO97" s="79"/>
      <c r="GSP97" s="81"/>
      <c r="GSQ97" s="81"/>
      <c r="GSR97" s="82"/>
      <c r="GSS97" s="81"/>
      <c r="GST97" s="83"/>
      <c r="GSU97" s="93"/>
      <c r="GSV97" s="281"/>
      <c r="GSW97" s="79"/>
      <c r="GSX97" s="81"/>
      <c r="GSY97" s="81"/>
      <c r="GSZ97" s="82"/>
      <c r="GTA97" s="81"/>
      <c r="GTB97" s="83"/>
      <c r="GTC97" s="93"/>
      <c r="GTD97" s="281"/>
      <c r="GTE97" s="79"/>
      <c r="GTF97" s="81"/>
      <c r="GTG97" s="81"/>
      <c r="GTH97" s="82"/>
      <c r="GTI97" s="81"/>
      <c r="GTJ97" s="83"/>
      <c r="GTK97" s="93"/>
      <c r="GTL97" s="281"/>
      <c r="GTM97" s="79"/>
      <c r="GTN97" s="81"/>
      <c r="GTO97" s="81"/>
      <c r="GTP97" s="82"/>
      <c r="GTQ97" s="81"/>
      <c r="GTR97" s="83"/>
      <c r="GTS97" s="93"/>
      <c r="GTT97" s="281"/>
      <c r="GTU97" s="79"/>
      <c r="GTV97" s="81"/>
      <c r="GTW97" s="81"/>
      <c r="GTX97" s="82"/>
      <c r="GTY97" s="81"/>
      <c r="GTZ97" s="83"/>
      <c r="GUA97" s="93"/>
      <c r="GUB97" s="281"/>
      <c r="GUC97" s="79"/>
      <c r="GUD97" s="81"/>
      <c r="GUE97" s="81"/>
      <c r="GUF97" s="82"/>
      <c r="GUG97" s="81"/>
      <c r="GUH97" s="83"/>
      <c r="GUI97" s="93"/>
      <c r="GUJ97" s="281"/>
      <c r="GUK97" s="79"/>
      <c r="GUL97" s="81"/>
      <c r="GUM97" s="81"/>
      <c r="GUN97" s="82"/>
      <c r="GUO97" s="81"/>
      <c r="GUP97" s="83"/>
      <c r="GUQ97" s="93"/>
      <c r="GUR97" s="281"/>
      <c r="GUS97" s="79"/>
      <c r="GUT97" s="81"/>
      <c r="GUU97" s="81"/>
      <c r="GUV97" s="82"/>
      <c r="GUW97" s="81"/>
      <c r="GUX97" s="83"/>
      <c r="GUY97" s="93"/>
      <c r="GUZ97" s="281"/>
      <c r="GVA97" s="79"/>
      <c r="GVB97" s="81"/>
      <c r="GVC97" s="81"/>
      <c r="GVD97" s="82"/>
      <c r="GVE97" s="81"/>
      <c r="GVF97" s="83"/>
      <c r="GVG97" s="93"/>
      <c r="GVH97" s="281"/>
      <c r="GVI97" s="79"/>
      <c r="GVJ97" s="81"/>
      <c r="GVK97" s="81"/>
      <c r="GVL97" s="82"/>
      <c r="GVM97" s="81"/>
      <c r="GVN97" s="83"/>
      <c r="GVO97" s="93"/>
      <c r="GVP97" s="281"/>
      <c r="GVQ97" s="79"/>
      <c r="GVR97" s="81"/>
      <c r="GVS97" s="81"/>
      <c r="GVT97" s="82"/>
      <c r="GVU97" s="81"/>
      <c r="GVV97" s="83"/>
      <c r="GVW97" s="93"/>
      <c r="GVX97" s="281"/>
      <c r="GVY97" s="79"/>
      <c r="GVZ97" s="81"/>
      <c r="GWA97" s="81"/>
      <c r="GWB97" s="82"/>
      <c r="GWC97" s="81"/>
      <c r="GWD97" s="83"/>
      <c r="GWE97" s="93"/>
      <c r="GWF97" s="281"/>
      <c r="GWG97" s="79"/>
      <c r="GWH97" s="81"/>
      <c r="GWI97" s="81"/>
      <c r="GWJ97" s="82"/>
      <c r="GWK97" s="81"/>
      <c r="GWL97" s="83"/>
      <c r="GWM97" s="93"/>
      <c r="GWN97" s="281"/>
      <c r="GWO97" s="79"/>
      <c r="GWP97" s="81"/>
      <c r="GWQ97" s="81"/>
      <c r="GWR97" s="82"/>
      <c r="GWS97" s="81"/>
      <c r="GWT97" s="83"/>
      <c r="GWU97" s="93"/>
      <c r="GWV97" s="281"/>
      <c r="GWW97" s="79"/>
      <c r="GWX97" s="81"/>
      <c r="GWY97" s="81"/>
      <c r="GWZ97" s="82"/>
      <c r="GXA97" s="81"/>
      <c r="GXB97" s="83"/>
      <c r="GXC97" s="93"/>
      <c r="GXD97" s="281"/>
      <c r="GXE97" s="79"/>
      <c r="GXF97" s="81"/>
      <c r="GXG97" s="81"/>
      <c r="GXH97" s="82"/>
      <c r="GXI97" s="81"/>
      <c r="GXJ97" s="83"/>
      <c r="GXK97" s="93"/>
      <c r="GXL97" s="281"/>
      <c r="GXM97" s="79"/>
      <c r="GXN97" s="81"/>
      <c r="GXO97" s="81"/>
      <c r="GXP97" s="82"/>
      <c r="GXQ97" s="81"/>
      <c r="GXR97" s="83"/>
      <c r="GXS97" s="93"/>
      <c r="GXT97" s="281"/>
      <c r="GXU97" s="79"/>
      <c r="GXV97" s="81"/>
      <c r="GXW97" s="81"/>
      <c r="GXX97" s="82"/>
      <c r="GXY97" s="81"/>
      <c r="GXZ97" s="83"/>
      <c r="GYA97" s="93"/>
      <c r="GYB97" s="281"/>
      <c r="GYC97" s="79"/>
      <c r="GYD97" s="81"/>
      <c r="GYE97" s="81"/>
      <c r="GYF97" s="82"/>
      <c r="GYG97" s="81"/>
      <c r="GYH97" s="83"/>
      <c r="GYI97" s="93"/>
      <c r="GYJ97" s="281"/>
      <c r="GYK97" s="79"/>
      <c r="GYL97" s="81"/>
      <c r="GYM97" s="81"/>
      <c r="GYN97" s="82"/>
      <c r="GYO97" s="81"/>
      <c r="GYP97" s="83"/>
      <c r="GYQ97" s="93"/>
      <c r="GYR97" s="281"/>
      <c r="GYS97" s="79"/>
      <c r="GYT97" s="81"/>
      <c r="GYU97" s="81"/>
      <c r="GYV97" s="82"/>
      <c r="GYW97" s="81"/>
      <c r="GYX97" s="83"/>
      <c r="GYY97" s="93"/>
      <c r="GYZ97" s="281"/>
      <c r="GZA97" s="79"/>
      <c r="GZB97" s="81"/>
      <c r="GZC97" s="81"/>
      <c r="GZD97" s="82"/>
      <c r="GZE97" s="81"/>
      <c r="GZF97" s="83"/>
      <c r="GZG97" s="93"/>
      <c r="GZH97" s="281"/>
      <c r="GZI97" s="79"/>
      <c r="GZJ97" s="81"/>
      <c r="GZK97" s="81"/>
      <c r="GZL97" s="82"/>
      <c r="GZM97" s="81"/>
      <c r="GZN97" s="83"/>
      <c r="GZO97" s="93"/>
      <c r="GZP97" s="281"/>
      <c r="GZQ97" s="79"/>
      <c r="GZR97" s="81"/>
      <c r="GZS97" s="81"/>
      <c r="GZT97" s="82"/>
      <c r="GZU97" s="81"/>
      <c r="GZV97" s="83"/>
      <c r="GZW97" s="93"/>
      <c r="GZX97" s="281"/>
      <c r="GZY97" s="79"/>
      <c r="GZZ97" s="81"/>
      <c r="HAA97" s="81"/>
      <c r="HAB97" s="82"/>
      <c r="HAC97" s="81"/>
      <c r="HAD97" s="83"/>
      <c r="HAE97" s="93"/>
      <c r="HAF97" s="281"/>
      <c r="HAG97" s="79"/>
      <c r="HAH97" s="81"/>
      <c r="HAI97" s="81"/>
      <c r="HAJ97" s="82"/>
      <c r="HAK97" s="81"/>
      <c r="HAL97" s="83"/>
      <c r="HAM97" s="93"/>
      <c r="HAN97" s="281"/>
      <c r="HAO97" s="79"/>
      <c r="HAP97" s="81"/>
      <c r="HAQ97" s="81"/>
      <c r="HAR97" s="82"/>
      <c r="HAS97" s="81"/>
      <c r="HAT97" s="83"/>
      <c r="HAU97" s="93"/>
      <c r="HAV97" s="281"/>
      <c r="HAW97" s="79"/>
      <c r="HAX97" s="81"/>
      <c r="HAY97" s="81"/>
      <c r="HAZ97" s="82"/>
      <c r="HBA97" s="81"/>
      <c r="HBB97" s="83"/>
      <c r="HBC97" s="93"/>
      <c r="HBD97" s="281"/>
      <c r="HBE97" s="79"/>
      <c r="HBF97" s="81"/>
      <c r="HBG97" s="81"/>
      <c r="HBH97" s="82"/>
      <c r="HBI97" s="81"/>
      <c r="HBJ97" s="83"/>
      <c r="HBK97" s="93"/>
      <c r="HBL97" s="281"/>
      <c r="HBM97" s="79"/>
      <c r="HBN97" s="81"/>
      <c r="HBO97" s="81"/>
      <c r="HBP97" s="82"/>
      <c r="HBQ97" s="81"/>
      <c r="HBR97" s="83"/>
      <c r="HBS97" s="93"/>
      <c r="HBT97" s="281"/>
      <c r="HBU97" s="79"/>
      <c r="HBV97" s="81"/>
      <c r="HBW97" s="81"/>
      <c r="HBX97" s="82"/>
      <c r="HBY97" s="81"/>
      <c r="HBZ97" s="83"/>
      <c r="HCA97" s="93"/>
      <c r="HCB97" s="281"/>
      <c r="HCC97" s="79"/>
      <c r="HCD97" s="81"/>
      <c r="HCE97" s="81"/>
      <c r="HCF97" s="82"/>
      <c r="HCG97" s="81"/>
      <c r="HCH97" s="83"/>
      <c r="HCI97" s="93"/>
      <c r="HCJ97" s="281"/>
      <c r="HCK97" s="79"/>
      <c r="HCL97" s="81"/>
      <c r="HCM97" s="81"/>
      <c r="HCN97" s="82"/>
      <c r="HCO97" s="81"/>
      <c r="HCP97" s="83"/>
      <c r="HCQ97" s="93"/>
      <c r="HCR97" s="281"/>
      <c r="HCS97" s="79"/>
      <c r="HCT97" s="81"/>
      <c r="HCU97" s="81"/>
      <c r="HCV97" s="82"/>
      <c r="HCW97" s="81"/>
      <c r="HCX97" s="83"/>
      <c r="HCY97" s="93"/>
      <c r="HCZ97" s="281"/>
      <c r="HDA97" s="79"/>
      <c r="HDB97" s="81"/>
      <c r="HDC97" s="81"/>
      <c r="HDD97" s="82"/>
      <c r="HDE97" s="81"/>
      <c r="HDF97" s="83"/>
      <c r="HDG97" s="93"/>
      <c r="HDH97" s="281"/>
      <c r="HDI97" s="79"/>
      <c r="HDJ97" s="81"/>
      <c r="HDK97" s="81"/>
      <c r="HDL97" s="82"/>
      <c r="HDM97" s="81"/>
      <c r="HDN97" s="83"/>
      <c r="HDO97" s="93"/>
      <c r="HDP97" s="281"/>
      <c r="HDQ97" s="79"/>
      <c r="HDR97" s="81"/>
      <c r="HDS97" s="81"/>
      <c r="HDT97" s="82"/>
      <c r="HDU97" s="81"/>
      <c r="HDV97" s="83"/>
      <c r="HDW97" s="93"/>
      <c r="HDX97" s="281"/>
      <c r="HDY97" s="79"/>
      <c r="HDZ97" s="81"/>
      <c r="HEA97" s="81"/>
      <c r="HEB97" s="82"/>
      <c r="HEC97" s="81"/>
      <c r="HED97" s="83"/>
      <c r="HEE97" s="93"/>
      <c r="HEF97" s="281"/>
      <c r="HEG97" s="79"/>
      <c r="HEH97" s="81"/>
      <c r="HEI97" s="81"/>
      <c r="HEJ97" s="82"/>
      <c r="HEK97" s="81"/>
      <c r="HEL97" s="83"/>
      <c r="HEM97" s="93"/>
      <c r="HEN97" s="281"/>
      <c r="HEO97" s="79"/>
      <c r="HEP97" s="81"/>
      <c r="HEQ97" s="81"/>
      <c r="HER97" s="82"/>
      <c r="HES97" s="81"/>
      <c r="HET97" s="83"/>
      <c r="HEU97" s="93"/>
      <c r="HEV97" s="281"/>
      <c r="HEW97" s="79"/>
      <c r="HEX97" s="81"/>
      <c r="HEY97" s="81"/>
      <c r="HEZ97" s="82"/>
      <c r="HFA97" s="81"/>
      <c r="HFB97" s="83"/>
      <c r="HFC97" s="93"/>
      <c r="HFD97" s="281"/>
      <c r="HFE97" s="79"/>
      <c r="HFF97" s="81"/>
      <c r="HFG97" s="81"/>
      <c r="HFH97" s="82"/>
      <c r="HFI97" s="81"/>
      <c r="HFJ97" s="83"/>
      <c r="HFK97" s="93"/>
      <c r="HFL97" s="281"/>
      <c r="HFM97" s="79"/>
      <c r="HFN97" s="81"/>
      <c r="HFO97" s="81"/>
      <c r="HFP97" s="82"/>
      <c r="HFQ97" s="81"/>
      <c r="HFR97" s="83"/>
      <c r="HFS97" s="93"/>
      <c r="HFT97" s="281"/>
      <c r="HFU97" s="79"/>
      <c r="HFV97" s="81"/>
      <c r="HFW97" s="81"/>
      <c r="HFX97" s="82"/>
      <c r="HFY97" s="81"/>
      <c r="HFZ97" s="83"/>
      <c r="HGA97" s="93"/>
      <c r="HGB97" s="281"/>
      <c r="HGC97" s="79"/>
      <c r="HGD97" s="81"/>
      <c r="HGE97" s="81"/>
      <c r="HGF97" s="82"/>
      <c r="HGG97" s="81"/>
      <c r="HGH97" s="83"/>
      <c r="HGI97" s="93"/>
      <c r="HGJ97" s="281"/>
      <c r="HGK97" s="79"/>
      <c r="HGL97" s="81"/>
      <c r="HGM97" s="81"/>
      <c r="HGN97" s="82"/>
      <c r="HGO97" s="81"/>
      <c r="HGP97" s="83"/>
      <c r="HGQ97" s="93"/>
      <c r="HGR97" s="281"/>
      <c r="HGS97" s="79"/>
      <c r="HGT97" s="81"/>
      <c r="HGU97" s="81"/>
      <c r="HGV97" s="82"/>
      <c r="HGW97" s="81"/>
      <c r="HGX97" s="83"/>
      <c r="HGY97" s="93"/>
      <c r="HGZ97" s="281"/>
      <c r="HHA97" s="79"/>
      <c r="HHB97" s="81"/>
      <c r="HHC97" s="81"/>
      <c r="HHD97" s="82"/>
      <c r="HHE97" s="81"/>
      <c r="HHF97" s="83"/>
      <c r="HHG97" s="93"/>
      <c r="HHH97" s="281"/>
      <c r="HHI97" s="79"/>
      <c r="HHJ97" s="81"/>
      <c r="HHK97" s="81"/>
      <c r="HHL97" s="82"/>
      <c r="HHM97" s="81"/>
      <c r="HHN97" s="83"/>
      <c r="HHO97" s="93"/>
      <c r="HHP97" s="281"/>
      <c r="HHQ97" s="79"/>
      <c r="HHR97" s="81"/>
      <c r="HHS97" s="81"/>
      <c r="HHT97" s="82"/>
      <c r="HHU97" s="81"/>
      <c r="HHV97" s="83"/>
      <c r="HHW97" s="93"/>
      <c r="HHX97" s="281"/>
      <c r="HHY97" s="79"/>
      <c r="HHZ97" s="81"/>
      <c r="HIA97" s="81"/>
      <c r="HIB97" s="82"/>
      <c r="HIC97" s="81"/>
      <c r="HID97" s="83"/>
      <c r="HIE97" s="93"/>
      <c r="HIF97" s="281"/>
      <c r="HIG97" s="79"/>
      <c r="HIH97" s="81"/>
      <c r="HII97" s="81"/>
      <c r="HIJ97" s="82"/>
      <c r="HIK97" s="81"/>
      <c r="HIL97" s="83"/>
      <c r="HIM97" s="93"/>
      <c r="HIN97" s="281"/>
      <c r="HIO97" s="79"/>
      <c r="HIP97" s="81"/>
      <c r="HIQ97" s="81"/>
      <c r="HIR97" s="82"/>
      <c r="HIS97" s="81"/>
      <c r="HIT97" s="83"/>
      <c r="HIU97" s="93"/>
      <c r="HIV97" s="281"/>
      <c r="HIW97" s="79"/>
      <c r="HIX97" s="81"/>
      <c r="HIY97" s="81"/>
      <c r="HIZ97" s="82"/>
      <c r="HJA97" s="81"/>
      <c r="HJB97" s="83"/>
      <c r="HJC97" s="93"/>
      <c r="HJD97" s="281"/>
      <c r="HJE97" s="79"/>
      <c r="HJF97" s="81"/>
      <c r="HJG97" s="81"/>
      <c r="HJH97" s="82"/>
      <c r="HJI97" s="81"/>
      <c r="HJJ97" s="83"/>
      <c r="HJK97" s="93"/>
      <c r="HJL97" s="281"/>
      <c r="HJM97" s="79"/>
      <c r="HJN97" s="81"/>
      <c r="HJO97" s="81"/>
      <c r="HJP97" s="82"/>
      <c r="HJQ97" s="81"/>
      <c r="HJR97" s="83"/>
      <c r="HJS97" s="93"/>
      <c r="HJT97" s="281"/>
      <c r="HJU97" s="79"/>
      <c r="HJV97" s="81"/>
      <c r="HJW97" s="81"/>
      <c r="HJX97" s="82"/>
      <c r="HJY97" s="81"/>
      <c r="HJZ97" s="83"/>
      <c r="HKA97" s="93"/>
      <c r="HKB97" s="281"/>
      <c r="HKC97" s="79"/>
      <c r="HKD97" s="81"/>
      <c r="HKE97" s="81"/>
      <c r="HKF97" s="82"/>
      <c r="HKG97" s="81"/>
      <c r="HKH97" s="83"/>
      <c r="HKI97" s="93"/>
      <c r="HKJ97" s="281"/>
      <c r="HKK97" s="79"/>
      <c r="HKL97" s="81"/>
      <c r="HKM97" s="81"/>
      <c r="HKN97" s="82"/>
      <c r="HKO97" s="81"/>
      <c r="HKP97" s="83"/>
      <c r="HKQ97" s="93"/>
      <c r="HKR97" s="281"/>
      <c r="HKS97" s="79"/>
      <c r="HKT97" s="81"/>
      <c r="HKU97" s="81"/>
      <c r="HKV97" s="82"/>
      <c r="HKW97" s="81"/>
      <c r="HKX97" s="83"/>
      <c r="HKY97" s="93"/>
      <c r="HKZ97" s="281"/>
      <c r="HLA97" s="79"/>
      <c r="HLB97" s="81"/>
      <c r="HLC97" s="81"/>
      <c r="HLD97" s="82"/>
      <c r="HLE97" s="81"/>
      <c r="HLF97" s="83"/>
      <c r="HLG97" s="93"/>
      <c r="HLH97" s="281"/>
      <c r="HLI97" s="79"/>
      <c r="HLJ97" s="81"/>
      <c r="HLK97" s="81"/>
      <c r="HLL97" s="82"/>
      <c r="HLM97" s="81"/>
      <c r="HLN97" s="83"/>
      <c r="HLO97" s="93"/>
      <c r="HLP97" s="281"/>
      <c r="HLQ97" s="79"/>
      <c r="HLR97" s="81"/>
      <c r="HLS97" s="81"/>
      <c r="HLT97" s="82"/>
      <c r="HLU97" s="81"/>
      <c r="HLV97" s="83"/>
      <c r="HLW97" s="93"/>
      <c r="HLX97" s="281"/>
      <c r="HLY97" s="79"/>
      <c r="HLZ97" s="81"/>
      <c r="HMA97" s="81"/>
      <c r="HMB97" s="82"/>
      <c r="HMC97" s="81"/>
      <c r="HMD97" s="83"/>
      <c r="HME97" s="93"/>
      <c r="HMF97" s="281"/>
      <c r="HMG97" s="79"/>
      <c r="HMH97" s="81"/>
      <c r="HMI97" s="81"/>
      <c r="HMJ97" s="82"/>
      <c r="HMK97" s="81"/>
      <c r="HML97" s="83"/>
      <c r="HMM97" s="93"/>
      <c r="HMN97" s="281"/>
      <c r="HMO97" s="79"/>
      <c r="HMP97" s="81"/>
      <c r="HMQ97" s="81"/>
      <c r="HMR97" s="82"/>
      <c r="HMS97" s="81"/>
      <c r="HMT97" s="83"/>
      <c r="HMU97" s="93"/>
      <c r="HMV97" s="281"/>
      <c r="HMW97" s="79"/>
      <c r="HMX97" s="81"/>
      <c r="HMY97" s="81"/>
      <c r="HMZ97" s="82"/>
      <c r="HNA97" s="81"/>
      <c r="HNB97" s="83"/>
      <c r="HNC97" s="93"/>
      <c r="HND97" s="281"/>
      <c r="HNE97" s="79"/>
      <c r="HNF97" s="81"/>
      <c r="HNG97" s="81"/>
      <c r="HNH97" s="82"/>
      <c r="HNI97" s="81"/>
      <c r="HNJ97" s="83"/>
      <c r="HNK97" s="93"/>
      <c r="HNL97" s="281"/>
      <c r="HNM97" s="79"/>
      <c r="HNN97" s="81"/>
      <c r="HNO97" s="81"/>
      <c r="HNP97" s="82"/>
      <c r="HNQ97" s="81"/>
      <c r="HNR97" s="83"/>
      <c r="HNS97" s="93"/>
      <c r="HNT97" s="281"/>
      <c r="HNU97" s="79"/>
      <c r="HNV97" s="81"/>
      <c r="HNW97" s="81"/>
      <c r="HNX97" s="82"/>
      <c r="HNY97" s="81"/>
      <c r="HNZ97" s="83"/>
      <c r="HOA97" s="93"/>
      <c r="HOB97" s="281"/>
      <c r="HOC97" s="79"/>
      <c r="HOD97" s="81"/>
      <c r="HOE97" s="81"/>
      <c r="HOF97" s="82"/>
      <c r="HOG97" s="81"/>
      <c r="HOH97" s="83"/>
      <c r="HOI97" s="93"/>
      <c r="HOJ97" s="281"/>
      <c r="HOK97" s="79"/>
      <c r="HOL97" s="81"/>
      <c r="HOM97" s="81"/>
      <c r="HON97" s="82"/>
      <c r="HOO97" s="81"/>
      <c r="HOP97" s="83"/>
      <c r="HOQ97" s="93"/>
      <c r="HOR97" s="281"/>
      <c r="HOS97" s="79"/>
      <c r="HOT97" s="81"/>
      <c r="HOU97" s="81"/>
      <c r="HOV97" s="82"/>
      <c r="HOW97" s="81"/>
      <c r="HOX97" s="83"/>
      <c r="HOY97" s="93"/>
      <c r="HOZ97" s="281"/>
      <c r="HPA97" s="79"/>
      <c r="HPB97" s="81"/>
      <c r="HPC97" s="81"/>
      <c r="HPD97" s="82"/>
      <c r="HPE97" s="81"/>
      <c r="HPF97" s="83"/>
      <c r="HPG97" s="93"/>
      <c r="HPH97" s="281"/>
      <c r="HPI97" s="79"/>
      <c r="HPJ97" s="81"/>
      <c r="HPK97" s="81"/>
      <c r="HPL97" s="82"/>
      <c r="HPM97" s="81"/>
      <c r="HPN97" s="83"/>
      <c r="HPO97" s="93"/>
      <c r="HPP97" s="281"/>
      <c r="HPQ97" s="79"/>
      <c r="HPR97" s="81"/>
      <c r="HPS97" s="81"/>
      <c r="HPT97" s="82"/>
      <c r="HPU97" s="81"/>
      <c r="HPV97" s="83"/>
      <c r="HPW97" s="93"/>
      <c r="HPX97" s="281"/>
      <c r="HPY97" s="79"/>
      <c r="HPZ97" s="81"/>
      <c r="HQA97" s="81"/>
      <c r="HQB97" s="82"/>
      <c r="HQC97" s="81"/>
      <c r="HQD97" s="83"/>
      <c r="HQE97" s="93"/>
      <c r="HQF97" s="281"/>
      <c r="HQG97" s="79"/>
      <c r="HQH97" s="81"/>
      <c r="HQI97" s="81"/>
      <c r="HQJ97" s="82"/>
      <c r="HQK97" s="81"/>
      <c r="HQL97" s="83"/>
      <c r="HQM97" s="93"/>
      <c r="HQN97" s="281"/>
      <c r="HQO97" s="79"/>
      <c r="HQP97" s="81"/>
      <c r="HQQ97" s="81"/>
      <c r="HQR97" s="82"/>
      <c r="HQS97" s="81"/>
      <c r="HQT97" s="83"/>
      <c r="HQU97" s="93"/>
      <c r="HQV97" s="281"/>
      <c r="HQW97" s="79"/>
      <c r="HQX97" s="81"/>
      <c r="HQY97" s="81"/>
      <c r="HQZ97" s="82"/>
      <c r="HRA97" s="81"/>
      <c r="HRB97" s="83"/>
      <c r="HRC97" s="93"/>
      <c r="HRD97" s="281"/>
      <c r="HRE97" s="79"/>
      <c r="HRF97" s="81"/>
      <c r="HRG97" s="81"/>
      <c r="HRH97" s="82"/>
      <c r="HRI97" s="81"/>
      <c r="HRJ97" s="83"/>
      <c r="HRK97" s="93"/>
      <c r="HRL97" s="281"/>
      <c r="HRM97" s="79"/>
      <c r="HRN97" s="81"/>
      <c r="HRO97" s="81"/>
      <c r="HRP97" s="82"/>
      <c r="HRQ97" s="81"/>
      <c r="HRR97" s="83"/>
      <c r="HRS97" s="93"/>
      <c r="HRT97" s="281"/>
      <c r="HRU97" s="79"/>
      <c r="HRV97" s="81"/>
      <c r="HRW97" s="81"/>
      <c r="HRX97" s="82"/>
      <c r="HRY97" s="81"/>
      <c r="HRZ97" s="83"/>
      <c r="HSA97" s="93"/>
      <c r="HSB97" s="281"/>
      <c r="HSC97" s="79"/>
      <c r="HSD97" s="81"/>
      <c r="HSE97" s="81"/>
      <c r="HSF97" s="82"/>
      <c r="HSG97" s="81"/>
      <c r="HSH97" s="83"/>
      <c r="HSI97" s="93"/>
      <c r="HSJ97" s="281"/>
      <c r="HSK97" s="79"/>
      <c r="HSL97" s="81"/>
      <c r="HSM97" s="81"/>
      <c r="HSN97" s="82"/>
      <c r="HSO97" s="81"/>
      <c r="HSP97" s="83"/>
      <c r="HSQ97" s="93"/>
      <c r="HSR97" s="281"/>
      <c r="HSS97" s="79"/>
      <c r="HST97" s="81"/>
      <c r="HSU97" s="81"/>
      <c r="HSV97" s="82"/>
      <c r="HSW97" s="81"/>
      <c r="HSX97" s="83"/>
      <c r="HSY97" s="93"/>
      <c r="HSZ97" s="281"/>
      <c r="HTA97" s="79"/>
      <c r="HTB97" s="81"/>
      <c r="HTC97" s="81"/>
      <c r="HTD97" s="82"/>
      <c r="HTE97" s="81"/>
      <c r="HTF97" s="83"/>
      <c r="HTG97" s="93"/>
      <c r="HTH97" s="281"/>
      <c r="HTI97" s="79"/>
      <c r="HTJ97" s="81"/>
      <c r="HTK97" s="81"/>
      <c r="HTL97" s="82"/>
      <c r="HTM97" s="81"/>
      <c r="HTN97" s="83"/>
      <c r="HTO97" s="93"/>
      <c r="HTP97" s="281"/>
      <c r="HTQ97" s="79"/>
      <c r="HTR97" s="81"/>
      <c r="HTS97" s="81"/>
      <c r="HTT97" s="82"/>
      <c r="HTU97" s="81"/>
      <c r="HTV97" s="83"/>
      <c r="HTW97" s="93"/>
      <c r="HTX97" s="281"/>
      <c r="HTY97" s="79"/>
      <c r="HTZ97" s="81"/>
      <c r="HUA97" s="81"/>
      <c r="HUB97" s="82"/>
      <c r="HUC97" s="81"/>
      <c r="HUD97" s="83"/>
      <c r="HUE97" s="93"/>
      <c r="HUF97" s="281"/>
      <c r="HUG97" s="79"/>
      <c r="HUH97" s="81"/>
      <c r="HUI97" s="81"/>
      <c r="HUJ97" s="82"/>
      <c r="HUK97" s="81"/>
      <c r="HUL97" s="83"/>
      <c r="HUM97" s="93"/>
      <c r="HUN97" s="281"/>
      <c r="HUO97" s="79"/>
      <c r="HUP97" s="81"/>
      <c r="HUQ97" s="81"/>
      <c r="HUR97" s="82"/>
      <c r="HUS97" s="81"/>
      <c r="HUT97" s="83"/>
      <c r="HUU97" s="93"/>
      <c r="HUV97" s="281"/>
      <c r="HUW97" s="79"/>
      <c r="HUX97" s="81"/>
      <c r="HUY97" s="81"/>
      <c r="HUZ97" s="82"/>
      <c r="HVA97" s="81"/>
      <c r="HVB97" s="83"/>
      <c r="HVC97" s="93"/>
      <c r="HVD97" s="281"/>
      <c r="HVE97" s="79"/>
      <c r="HVF97" s="81"/>
      <c r="HVG97" s="81"/>
      <c r="HVH97" s="82"/>
      <c r="HVI97" s="81"/>
      <c r="HVJ97" s="83"/>
      <c r="HVK97" s="93"/>
      <c r="HVL97" s="281"/>
      <c r="HVM97" s="79"/>
      <c r="HVN97" s="81"/>
      <c r="HVO97" s="81"/>
      <c r="HVP97" s="82"/>
      <c r="HVQ97" s="81"/>
      <c r="HVR97" s="83"/>
      <c r="HVS97" s="93"/>
      <c r="HVT97" s="281"/>
      <c r="HVU97" s="79"/>
      <c r="HVV97" s="81"/>
      <c r="HVW97" s="81"/>
      <c r="HVX97" s="82"/>
      <c r="HVY97" s="81"/>
      <c r="HVZ97" s="83"/>
      <c r="HWA97" s="93"/>
      <c r="HWB97" s="281"/>
      <c r="HWC97" s="79"/>
      <c r="HWD97" s="81"/>
      <c r="HWE97" s="81"/>
      <c r="HWF97" s="82"/>
      <c r="HWG97" s="81"/>
      <c r="HWH97" s="83"/>
      <c r="HWI97" s="93"/>
      <c r="HWJ97" s="281"/>
      <c r="HWK97" s="79"/>
      <c r="HWL97" s="81"/>
      <c r="HWM97" s="81"/>
      <c r="HWN97" s="82"/>
      <c r="HWO97" s="81"/>
      <c r="HWP97" s="83"/>
      <c r="HWQ97" s="93"/>
      <c r="HWR97" s="281"/>
      <c r="HWS97" s="79"/>
      <c r="HWT97" s="81"/>
      <c r="HWU97" s="81"/>
      <c r="HWV97" s="82"/>
      <c r="HWW97" s="81"/>
      <c r="HWX97" s="83"/>
      <c r="HWY97" s="93"/>
      <c r="HWZ97" s="281"/>
      <c r="HXA97" s="79"/>
      <c r="HXB97" s="81"/>
      <c r="HXC97" s="81"/>
      <c r="HXD97" s="82"/>
      <c r="HXE97" s="81"/>
      <c r="HXF97" s="83"/>
      <c r="HXG97" s="93"/>
      <c r="HXH97" s="281"/>
      <c r="HXI97" s="79"/>
      <c r="HXJ97" s="81"/>
      <c r="HXK97" s="81"/>
      <c r="HXL97" s="82"/>
      <c r="HXM97" s="81"/>
      <c r="HXN97" s="83"/>
      <c r="HXO97" s="93"/>
      <c r="HXP97" s="281"/>
      <c r="HXQ97" s="79"/>
      <c r="HXR97" s="81"/>
      <c r="HXS97" s="81"/>
      <c r="HXT97" s="82"/>
      <c r="HXU97" s="81"/>
      <c r="HXV97" s="83"/>
      <c r="HXW97" s="93"/>
      <c r="HXX97" s="281"/>
      <c r="HXY97" s="79"/>
      <c r="HXZ97" s="81"/>
      <c r="HYA97" s="81"/>
      <c r="HYB97" s="82"/>
      <c r="HYC97" s="81"/>
      <c r="HYD97" s="83"/>
      <c r="HYE97" s="93"/>
      <c r="HYF97" s="281"/>
      <c r="HYG97" s="79"/>
      <c r="HYH97" s="81"/>
      <c r="HYI97" s="81"/>
      <c r="HYJ97" s="82"/>
      <c r="HYK97" s="81"/>
      <c r="HYL97" s="83"/>
      <c r="HYM97" s="93"/>
      <c r="HYN97" s="281"/>
      <c r="HYO97" s="79"/>
      <c r="HYP97" s="81"/>
      <c r="HYQ97" s="81"/>
      <c r="HYR97" s="82"/>
      <c r="HYS97" s="81"/>
      <c r="HYT97" s="83"/>
      <c r="HYU97" s="93"/>
      <c r="HYV97" s="281"/>
      <c r="HYW97" s="79"/>
      <c r="HYX97" s="81"/>
      <c r="HYY97" s="81"/>
      <c r="HYZ97" s="82"/>
      <c r="HZA97" s="81"/>
      <c r="HZB97" s="83"/>
      <c r="HZC97" s="93"/>
      <c r="HZD97" s="281"/>
      <c r="HZE97" s="79"/>
      <c r="HZF97" s="81"/>
      <c r="HZG97" s="81"/>
      <c r="HZH97" s="82"/>
      <c r="HZI97" s="81"/>
      <c r="HZJ97" s="83"/>
      <c r="HZK97" s="93"/>
      <c r="HZL97" s="281"/>
      <c r="HZM97" s="79"/>
      <c r="HZN97" s="81"/>
      <c r="HZO97" s="81"/>
      <c r="HZP97" s="82"/>
      <c r="HZQ97" s="81"/>
      <c r="HZR97" s="83"/>
      <c r="HZS97" s="93"/>
      <c r="HZT97" s="281"/>
      <c r="HZU97" s="79"/>
      <c r="HZV97" s="81"/>
      <c r="HZW97" s="81"/>
      <c r="HZX97" s="82"/>
      <c r="HZY97" s="81"/>
      <c r="HZZ97" s="83"/>
      <c r="IAA97" s="93"/>
      <c r="IAB97" s="281"/>
      <c r="IAC97" s="79"/>
      <c r="IAD97" s="81"/>
      <c r="IAE97" s="81"/>
      <c r="IAF97" s="82"/>
      <c r="IAG97" s="81"/>
      <c r="IAH97" s="83"/>
      <c r="IAI97" s="93"/>
      <c r="IAJ97" s="281"/>
      <c r="IAK97" s="79"/>
      <c r="IAL97" s="81"/>
      <c r="IAM97" s="81"/>
      <c r="IAN97" s="82"/>
      <c r="IAO97" s="81"/>
      <c r="IAP97" s="83"/>
      <c r="IAQ97" s="93"/>
      <c r="IAR97" s="281"/>
      <c r="IAS97" s="79"/>
      <c r="IAT97" s="81"/>
      <c r="IAU97" s="81"/>
      <c r="IAV97" s="82"/>
      <c r="IAW97" s="81"/>
      <c r="IAX97" s="83"/>
      <c r="IAY97" s="93"/>
      <c r="IAZ97" s="281"/>
      <c r="IBA97" s="79"/>
      <c r="IBB97" s="81"/>
      <c r="IBC97" s="81"/>
      <c r="IBD97" s="82"/>
      <c r="IBE97" s="81"/>
      <c r="IBF97" s="83"/>
      <c r="IBG97" s="93"/>
      <c r="IBH97" s="281"/>
      <c r="IBI97" s="79"/>
      <c r="IBJ97" s="81"/>
      <c r="IBK97" s="81"/>
      <c r="IBL97" s="82"/>
      <c r="IBM97" s="81"/>
      <c r="IBN97" s="83"/>
      <c r="IBO97" s="93"/>
      <c r="IBP97" s="281"/>
      <c r="IBQ97" s="79"/>
      <c r="IBR97" s="81"/>
      <c r="IBS97" s="81"/>
      <c r="IBT97" s="82"/>
      <c r="IBU97" s="81"/>
      <c r="IBV97" s="83"/>
      <c r="IBW97" s="93"/>
      <c r="IBX97" s="281"/>
      <c r="IBY97" s="79"/>
      <c r="IBZ97" s="81"/>
      <c r="ICA97" s="81"/>
      <c r="ICB97" s="82"/>
      <c r="ICC97" s="81"/>
      <c r="ICD97" s="83"/>
      <c r="ICE97" s="93"/>
      <c r="ICF97" s="281"/>
      <c r="ICG97" s="79"/>
      <c r="ICH97" s="81"/>
      <c r="ICI97" s="81"/>
      <c r="ICJ97" s="82"/>
      <c r="ICK97" s="81"/>
      <c r="ICL97" s="83"/>
      <c r="ICM97" s="93"/>
      <c r="ICN97" s="281"/>
      <c r="ICO97" s="79"/>
      <c r="ICP97" s="81"/>
      <c r="ICQ97" s="81"/>
      <c r="ICR97" s="82"/>
      <c r="ICS97" s="81"/>
      <c r="ICT97" s="83"/>
      <c r="ICU97" s="93"/>
      <c r="ICV97" s="281"/>
      <c r="ICW97" s="79"/>
      <c r="ICX97" s="81"/>
      <c r="ICY97" s="81"/>
      <c r="ICZ97" s="82"/>
      <c r="IDA97" s="81"/>
      <c r="IDB97" s="83"/>
      <c r="IDC97" s="93"/>
      <c r="IDD97" s="281"/>
      <c r="IDE97" s="79"/>
      <c r="IDF97" s="81"/>
      <c r="IDG97" s="81"/>
      <c r="IDH97" s="82"/>
      <c r="IDI97" s="81"/>
      <c r="IDJ97" s="83"/>
      <c r="IDK97" s="93"/>
      <c r="IDL97" s="281"/>
      <c r="IDM97" s="79"/>
      <c r="IDN97" s="81"/>
      <c r="IDO97" s="81"/>
      <c r="IDP97" s="82"/>
      <c r="IDQ97" s="81"/>
      <c r="IDR97" s="83"/>
      <c r="IDS97" s="93"/>
      <c r="IDT97" s="281"/>
      <c r="IDU97" s="79"/>
      <c r="IDV97" s="81"/>
      <c r="IDW97" s="81"/>
      <c r="IDX97" s="82"/>
      <c r="IDY97" s="81"/>
      <c r="IDZ97" s="83"/>
      <c r="IEA97" s="93"/>
      <c r="IEB97" s="281"/>
      <c r="IEC97" s="79"/>
      <c r="IED97" s="81"/>
      <c r="IEE97" s="81"/>
      <c r="IEF97" s="82"/>
      <c r="IEG97" s="81"/>
      <c r="IEH97" s="83"/>
      <c r="IEI97" s="93"/>
      <c r="IEJ97" s="281"/>
      <c r="IEK97" s="79"/>
      <c r="IEL97" s="81"/>
      <c r="IEM97" s="81"/>
      <c r="IEN97" s="82"/>
      <c r="IEO97" s="81"/>
      <c r="IEP97" s="83"/>
      <c r="IEQ97" s="93"/>
      <c r="IER97" s="281"/>
      <c r="IES97" s="79"/>
      <c r="IET97" s="81"/>
      <c r="IEU97" s="81"/>
      <c r="IEV97" s="82"/>
      <c r="IEW97" s="81"/>
      <c r="IEX97" s="83"/>
      <c r="IEY97" s="93"/>
      <c r="IEZ97" s="281"/>
      <c r="IFA97" s="79"/>
      <c r="IFB97" s="81"/>
      <c r="IFC97" s="81"/>
      <c r="IFD97" s="82"/>
      <c r="IFE97" s="81"/>
      <c r="IFF97" s="83"/>
      <c r="IFG97" s="93"/>
      <c r="IFH97" s="281"/>
      <c r="IFI97" s="79"/>
      <c r="IFJ97" s="81"/>
      <c r="IFK97" s="81"/>
      <c r="IFL97" s="82"/>
      <c r="IFM97" s="81"/>
      <c r="IFN97" s="83"/>
      <c r="IFO97" s="93"/>
      <c r="IFP97" s="281"/>
      <c r="IFQ97" s="79"/>
      <c r="IFR97" s="81"/>
      <c r="IFS97" s="81"/>
      <c r="IFT97" s="82"/>
      <c r="IFU97" s="81"/>
      <c r="IFV97" s="83"/>
      <c r="IFW97" s="93"/>
      <c r="IFX97" s="281"/>
      <c r="IFY97" s="79"/>
      <c r="IFZ97" s="81"/>
      <c r="IGA97" s="81"/>
      <c r="IGB97" s="82"/>
      <c r="IGC97" s="81"/>
      <c r="IGD97" s="83"/>
      <c r="IGE97" s="93"/>
      <c r="IGF97" s="281"/>
      <c r="IGG97" s="79"/>
      <c r="IGH97" s="81"/>
      <c r="IGI97" s="81"/>
      <c r="IGJ97" s="82"/>
      <c r="IGK97" s="81"/>
      <c r="IGL97" s="83"/>
      <c r="IGM97" s="93"/>
      <c r="IGN97" s="281"/>
      <c r="IGO97" s="79"/>
      <c r="IGP97" s="81"/>
      <c r="IGQ97" s="81"/>
      <c r="IGR97" s="82"/>
      <c r="IGS97" s="81"/>
      <c r="IGT97" s="83"/>
      <c r="IGU97" s="93"/>
      <c r="IGV97" s="281"/>
      <c r="IGW97" s="79"/>
      <c r="IGX97" s="81"/>
      <c r="IGY97" s="81"/>
      <c r="IGZ97" s="82"/>
      <c r="IHA97" s="81"/>
      <c r="IHB97" s="83"/>
      <c r="IHC97" s="93"/>
      <c r="IHD97" s="281"/>
      <c r="IHE97" s="79"/>
      <c r="IHF97" s="81"/>
      <c r="IHG97" s="81"/>
      <c r="IHH97" s="82"/>
      <c r="IHI97" s="81"/>
      <c r="IHJ97" s="83"/>
      <c r="IHK97" s="93"/>
      <c r="IHL97" s="281"/>
      <c r="IHM97" s="79"/>
      <c r="IHN97" s="81"/>
      <c r="IHO97" s="81"/>
      <c r="IHP97" s="82"/>
      <c r="IHQ97" s="81"/>
      <c r="IHR97" s="83"/>
      <c r="IHS97" s="93"/>
      <c r="IHT97" s="281"/>
      <c r="IHU97" s="79"/>
      <c r="IHV97" s="81"/>
      <c r="IHW97" s="81"/>
      <c r="IHX97" s="82"/>
      <c r="IHY97" s="81"/>
      <c r="IHZ97" s="83"/>
      <c r="IIA97" s="93"/>
      <c r="IIB97" s="281"/>
      <c r="IIC97" s="79"/>
      <c r="IID97" s="81"/>
      <c r="IIE97" s="81"/>
      <c r="IIF97" s="82"/>
      <c r="IIG97" s="81"/>
      <c r="IIH97" s="83"/>
      <c r="III97" s="93"/>
      <c r="IIJ97" s="281"/>
      <c r="IIK97" s="79"/>
      <c r="IIL97" s="81"/>
      <c r="IIM97" s="81"/>
      <c r="IIN97" s="82"/>
      <c r="IIO97" s="81"/>
      <c r="IIP97" s="83"/>
      <c r="IIQ97" s="93"/>
      <c r="IIR97" s="281"/>
      <c r="IIS97" s="79"/>
      <c r="IIT97" s="81"/>
      <c r="IIU97" s="81"/>
      <c r="IIV97" s="82"/>
      <c r="IIW97" s="81"/>
      <c r="IIX97" s="83"/>
      <c r="IIY97" s="93"/>
      <c r="IIZ97" s="281"/>
      <c r="IJA97" s="79"/>
      <c r="IJB97" s="81"/>
      <c r="IJC97" s="81"/>
      <c r="IJD97" s="82"/>
      <c r="IJE97" s="81"/>
      <c r="IJF97" s="83"/>
      <c r="IJG97" s="93"/>
      <c r="IJH97" s="281"/>
      <c r="IJI97" s="79"/>
      <c r="IJJ97" s="81"/>
      <c r="IJK97" s="81"/>
      <c r="IJL97" s="82"/>
      <c r="IJM97" s="81"/>
      <c r="IJN97" s="83"/>
      <c r="IJO97" s="93"/>
      <c r="IJP97" s="281"/>
      <c r="IJQ97" s="79"/>
      <c r="IJR97" s="81"/>
      <c r="IJS97" s="81"/>
      <c r="IJT97" s="82"/>
      <c r="IJU97" s="81"/>
      <c r="IJV97" s="83"/>
      <c r="IJW97" s="93"/>
      <c r="IJX97" s="281"/>
      <c r="IJY97" s="79"/>
      <c r="IJZ97" s="81"/>
      <c r="IKA97" s="81"/>
      <c r="IKB97" s="82"/>
      <c r="IKC97" s="81"/>
      <c r="IKD97" s="83"/>
      <c r="IKE97" s="93"/>
      <c r="IKF97" s="281"/>
      <c r="IKG97" s="79"/>
      <c r="IKH97" s="81"/>
      <c r="IKI97" s="81"/>
      <c r="IKJ97" s="82"/>
      <c r="IKK97" s="81"/>
      <c r="IKL97" s="83"/>
      <c r="IKM97" s="93"/>
      <c r="IKN97" s="281"/>
      <c r="IKO97" s="79"/>
      <c r="IKP97" s="81"/>
      <c r="IKQ97" s="81"/>
      <c r="IKR97" s="82"/>
      <c r="IKS97" s="81"/>
      <c r="IKT97" s="83"/>
      <c r="IKU97" s="93"/>
      <c r="IKV97" s="281"/>
      <c r="IKW97" s="79"/>
      <c r="IKX97" s="81"/>
      <c r="IKY97" s="81"/>
      <c r="IKZ97" s="82"/>
      <c r="ILA97" s="81"/>
      <c r="ILB97" s="83"/>
      <c r="ILC97" s="93"/>
      <c r="ILD97" s="281"/>
      <c r="ILE97" s="79"/>
      <c r="ILF97" s="81"/>
      <c r="ILG97" s="81"/>
      <c r="ILH97" s="82"/>
      <c r="ILI97" s="81"/>
      <c r="ILJ97" s="83"/>
      <c r="ILK97" s="93"/>
      <c r="ILL97" s="281"/>
      <c r="ILM97" s="79"/>
      <c r="ILN97" s="81"/>
      <c r="ILO97" s="81"/>
      <c r="ILP97" s="82"/>
      <c r="ILQ97" s="81"/>
      <c r="ILR97" s="83"/>
      <c r="ILS97" s="93"/>
      <c r="ILT97" s="281"/>
      <c r="ILU97" s="79"/>
      <c r="ILV97" s="81"/>
      <c r="ILW97" s="81"/>
      <c r="ILX97" s="82"/>
      <c r="ILY97" s="81"/>
      <c r="ILZ97" s="83"/>
      <c r="IMA97" s="93"/>
      <c r="IMB97" s="281"/>
      <c r="IMC97" s="79"/>
      <c r="IMD97" s="81"/>
      <c r="IME97" s="81"/>
      <c r="IMF97" s="82"/>
      <c r="IMG97" s="81"/>
      <c r="IMH97" s="83"/>
      <c r="IMI97" s="93"/>
      <c r="IMJ97" s="281"/>
      <c r="IMK97" s="79"/>
      <c r="IML97" s="81"/>
      <c r="IMM97" s="81"/>
      <c r="IMN97" s="82"/>
      <c r="IMO97" s="81"/>
      <c r="IMP97" s="83"/>
      <c r="IMQ97" s="93"/>
      <c r="IMR97" s="281"/>
      <c r="IMS97" s="79"/>
      <c r="IMT97" s="81"/>
      <c r="IMU97" s="81"/>
      <c r="IMV97" s="82"/>
      <c r="IMW97" s="81"/>
      <c r="IMX97" s="83"/>
      <c r="IMY97" s="93"/>
      <c r="IMZ97" s="281"/>
      <c r="INA97" s="79"/>
      <c r="INB97" s="81"/>
      <c r="INC97" s="81"/>
      <c r="IND97" s="82"/>
      <c r="INE97" s="81"/>
      <c r="INF97" s="83"/>
      <c r="ING97" s="93"/>
      <c r="INH97" s="281"/>
      <c r="INI97" s="79"/>
      <c r="INJ97" s="81"/>
      <c r="INK97" s="81"/>
      <c r="INL97" s="82"/>
      <c r="INM97" s="81"/>
      <c r="INN97" s="83"/>
      <c r="INO97" s="93"/>
      <c r="INP97" s="281"/>
      <c r="INQ97" s="79"/>
      <c r="INR97" s="81"/>
      <c r="INS97" s="81"/>
      <c r="INT97" s="82"/>
      <c r="INU97" s="81"/>
      <c r="INV97" s="83"/>
      <c r="INW97" s="93"/>
      <c r="INX97" s="281"/>
      <c r="INY97" s="79"/>
      <c r="INZ97" s="81"/>
      <c r="IOA97" s="81"/>
      <c r="IOB97" s="82"/>
      <c r="IOC97" s="81"/>
      <c r="IOD97" s="83"/>
      <c r="IOE97" s="93"/>
      <c r="IOF97" s="281"/>
      <c r="IOG97" s="79"/>
      <c r="IOH97" s="81"/>
      <c r="IOI97" s="81"/>
      <c r="IOJ97" s="82"/>
      <c r="IOK97" s="81"/>
      <c r="IOL97" s="83"/>
      <c r="IOM97" s="93"/>
      <c r="ION97" s="281"/>
      <c r="IOO97" s="79"/>
      <c r="IOP97" s="81"/>
      <c r="IOQ97" s="81"/>
      <c r="IOR97" s="82"/>
      <c r="IOS97" s="81"/>
      <c r="IOT97" s="83"/>
      <c r="IOU97" s="93"/>
      <c r="IOV97" s="281"/>
      <c r="IOW97" s="79"/>
      <c r="IOX97" s="81"/>
      <c r="IOY97" s="81"/>
      <c r="IOZ97" s="82"/>
      <c r="IPA97" s="81"/>
      <c r="IPB97" s="83"/>
      <c r="IPC97" s="93"/>
      <c r="IPD97" s="281"/>
      <c r="IPE97" s="79"/>
      <c r="IPF97" s="81"/>
      <c r="IPG97" s="81"/>
      <c r="IPH97" s="82"/>
      <c r="IPI97" s="81"/>
      <c r="IPJ97" s="83"/>
      <c r="IPK97" s="93"/>
      <c r="IPL97" s="281"/>
      <c r="IPM97" s="79"/>
      <c r="IPN97" s="81"/>
      <c r="IPO97" s="81"/>
      <c r="IPP97" s="82"/>
      <c r="IPQ97" s="81"/>
      <c r="IPR97" s="83"/>
      <c r="IPS97" s="93"/>
      <c r="IPT97" s="281"/>
      <c r="IPU97" s="79"/>
      <c r="IPV97" s="81"/>
      <c r="IPW97" s="81"/>
      <c r="IPX97" s="82"/>
      <c r="IPY97" s="81"/>
      <c r="IPZ97" s="83"/>
      <c r="IQA97" s="93"/>
      <c r="IQB97" s="281"/>
      <c r="IQC97" s="79"/>
      <c r="IQD97" s="81"/>
      <c r="IQE97" s="81"/>
      <c r="IQF97" s="82"/>
      <c r="IQG97" s="81"/>
      <c r="IQH97" s="83"/>
      <c r="IQI97" s="93"/>
      <c r="IQJ97" s="281"/>
      <c r="IQK97" s="79"/>
      <c r="IQL97" s="81"/>
      <c r="IQM97" s="81"/>
      <c r="IQN97" s="82"/>
      <c r="IQO97" s="81"/>
      <c r="IQP97" s="83"/>
      <c r="IQQ97" s="93"/>
      <c r="IQR97" s="281"/>
      <c r="IQS97" s="79"/>
      <c r="IQT97" s="81"/>
      <c r="IQU97" s="81"/>
      <c r="IQV97" s="82"/>
      <c r="IQW97" s="81"/>
      <c r="IQX97" s="83"/>
      <c r="IQY97" s="93"/>
      <c r="IQZ97" s="281"/>
      <c r="IRA97" s="79"/>
      <c r="IRB97" s="81"/>
      <c r="IRC97" s="81"/>
      <c r="IRD97" s="82"/>
      <c r="IRE97" s="81"/>
      <c r="IRF97" s="83"/>
      <c r="IRG97" s="93"/>
      <c r="IRH97" s="281"/>
      <c r="IRI97" s="79"/>
      <c r="IRJ97" s="81"/>
      <c r="IRK97" s="81"/>
      <c r="IRL97" s="82"/>
      <c r="IRM97" s="81"/>
      <c r="IRN97" s="83"/>
      <c r="IRO97" s="93"/>
      <c r="IRP97" s="281"/>
      <c r="IRQ97" s="79"/>
      <c r="IRR97" s="81"/>
      <c r="IRS97" s="81"/>
      <c r="IRT97" s="82"/>
      <c r="IRU97" s="81"/>
      <c r="IRV97" s="83"/>
      <c r="IRW97" s="93"/>
      <c r="IRX97" s="281"/>
      <c r="IRY97" s="79"/>
      <c r="IRZ97" s="81"/>
      <c r="ISA97" s="81"/>
      <c r="ISB97" s="82"/>
      <c r="ISC97" s="81"/>
      <c r="ISD97" s="83"/>
      <c r="ISE97" s="93"/>
      <c r="ISF97" s="281"/>
      <c r="ISG97" s="79"/>
      <c r="ISH97" s="81"/>
      <c r="ISI97" s="81"/>
      <c r="ISJ97" s="82"/>
      <c r="ISK97" s="81"/>
      <c r="ISL97" s="83"/>
      <c r="ISM97" s="93"/>
      <c r="ISN97" s="281"/>
      <c r="ISO97" s="79"/>
      <c r="ISP97" s="81"/>
      <c r="ISQ97" s="81"/>
      <c r="ISR97" s="82"/>
      <c r="ISS97" s="81"/>
      <c r="IST97" s="83"/>
      <c r="ISU97" s="93"/>
      <c r="ISV97" s="281"/>
      <c r="ISW97" s="79"/>
      <c r="ISX97" s="81"/>
      <c r="ISY97" s="81"/>
      <c r="ISZ97" s="82"/>
      <c r="ITA97" s="81"/>
      <c r="ITB97" s="83"/>
      <c r="ITC97" s="93"/>
      <c r="ITD97" s="281"/>
      <c r="ITE97" s="79"/>
      <c r="ITF97" s="81"/>
      <c r="ITG97" s="81"/>
      <c r="ITH97" s="82"/>
      <c r="ITI97" s="81"/>
      <c r="ITJ97" s="83"/>
      <c r="ITK97" s="93"/>
      <c r="ITL97" s="281"/>
      <c r="ITM97" s="79"/>
      <c r="ITN97" s="81"/>
      <c r="ITO97" s="81"/>
      <c r="ITP97" s="82"/>
      <c r="ITQ97" s="81"/>
      <c r="ITR97" s="83"/>
      <c r="ITS97" s="93"/>
      <c r="ITT97" s="281"/>
      <c r="ITU97" s="79"/>
      <c r="ITV97" s="81"/>
      <c r="ITW97" s="81"/>
      <c r="ITX97" s="82"/>
      <c r="ITY97" s="81"/>
      <c r="ITZ97" s="83"/>
      <c r="IUA97" s="93"/>
      <c r="IUB97" s="281"/>
      <c r="IUC97" s="79"/>
      <c r="IUD97" s="81"/>
      <c r="IUE97" s="81"/>
      <c r="IUF97" s="82"/>
      <c r="IUG97" s="81"/>
      <c r="IUH97" s="83"/>
      <c r="IUI97" s="93"/>
      <c r="IUJ97" s="281"/>
      <c r="IUK97" s="79"/>
      <c r="IUL97" s="81"/>
      <c r="IUM97" s="81"/>
      <c r="IUN97" s="82"/>
      <c r="IUO97" s="81"/>
      <c r="IUP97" s="83"/>
      <c r="IUQ97" s="93"/>
      <c r="IUR97" s="281"/>
      <c r="IUS97" s="79"/>
      <c r="IUT97" s="81"/>
      <c r="IUU97" s="81"/>
      <c r="IUV97" s="82"/>
      <c r="IUW97" s="81"/>
      <c r="IUX97" s="83"/>
      <c r="IUY97" s="93"/>
      <c r="IUZ97" s="281"/>
      <c r="IVA97" s="79"/>
      <c r="IVB97" s="81"/>
      <c r="IVC97" s="81"/>
      <c r="IVD97" s="82"/>
      <c r="IVE97" s="81"/>
      <c r="IVF97" s="83"/>
      <c r="IVG97" s="93"/>
      <c r="IVH97" s="281"/>
      <c r="IVI97" s="79"/>
      <c r="IVJ97" s="81"/>
      <c r="IVK97" s="81"/>
      <c r="IVL97" s="82"/>
      <c r="IVM97" s="81"/>
      <c r="IVN97" s="83"/>
      <c r="IVO97" s="93"/>
      <c r="IVP97" s="281"/>
      <c r="IVQ97" s="79"/>
      <c r="IVR97" s="81"/>
      <c r="IVS97" s="81"/>
      <c r="IVT97" s="82"/>
      <c r="IVU97" s="81"/>
      <c r="IVV97" s="83"/>
      <c r="IVW97" s="93"/>
      <c r="IVX97" s="281"/>
      <c r="IVY97" s="79"/>
      <c r="IVZ97" s="81"/>
      <c r="IWA97" s="81"/>
      <c r="IWB97" s="82"/>
      <c r="IWC97" s="81"/>
      <c r="IWD97" s="83"/>
      <c r="IWE97" s="93"/>
      <c r="IWF97" s="281"/>
      <c r="IWG97" s="79"/>
      <c r="IWH97" s="81"/>
      <c r="IWI97" s="81"/>
      <c r="IWJ97" s="82"/>
      <c r="IWK97" s="81"/>
      <c r="IWL97" s="83"/>
      <c r="IWM97" s="93"/>
      <c r="IWN97" s="281"/>
      <c r="IWO97" s="79"/>
      <c r="IWP97" s="81"/>
      <c r="IWQ97" s="81"/>
      <c r="IWR97" s="82"/>
      <c r="IWS97" s="81"/>
      <c r="IWT97" s="83"/>
      <c r="IWU97" s="93"/>
      <c r="IWV97" s="281"/>
      <c r="IWW97" s="79"/>
      <c r="IWX97" s="81"/>
      <c r="IWY97" s="81"/>
      <c r="IWZ97" s="82"/>
      <c r="IXA97" s="81"/>
      <c r="IXB97" s="83"/>
      <c r="IXC97" s="93"/>
      <c r="IXD97" s="281"/>
      <c r="IXE97" s="79"/>
      <c r="IXF97" s="81"/>
      <c r="IXG97" s="81"/>
      <c r="IXH97" s="82"/>
      <c r="IXI97" s="81"/>
      <c r="IXJ97" s="83"/>
      <c r="IXK97" s="93"/>
      <c r="IXL97" s="281"/>
      <c r="IXM97" s="79"/>
      <c r="IXN97" s="81"/>
      <c r="IXO97" s="81"/>
      <c r="IXP97" s="82"/>
      <c r="IXQ97" s="81"/>
      <c r="IXR97" s="83"/>
      <c r="IXS97" s="93"/>
      <c r="IXT97" s="281"/>
      <c r="IXU97" s="79"/>
      <c r="IXV97" s="81"/>
      <c r="IXW97" s="81"/>
      <c r="IXX97" s="82"/>
      <c r="IXY97" s="81"/>
      <c r="IXZ97" s="83"/>
      <c r="IYA97" s="93"/>
      <c r="IYB97" s="281"/>
      <c r="IYC97" s="79"/>
      <c r="IYD97" s="81"/>
      <c r="IYE97" s="81"/>
      <c r="IYF97" s="82"/>
      <c r="IYG97" s="81"/>
      <c r="IYH97" s="83"/>
      <c r="IYI97" s="93"/>
      <c r="IYJ97" s="281"/>
      <c r="IYK97" s="79"/>
      <c r="IYL97" s="81"/>
      <c r="IYM97" s="81"/>
      <c r="IYN97" s="82"/>
      <c r="IYO97" s="81"/>
      <c r="IYP97" s="83"/>
      <c r="IYQ97" s="93"/>
      <c r="IYR97" s="281"/>
      <c r="IYS97" s="79"/>
      <c r="IYT97" s="81"/>
      <c r="IYU97" s="81"/>
      <c r="IYV97" s="82"/>
      <c r="IYW97" s="81"/>
      <c r="IYX97" s="83"/>
      <c r="IYY97" s="93"/>
      <c r="IYZ97" s="281"/>
      <c r="IZA97" s="79"/>
      <c r="IZB97" s="81"/>
      <c r="IZC97" s="81"/>
      <c r="IZD97" s="82"/>
      <c r="IZE97" s="81"/>
      <c r="IZF97" s="83"/>
      <c r="IZG97" s="93"/>
      <c r="IZH97" s="281"/>
      <c r="IZI97" s="79"/>
      <c r="IZJ97" s="81"/>
      <c r="IZK97" s="81"/>
      <c r="IZL97" s="82"/>
      <c r="IZM97" s="81"/>
      <c r="IZN97" s="83"/>
      <c r="IZO97" s="93"/>
      <c r="IZP97" s="281"/>
      <c r="IZQ97" s="79"/>
      <c r="IZR97" s="81"/>
      <c r="IZS97" s="81"/>
      <c r="IZT97" s="82"/>
      <c r="IZU97" s="81"/>
      <c r="IZV97" s="83"/>
      <c r="IZW97" s="93"/>
      <c r="IZX97" s="281"/>
      <c r="IZY97" s="79"/>
      <c r="IZZ97" s="81"/>
      <c r="JAA97" s="81"/>
      <c r="JAB97" s="82"/>
      <c r="JAC97" s="81"/>
      <c r="JAD97" s="83"/>
      <c r="JAE97" s="93"/>
      <c r="JAF97" s="281"/>
      <c r="JAG97" s="79"/>
      <c r="JAH97" s="81"/>
      <c r="JAI97" s="81"/>
      <c r="JAJ97" s="82"/>
      <c r="JAK97" s="81"/>
      <c r="JAL97" s="83"/>
      <c r="JAM97" s="93"/>
      <c r="JAN97" s="281"/>
      <c r="JAO97" s="79"/>
      <c r="JAP97" s="81"/>
      <c r="JAQ97" s="81"/>
      <c r="JAR97" s="82"/>
      <c r="JAS97" s="81"/>
      <c r="JAT97" s="83"/>
      <c r="JAU97" s="93"/>
      <c r="JAV97" s="281"/>
      <c r="JAW97" s="79"/>
      <c r="JAX97" s="81"/>
      <c r="JAY97" s="81"/>
      <c r="JAZ97" s="82"/>
      <c r="JBA97" s="81"/>
      <c r="JBB97" s="83"/>
      <c r="JBC97" s="93"/>
      <c r="JBD97" s="281"/>
      <c r="JBE97" s="79"/>
      <c r="JBF97" s="81"/>
      <c r="JBG97" s="81"/>
      <c r="JBH97" s="82"/>
      <c r="JBI97" s="81"/>
      <c r="JBJ97" s="83"/>
      <c r="JBK97" s="93"/>
      <c r="JBL97" s="281"/>
      <c r="JBM97" s="79"/>
      <c r="JBN97" s="81"/>
      <c r="JBO97" s="81"/>
      <c r="JBP97" s="82"/>
      <c r="JBQ97" s="81"/>
      <c r="JBR97" s="83"/>
      <c r="JBS97" s="93"/>
      <c r="JBT97" s="281"/>
      <c r="JBU97" s="79"/>
      <c r="JBV97" s="81"/>
      <c r="JBW97" s="81"/>
      <c r="JBX97" s="82"/>
      <c r="JBY97" s="81"/>
      <c r="JBZ97" s="83"/>
      <c r="JCA97" s="93"/>
      <c r="JCB97" s="281"/>
      <c r="JCC97" s="79"/>
      <c r="JCD97" s="81"/>
      <c r="JCE97" s="81"/>
      <c r="JCF97" s="82"/>
      <c r="JCG97" s="81"/>
      <c r="JCH97" s="83"/>
      <c r="JCI97" s="93"/>
      <c r="JCJ97" s="281"/>
      <c r="JCK97" s="79"/>
      <c r="JCL97" s="81"/>
      <c r="JCM97" s="81"/>
      <c r="JCN97" s="82"/>
      <c r="JCO97" s="81"/>
      <c r="JCP97" s="83"/>
      <c r="JCQ97" s="93"/>
      <c r="JCR97" s="281"/>
      <c r="JCS97" s="79"/>
      <c r="JCT97" s="81"/>
      <c r="JCU97" s="81"/>
      <c r="JCV97" s="82"/>
      <c r="JCW97" s="81"/>
      <c r="JCX97" s="83"/>
      <c r="JCY97" s="93"/>
      <c r="JCZ97" s="281"/>
      <c r="JDA97" s="79"/>
      <c r="JDB97" s="81"/>
      <c r="JDC97" s="81"/>
      <c r="JDD97" s="82"/>
      <c r="JDE97" s="81"/>
      <c r="JDF97" s="83"/>
      <c r="JDG97" s="93"/>
      <c r="JDH97" s="281"/>
      <c r="JDI97" s="79"/>
      <c r="JDJ97" s="81"/>
      <c r="JDK97" s="81"/>
      <c r="JDL97" s="82"/>
      <c r="JDM97" s="81"/>
      <c r="JDN97" s="83"/>
      <c r="JDO97" s="93"/>
      <c r="JDP97" s="281"/>
      <c r="JDQ97" s="79"/>
      <c r="JDR97" s="81"/>
      <c r="JDS97" s="81"/>
      <c r="JDT97" s="82"/>
      <c r="JDU97" s="81"/>
      <c r="JDV97" s="83"/>
      <c r="JDW97" s="93"/>
      <c r="JDX97" s="281"/>
      <c r="JDY97" s="79"/>
      <c r="JDZ97" s="81"/>
      <c r="JEA97" s="81"/>
      <c r="JEB97" s="82"/>
      <c r="JEC97" s="81"/>
      <c r="JED97" s="83"/>
      <c r="JEE97" s="93"/>
      <c r="JEF97" s="281"/>
      <c r="JEG97" s="79"/>
      <c r="JEH97" s="81"/>
      <c r="JEI97" s="81"/>
      <c r="JEJ97" s="82"/>
      <c r="JEK97" s="81"/>
      <c r="JEL97" s="83"/>
      <c r="JEM97" s="93"/>
      <c r="JEN97" s="281"/>
      <c r="JEO97" s="79"/>
      <c r="JEP97" s="81"/>
      <c r="JEQ97" s="81"/>
      <c r="JER97" s="82"/>
      <c r="JES97" s="81"/>
      <c r="JET97" s="83"/>
      <c r="JEU97" s="93"/>
      <c r="JEV97" s="281"/>
      <c r="JEW97" s="79"/>
      <c r="JEX97" s="81"/>
      <c r="JEY97" s="81"/>
      <c r="JEZ97" s="82"/>
      <c r="JFA97" s="81"/>
      <c r="JFB97" s="83"/>
      <c r="JFC97" s="93"/>
      <c r="JFD97" s="281"/>
      <c r="JFE97" s="79"/>
      <c r="JFF97" s="81"/>
      <c r="JFG97" s="81"/>
      <c r="JFH97" s="82"/>
      <c r="JFI97" s="81"/>
      <c r="JFJ97" s="83"/>
      <c r="JFK97" s="93"/>
      <c r="JFL97" s="281"/>
      <c r="JFM97" s="79"/>
      <c r="JFN97" s="81"/>
      <c r="JFO97" s="81"/>
      <c r="JFP97" s="82"/>
      <c r="JFQ97" s="81"/>
      <c r="JFR97" s="83"/>
      <c r="JFS97" s="93"/>
      <c r="JFT97" s="281"/>
      <c r="JFU97" s="79"/>
      <c r="JFV97" s="81"/>
      <c r="JFW97" s="81"/>
      <c r="JFX97" s="82"/>
      <c r="JFY97" s="81"/>
      <c r="JFZ97" s="83"/>
      <c r="JGA97" s="93"/>
      <c r="JGB97" s="281"/>
      <c r="JGC97" s="79"/>
      <c r="JGD97" s="81"/>
      <c r="JGE97" s="81"/>
      <c r="JGF97" s="82"/>
      <c r="JGG97" s="81"/>
      <c r="JGH97" s="83"/>
      <c r="JGI97" s="93"/>
      <c r="JGJ97" s="281"/>
      <c r="JGK97" s="79"/>
      <c r="JGL97" s="81"/>
      <c r="JGM97" s="81"/>
      <c r="JGN97" s="82"/>
      <c r="JGO97" s="81"/>
      <c r="JGP97" s="83"/>
      <c r="JGQ97" s="93"/>
      <c r="JGR97" s="281"/>
      <c r="JGS97" s="79"/>
      <c r="JGT97" s="81"/>
      <c r="JGU97" s="81"/>
      <c r="JGV97" s="82"/>
      <c r="JGW97" s="81"/>
      <c r="JGX97" s="83"/>
      <c r="JGY97" s="93"/>
      <c r="JGZ97" s="281"/>
      <c r="JHA97" s="79"/>
      <c r="JHB97" s="81"/>
      <c r="JHC97" s="81"/>
      <c r="JHD97" s="82"/>
      <c r="JHE97" s="81"/>
      <c r="JHF97" s="83"/>
      <c r="JHG97" s="93"/>
      <c r="JHH97" s="281"/>
      <c r="JHI97" s="79"/>
      <c r="JHJ97" s="81"/>
      <c r="JHK97" s="81"/>
      <c r="JHL97" s="82"/>
      <c r="JHM97" s="81"/>
      <c r="JHN97" s="83"/>
      <c r="JHO97" s="93"/>
      <c r="JHP97" s="281"/>
      <c r="JHQ97" s="79"/>
      <c r="JHR97" s="81"/>
      <c r="JHS97" s="81"/>
      <c r="JHT97" s="82"/>
      <c r="JHU97" s="81"/>
      <c r="JHV97" s="83"/>
      <c r="JHW97" s="93"/>
      <c r="JHX97" s="281"/>
      <c r="JHY97" s="79"/>
      <c r="JHZ97" s="81"/>
      <c r="JIA97" s="81"/>
      <c r="JIB97" s="82"/>
      <c r="JIC97" s="81"/>
      <c r="JID97" s="83"/>
      <c r="JIE97" s="93"/>
      <c r="JIF97" s="281"/>
      <c r="JIG97" s="79"/>
      <c r="JIH97" s="81"/>
      <c r="JII97" s="81"/>
      <c r="JIJ97" s="82"/>
      <c r="JIK97" s="81"/>
      <c r="JIL97" s="83"/>
      <c r="JIM97" s="93"/>
      <c r="JIN97" s="281"/>
      <c r="JIO97" s="79"/>
      <c r="JIP97" s="81"/>
      <c r="JIQ97" s="81"/>
      <c r="JIR97" s="82"/>
      <c r="JIS97" s="81"/>
      <c r="JIT97" s="83"/>
      <c r="JIU97" s="93"/>
      <c r="JIV97" s="281"/>
      <c r="JIW97" s="79"/>
      <c r="JIX97" s="81"/>
      <c r="JIY97" s="81"/>
      <c r="JIZ97" s="82"/>
      <c r="JJA97" s="81"/>
      <c r="JJB97" s="83"/>
      <c r="JJC97" s="93"/>
      <c r="JJD97" s="281"/>
      <c r="JJE97" s="79"/>
      <c r="JJF97" s="81"/>
      <c r="JJG97" s="81"/>
      <c r="JJH97" s="82"/>
      <c r="JJI97" s="81"/>
      <c r="JJJ97" s="83"/>
      <c r="JJK97" s="93"/>
      <c r="JJL97" s="281"/>
      <c r="JJM97" s="79"/>
      <c r="JJN97" s="81"/>
      <c r="JJO97" s="81"/>
      <c r="JJP97" s="82"/>
      <c r="JJQ97" s="81"/>
      <c r="JJR97" s="83"/>
      <c r="JJS97" s="93"/>
      <c r="JJT97" s="281"/>
      <c r="JJU97" s="79"/>
      <c r="JJV97" s="81"/>
      <c r="JJW97" s="81"/>
      <c r="JJX97" s="82"/>
      <c r="JJY97" s="81"/>
      <c r="JJZ97" s="83"/>
      <c r="JKA97" s="93"/>
      <c r="JKB97" s="281"/>
      <c r="JKC97" s="79"/>
      <c r="JKD97" s="81"/>
      <c r="JKE97" s="81"/>
      <c r="JKF97" s="82"/>
      <c r="JKG97" s="81"/>
      <c r="JKH97" s="83"/>
      <c r="JKI97" s="93"/>
      <c r="JKJ97" s="281"/>
      <c r="JKK97" s="79"/>
      <c r="JKL97" s="81"/>
      <c r="JKM97" s="81"/>
      <c r="JKN97" s="82"/>
      <c r="JKO97" s="81"/>
      <c r="JKP97" s="83"/>
      <c r="JKQ97" s="93"/>
      <c r="JKR97" s="281"/>
      <c r="JKS97" s="79"/>
      <c r="JKT97" s="81"/>
      <c r="JKU97" s="81"/>
      <c r="JKV97" s="82"/>
      <c r="JKW97" s="81"/>
      <c r="JKX97" s="83"/>
      <c r="JKY97" s="93"/>
      <c r="JKZ97" s="281"/>
      <c r="JLA97" s="79"/>
      <c r="JLB97" s="81"/>
      <c r="JLC97" s="81"/>
      <c r="JLD97" s="82"/>
      <c r="JLE97" s="81"/>
      <c r="JLF97" s="83"/>
      <c r="JLG97" s="93"/>
      <c r="JLH97" s="281"/>
      <c r="JLI97" s="79"/>
      <c r="JLJ97" s="81"/>
      <c r="JLK97" s="81"/>
      <c r="JLL97" s="82"/>
      <c r="JLM97" s="81"/>
      <c r="JLN97" s="83"/>
      <c r="JLO97" s="93"/>
      <c r="JLP97" s="281"/>
      <c r="JLQ97" s="79"/>
      <c r="JLR97" s="81"/>
      <c r="JLS97" s="81"/>
      <c r="JLT97" s="82"/>
      <c r="JLU97" s="81"/>
      <c r="JLV97" s="83"/>
      <c r="JLW97" s="93"/>
      <c r="JLX97" s="281"/>
      <c r="JLY97" s="79"/>
      <c r="JLZ97" s="81"/>
      <c r="JMA97" s="81"/>
      <c r="JMB97" s="82"/>
      <c r="JMC97" s="81"/>
      <c r="JMD97" s="83"/>
      <c r="JME97" s="93"/>
      <c r="JMF97" s="281"/>
      <c r="JMG97" s="79"/>
      <c r="JMH97" s="81"/>
      <c r="JMI97" s="81"/>
      <c r="JMJ97" s="82"/>
      <c r="JMK97" s="81"/>
      <c r="JML97" s="83"/>
      <c r="JMM97" s="93"/>
      <c r="JMN97" s="281"/>
      <c r="JMO97" s="79"/>
      <c r="JMP97" s="81"/>
      <c r="JMQ97" s="81"/>
      <c r="JMR97" s="82"/>
      <c r="JMS97" s="81"/>
      <c r="JMT97" s="83"/>
      <c r="JMU97" s="93"/>
      <c r="JMV97" s="281"/>
      <c r="JMW97" s="79"/>
      <c r="JMX97" s="81"/>
      <c r="JMY97" s="81"/>
      <c r="JMZ97" s="82"/>
      <c r="JNA97" s="81"/>
      <c r="JNB97" s="83"/>
      <c r="JNC97" s="93"/>
      <c r="JND97" s="281"/>
      <c r="JNE97" s="79"/>
      <c r="JNF97" s="81"/>
      <c r="JNG97" s="81"/>
      <c r="JNH97" s="82"/>
      <c r="JNI97" s="81"/>
      <c r="JNJ97" s="83"/>
      <c r="JNK97" s="93"/>
      <c r="JNL97" s="281"/>
      <c r="JNM97" s="79"/>
      <c r="JNN97" s="81"/>
      <c r="JNO97" s="81"/>
      <c r="JNP97" s="82"/>
      <c r="JNQ97" s="81"/>
      <c r="JNR97" s="83"/>
      <c r="JNS97" s="93"/>
      <c r="JNT97" s="281"/>
      <c r="JNU97" s="79"/>
      <c r="JNV97" s="81"/>
      <c r="JNW97" s="81"/>
      <c r="JNX97" s="82"/>
      <c r="JNY97" s="81"/>
      <c r="JNZ97" s="83"/>
      <c r="JOA97" s="93"/>
      <c r="JOB97" s="281"/>
      <c r="JOC97" s="79"/>
      <c r="JOD97" s="81"/>
      <c r="JOE97" s="81"/>
      <c r="JOF97" s="82"/>
      <c r="JOG97" s="81"/>
      <c r="JOH97" s="83"/>
      <c r="JOI97" s="93"/>
      <c r="JOJ97" s="281"/>
      <c r="JOK97" s="79"/>
      <c r="JOL97" s="81"/>
      <c r="JOM97" s="81"/>
      <c r="JON97" s="82"/>
      <c r="JOO97" s="81"/>
      <c r="JOP97" s="83"/>
      <c r="JOQ97" s="93"/>
      <c r="JOR97" s="281"/>
      <c r="JOS97" s="79"/>
      <c r="JOT97" s="81"/>
      <c r="JOU97" s="81"/>
      <c r="JOV97" s="82"/>
      <c r="JOW97" s="81"/>
      <c r="JOX97" s="83"/>
      <c r="JOY97" s="93"/>
      <c r="JOZ97" s="281"/>
      <c r="JPA97" s="79"/>
      <c r="JPB97" s="81"/>
      <c r="JPC97" s="81"/>
      <c r="JPD97" s="82"/>
      <c r="JPE97" s="81"/>
      <c r="JPF97" s="83"/>
      <c r="JPG97" s="93"/>
      <c r="JPH97" s="281"/>
      <c r="JPI97" s="79"/>
      <c r="JPJ97" s="81"/>
      <c r="JPK97" s="81"/>
      <c r="JPL97" s="82"/>
      <c r="JPM97" s="81"/>
      <c r="JPN97" s="83"/>
      <c r="JPO97" s="93"/>
      <c r="JPP97" s="281"/>
      <c r="JPQ97" s="79"/>
      <c r="JPR97" s="81"/>
      <c r="JPS97" s="81"/>
      <c r="JPT97" s="82"/>
      <c r="JPU97" s="81"/>
      <c r="JPV97" s="83"/>
      <c r="JPW97" s="93"/>
      <c r="JPX97" s="281"/>
      <c r="JPY97" s="79"/>
      <c r="JPZ97" s="81"/>
      <c r="JQA97" s="81"/>
      <c r="JQB97" s="82"/>
      <c r="JQC97" s="81"/>
      <c r="JQD97" s="83"/>
      <c r="JQE97" s="93"/>
      <c r="JQF97" s="281"/>
      <c r="JQG97" s="79"/>
      <c r="JQH97" s="81"/>
      <c r="JQI97" s="81"/>
      <c r="JQJ97" s="82"/>
      <c r="JQK97" s="81"/>
      <c r="JQL97" s="83"/>
      <c r="JQM97" s="93"/>
      <c r="JQN97" s="281"/>
      <c r="JQO97" s="79"/>
      <c r="JQP97" s="81"/>
      <c r="JQQ97" s="81"/>
      <c r="JQR97" s="82"/>
      <c r="JQS97" s="81"/>
      <c r="JQT97" s="83"/>
      <c r="JQU97" s="93"/>
      <c r="JQV97" s="281"/>
      <c r="JQW97" s="79"/>
      <c r="JQX97" s="81"/>
      <c r="JQY97" s="81"/>
      <c r="JQZ97" s="82"/>
      <c r="JRA97" s="81"/>
      <c r="JRB97" s="83"/>
      <c r="JRC97" s="93"/>
      <c r="JRD97" s="281"/>
      <c r="JRE97" s="79"/>
      <c r="JRF97" s="81"/>
      <c r="JRG97" s="81"/>
      <c r="JRH97" s="82"/>
      <c r="JRI97" s="81"/>
      <c r="JRJ97" s="83"/>
      <c r="JRK97" s="93"/>
      <c r="JRL97" s="281"/>
      <c r="JRM97" s="79"/>
      <c r="JRN97" s="81"/>
      <c r="JRO97" s="81"/>
      <c r="JRP97" s="82"/>
      <c r="JRQ97" s="81"/>
      <c r="JRR97" s="83"/>
      <c r="JRS97" s="93"/>
      <c r="JRT97" s="281"/>
      <c r="JRU97" s="79"/>
      <c r="JRV97" s="81"/>
      <c r="JRW97" s="81"/>
      <c r="JRX97" s="82"/>
      <c r="JRY97" s="81"/>
      <c r="JRZ97" s="83"/>
      <c r="JSA97" s="93"/>
      <c r="JSB97" s="281"/>
      <c r="JSC97" s="79"/>
      <c r="JSD97" s="81"/>
      <c r="JSE97" s="81"/>
      <c r="JSF97" s="82"/>
      <c r="JSG97" s="81"/>
      <c r="JSH97" s="83"/>
      <c r="JSI97" s="93"/>
      <c r="JSJ97" s="281"/>
      <c r="JSK97" s="79"/>
      <c r="JSL97" s="81"/>
      <c r="JSM97" s="81"/>
      <c r="JSN97" s="82"/>
      <c r="JSO97" s="81"/>
      <c r="JSP97" s="83"/>
      <c r="JSQ97" s="93"/>
      <c r="JSR97" s="281"/>
      <c r="JSS97" s="79"/>
      <c r="JST97" s="81"/>
      <c r="JSU97" s="81"/>
      <c r="JSV97" s="82"/>
      <c r="JSW97" s="81"/>
      <c r="JSX97" s="83"/>
      <c r="JSY97" s="93"/>
      <c r="JSZ97" s="281"/>
      <c r="JTA97" s="79"/>
      <c r="JTB97" s="81"/>
      <c r="JTC97" s="81"/>
      <c r="JTD97" s="82"/>
      <c r="JTE97" s="81"/>
      <c r="JTF97" s="83"/>
      <c r="JTG97" s="93"/>
      <c r="JTH97" s="281"/>
      <c r="JTI97" s="79"/>
      <c r="JTJ97" s="81"/>
      <c r="JTK97" s="81"/>
      <c r="JTL97" s="82"/>
      <c r="JTM97" s="81"/>
      <c r="JTN97" s="83"/>
      <c r="JTO97" s="93"/>
      <c r="JTP97" s="281"/>
      <c r="JTQ97" s="79"/>
      <c r="JTR97" s="81"/>
      <c r="JTS97" s="81"/>
      <c r="JTT97" s="82"/>
      <c r="JTU97" s="81"/>
      <c r="JTV97" s="83"/>
      <c r="JTW97" s="93"/>
      <c r="JTX97" s="281"/>
      <c r="JTY97" s="79"/>
      <c r="JTZ97" s="81"/>
      <c r="JUA97" s="81"/>
      <c r="JUB97" s="82"/>
      <c r="JUC97" s="81"/>
      <c r="JUD97" s="83"/>
      <c r="JUE97" s="93"/>
      <c r="JUF97" s="281"/>
      <c r="JUG97" s="79"/>
      <c r="JUH97" s="81"/>
      <c r="JUI97" s="81"/>
      <c r="JUJ97" s="82"/>
      <c r="JUK97" s="81"/>
      <c r="JUL97" s="83"/>
      <c r="JUM97" s="93"/>
      <c r="JUN97" s="281"/>
      <c r="JUO97" s="79"/>
      <c r="JUP97" s="81"/>
      <c r="JUQ97" s="81"/>
      <c r="JUR97" s="82"/>
      <c r="JUS97" s="81"/>
      <c r="JUT97" s="83"/>
      <c r="JUU97" s="93"/>
      <c r="JUV97" s="281"/>
      <c r="JUW97" s="79"/>
      <c r="JUX97" s="81"/>
      <c r="JUY97" s="81"/>
      <c r="JUZ97" s="82"/>
      <c r="JVA97" s="81"/>
      <c r="JVB97" s="83"/>
      <c r="JVC97" s="93"/>
      <c r="JVD97" s="281"/>
      <c r="JVE97" s="79"/>
      <c r="JVF97" s="81"/>
      <c r="JVG97" s="81"/>
      <c r="JVH97" s="82"/>
      <c r="JVI97" s="81"/>
      <c r="JVJ97" s="83"/>
      <c r="JVK97" s="93"/>
      <c r="JVL97" s="281"/>
      <c r="JVM97" s="79"/>
      <c r="JVN97" s="81"/>
      <c r="JVO97" s="81"/>
      <c r="JVP97" s="82"/>
      <c r="JVQ97" s="81"/>
      <c r="JVR97" s="83"/>
      <c r="JVS97" s="93"/>
      <c r="JVT97" s="281"/>
      <c r="JVU97" s="79"/>
      <c r="JVV97" s="81"/>
      <c r="JVW97" s="81"/>
      <c r="JVX97" s="82"/>
      <c r="JVY97" s="81"/>
      <c r="JVZ97" s="83"/>
      <c r="JWA97" s="93"/>
      <c r="JWB97" s="281"/>
      <c r="JWC97" s="79"/>
      <c r="JWD97" s="81"/>
      <c r="JWE97" s="81"/>
      <c r="JWF97" s="82"/>
      <c r="JWG97" s="81"/>
      <c r="JWH97" s="83"/>
      <c r="JWI97" s="93"/>
      <c r="JWJ97" s="281"/>
      <c r="JWK97" s="79"/>
      <c r="JWL97" s="81"/>
      <c r="JWM97" s="81"/>
      <c r="JWN97" s="82"/>
      <c r="JWO97" s="81"/>
      <c r="JWP97" s="83"/>
      <c r="JWQ97" s="93"/>
      <c r="JWR97" s="281"/>
      <c r="JWS97" s="79"/>
      <c r="JWT97" s="81"/>
      <c r="JWU97" s="81"/>
      <c r="JWV97" s="82"/>
      <c r="JWW97" s="81"/>
      <c r="JWX97" s="83"/>
      <c r="JWY97" s="93"/>
      <c r="JWZ97" s="281"/>
      <c r="JXA97" s="79"/>
      <c r="JXB97" s="81"/>
      <c r="JXC97" s="81"/>
      <c r="JXD97" s="82"/>
      <c r="JXE97" s="81"/>
      <c r="JXF97" s="83"/>
      <c r="JXG97" s="93"/>
      <c r="JXH97" s="281"/>
      <c r="JXI97" s="79"/>
      <c r="JXJ97" s="81"/>
      <c r="JXK97" s="81"/>
      <c r="JXL97" s="82"/>
      <c r="JXM97" s="81"/>
      <c r="JXN97" s="83"/>
      <c r="JXO97" s="93"/>
      <c r="JXP97" s="281"/>
      <c r="JXQ97" s="79"/>
      <c r="JXR97" s="81"/>
      <c r="JXS97" s="81"/>
      <c r="JXT97" s="82"/>
      <c r="JXU97" s="81"/>
      <c r="JXV97" s="83"/>
      <c r="JXW97" s="93"/>
      <c r="JXX97" s="281"/>
      <c r="JXY97" s="79"/>
      <c r="JXZ97" s="81"/>
      <c r="JYA97" s="81"/>
      <c r="JYB97" s="82"/>
      <c r="JYC97" s="81"/>
      <c r="JYD97" s="83"/>
      <c r="JYE97" s="93"/>
      <c r="JYF97" s="281"/>
      <c r="JYG97" s="79"/>
      <c r="JYH97" s="81"/>
      <c r="JYI97" s="81"/>
      <c r="JYJ97" s="82"/>
      <c r="JYK97" s="81"/>
      <c r="JYL97" s="83"/>
      <c r="JYM97" s="93"/>
      <c r="JYN97" s="281"/>
      <c r="JYO97" s="79"/>
      <c r="JYP97" s="81"/>
      <c r="JYQ97" s="81"/>
      <c r="JYR97" s="82"/>
      <c r="JYS97" s="81"/>
      <c r="JYT97" s="83"/>
      <c r="JYU97" s="93"/>
      <c r="JYV97" s="281"/>
      <c r="JYW97" s="79"/>
      <c r="JYX97" s="81"/>
      <c r="JYY97" s="81"/>
      <c r="JYZ97" s="82"/>
      <c r="JZA97" s="81"/>
      <c r="JZB97" s="83"/>
      <c r="JZC97" s="93"/>
      <c r="JZD97" s="281"/>
      <c r="JZE97" s="79"/>
      <c r="JZF97" s="81"/>
      <c r="JZG97" s="81"/>
      <c r="JZH97" s="82"/>
      <c r="JZI97" s="81"/>
      <c r="JZJ97" s="83"/>
      <c r="JZK97" s="93"/>
      <c r="JZL97" s="281"/>
      <c r="JZM97" s="79"/>
      <c r="JZN97" s="81"/>
      <c r="JZO97" s="81"/>
      <c r="JZP97" s="82"/>
      <c r="JZQ97" s="81"/>
      <c r="JZR97" s="83"/>
      <c r="JZS97" s="93"/>
      <c r="JZT97" s="281"/>
      <c r="JZU97" s="79"/>
      <c r="JZV97" s="81"/>
      <c r="JZW97" s="81"/>
      <c r="JZX97" s="82"/>
      <c r="JZY97" s="81"/>
      <c r="JZZ97" s="83"/>
      <c r="KAA97" s="93"/>
      <c r="KAB97" s="281"/>
      <c r="KAC97" s="79"/>
      <c r="KAD97" s="81"/>
      <c r="KAE97" s="81"/>
      <c r="KAF97" s="82"/>
      <c r="KAG97" s="81"/>
      <c r="KAH97" s="83"/>
      <c r="KAI97" s="93"/>
      <c r="KAJ97" s="281"/>
      <c r="KAK97" s="79"/>
      <c r="KAL97" s="81"/>
      <c r="KAM97" s="81"/>
      <c r="KAN97" s="82"/>
      <c r="KAO97" s="81"/>
      <c r="KAP97" s="83"/>
      <c r="KAQ97" s="93"/>
      <c r="KAR97" s="281"/>
      <c r="KAS97" s="79"/>
      <c r="KAT97" s="81"/>
      <c r="KAU97" s="81"/>
      <c r="KAV97" s="82"/>
      <c r="KAW97" s="81"/>
      <c r="KAX97" s="83"/>
      <c r="KAY97" s="93"/>
      <c r="KAZ97" s="281"/>
      <c r="KBA97" s="79"/>
      <c r="KBB97" s="81"/>
      <c r="KBC97" s="81"/>
      <c r="KBD97" s="82"/>
      <c r="KBE97" s="81"/>
      <c r="KBF97" s="83"/>
      <c r="KBG97" s="93"/>
      <c r="KBH97" s="281"/>
      <c r="KBI97" s="79"/>
      <c r="KBJ97" s="81"/>
      <c r="KBK97" s="81"/>
      <c r="KBL97" s="82"/>
      <c r="KBM97" s="81"/>
      <c r="KBN97" s="83"/>
      <c r="KBO97" s="93"/>
      <c r="KBP97" s="281"/>
      <c r="KBQ97" s="79"/>
      <c r="KBR97" s="81"/>
      <c r="KBS97" s="81"/>
      <c r="KBT97" s="82"/>
      <c r="KBU97" s="81"/>
      <c r="KBV97" s="83"/>
      <c r="KBW97" s="93"/>
      <c r="KBX97" s="281"/>
      <c r="KBY97" s="79"/>
      <c r="KBZ97" s="81"/>
      <c r="KCA97" s="81"/>
      <c r="KCB97" s="82"/>
      <c r="KCC97" s="81"/>
      <c r="KCD97" s="83"/>
      <c r="KCE97" s="93"/>
      <c r="KCF97" s="281"/>
      <c r="KCG97" s="79"/>
      <c r="KCH97" s="81"/>
      <c r="KCI97" s="81"/>
      <c r="KCJ97" s="82"/>
      <c r="KCK97" s="81"/>
      <c r="KCL97" s="83"/>
      <c r="KCM97" s="93"/>
      <c r="KCN97" s="281"/>
      <c r="KCO97" s="79"/>
      <c r="KCP97" s="81"/>
      <c r="KCQ97" s="81"/>
      <c r="KCR97" s="82"/>
      <c r="KCS97" s="81"/>
      <c r="KCT97" s="83"/>
      <c r="KCU97" s="93"/>
      <c r="KCV97" s="281"/>
      <c r="KCW97" s="79"/>
      <c r="KCX97" s="81"/>
      <c r="KCY97" s="81"/>
      <c r="KCZ97" s="82"/>
      <c r="KDA97" s="81"/>
      <c r="KDB97" s="83"/>
      <c r="KDC97" s="93"/>
      <c r="KDD97" s="281"/>
      <c r="KDE97" s="79"/>
      <c r="KDF97" s="81"/>
      <c r="KDG97" s="81"/>
      <c r="KDH97" s="82"/>
      <c r="KDI97" s="81"/>
      <c r="KDJ97" s="83"/>
      <c r="KDK97" s="93"/>
      <c r="KDL97" s="281"/>
      <c r="KDM97" s="79"/>
      <c r="KDN97" s="81"/>
      <c r="KDO97" s="81"/>
      <c r="KDP97" s="82"/>
      <c r="KDQ97" s="81"/>
      <c r="KDR97" s="83"/>
      <c r="KDS97" s="93"/>
      <c r="KDT97" s="281"/>
      <c r="KDU97" s="79"/>
      <c r="KDV97" s="81"/>
      <c r="KDW97" s="81"/>
      <c r="KDX97" s="82"/>
      <c r="KDY97" s="81"/>
      <c r="KDZ97" s="83"/>
      <c r="KEA97" s="93"/>
      <c r="KEB97" s="281"/>
      <c r="KEC97" s="79"/>
      <c r="KED97" s="81"/>
      <c r="KEE97" s="81"/>
      <c r="KEF97" s="82"/>
      <c r="KEG97" s="81"/>
      <c r="KEH97" s="83"/>
      <c r="KEI97" s="93"/>
      <c r="KEJ97" s="281"/>
      <c r="KEK97" s="79"/>
      <c r="KEL97" s="81"/>
      <c r="KEM97" s="81"/>
      <c r="KEN97" s="82"/>
      <c r="KEO97" s="81"/>
      <c r="KEP97" s="83"/>
      <c r="KEQ97" s="93"/>
      <c r="KER97" s="281"/>
      <c r="KES97" s="79"/>
      <c r="KET97" s="81"/>
      <c r="KEU97" s="81"/>
      <c r="KEV97" s="82"/>
      <c r="KEW97" s="81"/>
      <c r="KEX97" s="83"/>
      <c r="KEY97" s="93"/>
      <c r="KEZ97" s="281"/>
      <c r="KFA97" s="79"/>
      <c r="KFB97" s="81"/>
      <c r="KFC97" s="81"/>
      <c r="KFD97" s="82"/>
      <c r="KFE97" s="81"/>
      <c r="KFF97" s="83"/>
      <c r="KFG97" s="93"/>
      <c r="KFH97" s="281"/>
      <c r="KFI97" s="79"/>
      <c r="KFJ97" s="81"/>
      <c r="KFK97" s="81"/>
      <c r="KFL97" s="82"/>
      <c r="KFM97" s="81"/>
      <c r="KFN97" s="83"/>
      <c r="KFO97" s="93"/>
      <c r="KFP97" s="281"/>
      <c r="KFQ97" s="79"/>
      <c r="KFR97" s="81"/>
      <c r="KFS97" s="81"/>
      <c r="KFT97" s="82"/>
      <c r="KFU97" s="81"/>
      <c r="KFV97" s="83"/>
      <c r="KFW97" s="93"/>
      <c r="KFX97" s="281"/>
      <c r="KFY97" s="79"/>
      <c r="KFZ97" s="81"/>
      <c r="KGA97" s="81"/>
      <c r="KGB97" s="82"/>
      <c r="KGC97" s="81"/>
      <c r="KGD97" s="83"/>
      <c r="KGE97" s="93"/>
      <c r="KGF97" s="281"/>
      <c r="KGG97" s="79"/>
      <c r="KGH97" s="81"/>
      <c r="KGI97" s="81"/>
      <c r="KGJ97" s="82"/>
      <c r="KGK97" s="81"/>
      <c r="KGL97" s="83"/>
      <c r="KGM97" s="93"/>
      <c r="KGN97" s="281"/>
      <c r="KGO97" s="79"/>
      <c r="KGP97" s="81"/>
      <c r="KGQ97" s="81"/>
      <c r="KGR97" s="82"/>
      <c r="KGS97" s="81"/>
      <c r="KGT97" s="83"/>
      <c r="KGU97" s="93"/>
      <c r="KGV97" s="281"/>
      <c r="KGW97" s="79"/>
      <c r="KGX97" s="81"/>
      <c r="KGY97" s="81"/>
      <c r="KGZ97" s="82"/>
      <c r="KHA97" s="81"/>
      <c r="KHB97" s="83"/>
      <c r="KHC97" s="93"/>
      <c r="KHD97" s="281"/>
      <c r="KHE97" s="79"/>
      <c r="KHF97" s="81"/>
      <c r="KHG97" s="81"/>
      <c r="KHH97" s="82"/>
      <c r="KHI97" s="81"/>
      <c r="KHJ97" s="83"/>
      <c r="KHK97" s="93"/>
      <c r="KHL97" s="281"/>
      <c r="KHM97" s="79"/>
      <c r="KHN97" s="81"/>
      <c r="KHO97" s="81"/>
      <c r="KHP97" s="82"/>
      <c r="KHQ97" s="81"/>
      <c r="KHR97" s="83"/>
      <c r="KHS97" s="93"/>
      <c r="KHT97" s="281"/>
      <c r="KHU97" s="79"/>
      <c r="KHV97" s="81"/>
      <c r="KHW97" s="81"/>
      <c r="KHX97" s="82"/>
      <c r="KHY97" s="81"/>
      <c r="KHZ97" s="83"/>
      <c r="KIA97" s="93"/>
      <c r="KIB97" s="281"/>
      <c r="KIC97" s="79"/>
      <c r="KID97" s="81"/>
      <c r="KIE97" s="81"/>
      <c r="KIF97" s="82"/>
      <c r="KIG97" s="81"/>
      <c r="KIH97" s="83"/>
      <c r="KII97" s="93"/>
      <c r="KIJ97" s="281"/>
      <c r="KIK97" s="79"/>
      <c r="KIL97" s="81"/>
      <c r="KIM97" s="81"/>
      <c r="KIN97" s="82"/>
      <c r="KIO97" s="81"/>
      <c r="KIP97" s="83"/>
      <c r="KIQ97" s="93"/>
      <c r="KIR97" s="281"/>
      <c r="KIS97" s="79"/>
      <c r="KIT97" s="81"/>
      <c r="KIU97" s="81"/>
      <c r="KIV97" s="82"/>
      <c r="KIW97" s="81"/>
      <c r="KIX97" s="83"/>
      <c r="KIY97" s="93"/>
      <c r="KIZ97" s="281"/>
      <c r="KJA97" s="79"/>
      <c r="KJB97" s="81"/>
      <c r="KJC97" s="81"/>
      <c r="KJD97" s="82"/>
      <c r="KJE97" s="81"/>
      <c r="KJF97" s="83"/>
      <c r="KJG97" s="93"/>
      <c r="KJH97" s="281"/>
      <c r="KJI97" s="79"/>
      <c r="KJJ97" s="81"/>
      <c r="KJK97" s="81"/>
      <c r="KJL97" s="82"/>
      <c r="KJM97" s="81"/>
      <c r="KJN97" s="83"/>
      <c r="KJO97" s="93"/>
      <c r="KJP97" s="281"/>
      <c r="KJQ97" s="79"/>
      <c r="KJR97" s="81"/>
      <c r="KJS97" s="81"/>
      <c r="KJT97" s="82"/>
      <c r="KJU97" s="81"/>
      <c r="KJV97" s="83"/>
      <c r="KJW97" s="93"/>
      <c r="KJX97" s="281"/>
      <c r="KJY97" s="79"/>
      <c r="KJZ97" s="81"/>
      <c r="KKA97" s="81"/>
      <c r="KKB97" s="82"/>
      <c r="KKC97" s="81"/>
      <c r="KKD97" s="83"/>
      <c r="KKE97" s="93"/>
      <c r="KKF97" s="281"/>
      <c r="KKG97" s="79"/>
      <c r="KKH97" s="81"/>
      <c r="KKI97" s="81"/>
      <c r="KKJ97" s="82"/>
      <c r="KKK97" s="81"/>
      <c r="KKL97" s="83"/>
      <c r="KKM97" s="93"/>
      <c r="KKN97" s="281"/>
      <c r="KKO97" s="79"/>
      <c r="KKP97" s="81"/>
      <c r="KKQ97" s="81"/>
      <c r="KKR97" s="82"/>
      <c r="KKS97" s="81"/>
      <c r="KKT97" s="83"/>
      <c r="KKU97" s="93"/>
      <c r="KKV97" s="281"/>
      <c r="KKW97" s="79"/>
      <c r="KKX97" s="81"/>
      <c r="KKY97" s="81"/>
      <c r="KKZ97" s="82"/>
      <c r="KLA97" s="81"/>
      <c r="KLB97" s="83"/>
      <c r="KLC97" s="93"/>
      <c r="KLD97" s="281"/>
      <c r="KLE97" s="79"/>
      <c r="KLF97" s="81"/>
      <c r="KLG97" s="81"/>
      <c r="KLH97" s="82"/>
      <c r="KLI97" s="81"/>
      <c r="KLJ97" s="83"/>
      <c r="KLK97" s="93"/>
      <c r="KLL97" s="281"/>
      <c r="KLM97" s="79"/>
      <c r="KLN97" s="81"/>
      <c r="KLO97" s="81"/>
      <c r="KLP97" s="82"/>
      <c r="KLQ97" s="81"/>
      <c r="KLR97" s="83"/>
      <c r="KLS97" s="93"/>
      <c r="KLT97" s="281"/>
      <c r="KLU97" s="79"/>
      <c r="KLV97" s="81"/>
      <c r="KLW97" s="81"/>
      <c r="KLX97" s="82"/>
      <c r="KLY97" s="81"/>
      <c r="KLZ97" s="83"/>
      <c r="KMA97" s="93"/>
      <c r="KMB97" s="281"/>
      <c r="KMC97" s="79"/>
      <c r="KMD97" s="81"/>
      <c r="KME97" s="81"/>
      <c r="KMF97" s="82"/>
      <c r="KMG97" s="81"/>
      <c r="KMH97" s="83"/>
      <c r="KMI97" s="93"/>
      <c r="KMJ97" s="281"/>
      <c r="KMK97" s="79"/>
      <c r="KML97" s="81"/>
      <c r="KMM97" s="81"/>
      <c r="KMN97" s="82"/>
      <c r="KMO97" s="81"/>
      <c r="KMP97" s="83"/>
      <c r="KMQ97" s="93"/>
      <c r="KMR97" s="281"/>
      <c r="KMS97" s="79"/>
      <c r="KMT97" s="81"/>
      <c r="KMU97" s="81"/>
      <c r="KMV97" s="82"/>
      <c r="KMW97" s="81"/>
      <c r="KMX97" s="83"/>
      <c r="KMY97" s="93"/>
      <c r="KMZ97" s="281"/>
      <c r="KNA97" s="79"/>
      <c r="KNB97" s="81"/>
      <c r="KNC97" s="81"/>
      <c r="KND97" s="82"/>
      <c r="KNE97" s="81"/>
      <c r="KNF97" s="83"/>
      <c r="KNG97" s="93"/>
      <c r="KNH97" s="281"/>
      <c r="KNI97" s="79"/>
      <c r="KNJ97" s="81"/>
      <c r="KNK97" s="81"/>
      <c r="KNL97" s="82"/>
      <c r="KNM97" s="81"/>
      <c r="KNN97" s="83"/>
      <c r="KNO97" s="93"/>
      <c r="KNP97" s="281"/>
      <c r="KNQ97" s="79"/>
      <c r="KNR97" s="81"/>
      <c r="KNS97" s="81"/>
      <c r="KNT97" s="82"/>
      <c r="KNU97" s="81"/>
      <c r="KNV97" s="83"/>
      <c r="KNW97" s="93"/>
      <c r="KNX97" s="281"/>
      <c r="KNY97" s="79"/>
      <c r="KNZ97" s="81"/>
      <c r="KOA97" s="81"/>
      <c r="KOB97" s="82"/>
      <c r="KOC97" s="81"/>
      <c r="KOD97" s="83"/>
      <c r="KOE97" s="93"/>
      <c r="KOF97" s="281"/>
      <c r="KOG97" s="79"/>
      <c r="KOH97" s="81"/>
      <c r="KOI97" s="81"/>
      <c r="KOJ97" s="82"/>
      <c r="KOK97" s="81"/>
      <c r="KOL97" s="83"/>
      <c r="KOM97" s="93"/>
      <c r="KON97" s="281"/>
      <c r="KOO97" s="79"/>
      <c r="KOP97" s="81"/>
      <c r="KOQ97" s="81"/>
      <c r="KOR97" s="82"/>
      <c r="KOS97" s="81"/>
      <c r="KOT97" s="83"/>
      <c r="KOU97" s="93"/>
      <c r="KOV97" s="281"/>
      <c r="KOW97" s="79"/>
      <c r="KOX97" s="81"/>
      <c r="KOY97" s="81"/>
      <c r="KOZ97" s="82"/>
      <c r="KPA97" s="81"/>
      <c r="KPB97" s="83"/>
      <c r="KPC97" s="93"/>
      <c r="KPD97" s="281"/>
      <c r="KPE97" s="79"/>
      <c r="KPF97" s="81"/>
      <c r="KPG97" s="81"/>
      <c r="KPH97" s="82"/>
      <c r="KPI97" s="81"/>
      <c r="KPJ97" s="83"/>
      <c r="KPK97" s="93"/>
      <c r="KPL97" s="281"/>
      <c r="KPM97" s="79"/>
      <c r="KPN97" s="81"/>
      <c r="KPO97" s="81"/>
      <c r="KPP97" s="82"/>
      <c r="KPQ97" s="81"/>
      <c r="KPR97" s="83"/>
      <c r="KPS97" s="93"/>
      <c r="KPT97" s="281"/>
      <c r="KPU97" s="79"/>
      <c r="KPV97" s="81"/>
      <c r="KPW97" s="81"/>
      <c r="KPX97" s="82"/>
      <c r="KPY97" s="81"/>
      <c r="KPZ97" s="83"/>
      <c r="KQA97" s="93"/>
      <c r="KQB97" s="281"/>
      <c r="KQC97" s="79"/>
      <c r="KQD97" s="81"/>
      <c r="KQE97" s="81"/>
      <c r="KQF97" s="82"/>
      <c r="KQG97" s="81"/>
      <c r="KQH97" s="83"/>
      <c r="KQI97" s="93"/>
      <c r="KQJ97" s="281"/>
      <c r="KQK97" s="79"/>
      <c r="KQL97" s="81"/>
      <c r="KQM97" s="81"/>
      <c r="KQN97" s="82"/>
      <c r="KQO97" s="81"/>
      <c r="KQP97" s="83"/>
      <c r="KQQ97" s="93"/>
      <c r="KQR97" s="281"/>
      <c r="KQS97" s="79"/>
      <c r="KQT97" s="81"/>
      <c r="KQU97" s="81"/>
      <c r="KQV97" s="82"/>
      <c r="KQW97" s="81"/>
      <c r="KQX97" s="83"/>
      <c r="KQY97" s="93"/>
      <c r="KQZ97" s="281"/>
      <c r="KRA97" s="79"/>
      <c r="KRB97" s="81"/>
      <c r="KRC97" s="81"/>
      <c r="KRD97" s="82"/>
      <c r="KRE97" s="81"/>
      <c r="KRF97" s="83"/>
      <c r="KRG97" s="93"/>
      <c r="KRH97" s="281"/>
      <c r="KRI97" s="79"/>
      <c r="KRJ97" s="81"/>
      <c r="KRK97" s="81"/>
      <c r="KRL97" s="82"/>
      <c r="KRM97" s="81"/>
      <c r="KRN97" s="83"/>
      <c r="KRO97" s="93"/>
      <c r="KRP97" s="281"/>
      <c r="KRQ97" s="79"/>
      <c r="KRR97" s="81"/>
      <c r="KRS97" s="81"/>
      <c r="KRT97" s="82"/>
      <c r="KRU97" s="81"/>
      <c r="KRV97" s="83"/>
      <c r="KRW97" s="93"/>
      <c r="KRX97" s="281"/>
      <c r="KRY97" s="79"/>
      <c r="KRZ97" s="81"/>
      <c r="KSA97" s="81"/>
      <c r="KSB97" s="82"/>
      <c r="KSC97" s="81"/>
      <c r="KSD97" s="83"/>
      <c r="KSE97" s="93"/>
      <c r="KSF97" s="281"/>
      <c r="KSG97" s="79"/>
      <c r="KSH97" s="81"/>
      <c r="KSI97" s="81"/>
      <c r="KSJ97" s="82"/>
      <c r="KSK97" s="81"/>
      <c r="KSL97" s="83"/>
      <c r="KSM97" s="93"/>
      <c r="KSN97" s="281"/>
      <c r="KSO97" s="79"/>
      <c r="KSP97" s="81"/>
      <c r="KSQ97" s="81"/>
      <c r="KSR97" s="82"/>
      <c r="KSS97" s="81"/>
      <c r="KST97" s="83"/>
      <c r="KSU97" s="93"/>
      <c r="KSV97" s="281"/>
      <c r="KSW97" s="79"/>
      <c r="KSX97" s="81"/>
      <c r="KSY97" s="81"/>
      <c r="KSZ97" s="82"/>
      <c r="KTA97" s="81"/>
      <c r="KTB97" s="83"/>
      <c r="KTC97" s="93"/>
      <c r="KTD97" s="281"/>
      <c r="KTE97" s="79"/>
      <c r="KTF97" s="81"/>
      <c r="KTG97" s="81"/>
      <c r="KTH97" s="82"/>
      <c r="KTI97" s="81"/>
      <c r="KTJ97" s="83"/>
      <c r="KTK97" s="93"/>
      <c r="KTL97" s="281"/>
      <c r="KTM97" s="79"/>
      <c r="KTN97" s="81"/>
      <c r="KTO97" s="81"/>
      <c r="KTP97" s="82"/>
      <c r="KTQ97" s="81"/>
      <c r="KTR97" s="83"/>
      <c r="KTS97" s="93"/>
      <c r="KTT97" s="281"/>
      <c r="KTU97" s="79"/>
      <c r="KTV97" s="81"/>
      <c r="KTW97" s="81"/>
      <c r="KTX97" s="82"/>
      <c r="KTY97" s="81"/>
      <c r="KTZ97" s="83"/>
      <c r="KUA97" s="93"/>
      <c r="KUB97" s="281"/>
      <c r="KUC97" s="79"/>
      <c r="KUD97" s="81"/>
      <c r="KUE97" s="81"/>
      <c r="KUF97" s="82"/>
      <c r="KUG97" s="81"/>
      <c r="KUH97" s="83"/>
      <c r="KUI97" s="93"/>
      <c r="KUJ97" s="281"/>
      <c r="KUK97" s="79"/>
      <c r="KUL97" s="81"/>
      <c r="KUM97" s="81"/>
      <c r="KUN97" s="82"/>
      <c r="KUO97" s="81"/>
      <c r="KUP97" s="83"/>
      <c r="KUQ97" s="93"/>
      <c r="KUR97" s="281"/>
      <c r="KUS97" s="79"/>
      <c r="KUT97" s="81"/>
      <c r="KUU97" s="81"/>
      <c r="KUV97" s="82"/>
      <c r="KUW97" s="81"/>
      <c r="KUX97" s="83"/>
      <c r="KUY97" s="93"/>
      <c r="KUZ97" s="281"/>
      <c r="KVA97" s="79"/>
      <c r="KVB97" s="81"/>
      <c r="KVC97" s="81"/>
      <c r="KVD97" s="82"/>
      <c r="KVE97" s="81"/>
      <c r="KVF97" s="83"/>
      <c r="KVG97" s="93"/>
      <c r="KVH97" s="281"/>
      <c r="KVI97" s="79"/>
      <c r="KVJ97" s="81"/>
      <c r="KVK97" s="81"/>
      <c r="KVL97" s="82"/>
      <c r="KVM97" s="81"/>
      <c r="KVN97" s="83"/>
      <c r="KVO97" s="93"/>
      <c r="KVP97" s="281"/>
      <c r="KVQ97" s="79"/>
      <c r="KVR97" s="81"/>
      <c r="KVS97" s="81"/>
      <c r="KVT97" s="82"/>
      <c r="KVU97" s="81"/>
      <c r="KVV97" s="83"/>
      <c r="KVW97" s="93"/>
      <c r="KVX97" s="281"/>
      <c r="KVY97" s="79"/>
      <c r="KVZ97" s="81"/>
      <c r="KWA97" s="81"/>
      <c r="KWB97" s="82"/>
      <c r="KWC97" s="81"/>
      <c r="KWD97" s="83"/>
      <c r="KWE97" s="93"/>
      <c r="KWF97" s="281"/>
      <c r="KWG97" s="79"/>
      <c r="KWH97" s="81"/>
      <c r="KWI97" s="81"/>
      <c r="KWJ97" s="82"/>
      <c r="KWK97" s="81"/>
      <c r="KWL97" s="83"/>
      <c r="KWM97" s="93"/>
      <c r="KWN97" s="281"/>
      <c r="KWO97" s="79"/>
      <c r="KWP97" s="81"/>
      <c r="KWQ97" s="81"/>
      <c r="KWR97" s="82"/>
      <c r="KWS97" s="81"/>
      <c r="KWT97" s="83"/>
      <c r="KWU97" s="93"/>
      <c r="KWV97" s="281"/>
      <c r="KWW97" s="79"/>
      <c r="KWX97" s="81"/>
      <c r="KWY97" s="81"/>
      <c r="KWZ97" s="82"/>
      <c r="KXA97" s="81"/>
      <c r="KXB97" s="83"/>
      <c r="KXC97" s="93"/>
      <c r="KXD97" s="281"/>
      <c r="KXE97" s="79"/>
      <c r="KXF97" s="81"/>
      <c r="KXG97" s="81"/>
      <c r="KXH97" s="82"/>
      <c r="KXI97" s="81"/>
      <c r="KXJ97" s="83"/>
      <c r="KXK97" s="93"/>
      <c r="KXL97" s="281"/>
      <c r="KXM97" s="79"/>
      <c r="KXN97" s="81"/>
      <c r="KXO97" s="81"/>
      <c r="KXP97" s="82"/>
      <c r="KXQ97" s="81"/>
      <c r="KXR97" s="83"/>
      <c r="KXS97" s="93"/>
      <c r="KXT97" s="281"/>
      <c r="KXU97" s="79"/>
      <c r="KXV97" s="81"/>
      <c r="KXW97" s="81"/>
      <c r="KXX97" s="82"/>
      <c r="KXY97" s="81"/>
      <c r="KXZ97" s="83"/>
      <c r="KYA97" s="93"/>
      <c r="KYB97" s="281"/>
      <c r="KYC97" s="79"/>
      <c r="KYD97" s="81"/>
      <c r="KYE97" s="81"/>
      <c r="KYF97" s="82"/>
      <c r="KYG97" s="81"/>
      <c r="KYH97" s="83"/>
      <c r="KYI97" s="93"/>
      <c r="KYJ97" s="281"/>
      <c r="KYK97" s="79"/>
      <c r="KYL97" s="81"/>
      <c r="KYM97" s="81"/>
      <c r="KYN97" s="82"/>
      <c r="KYO97" s="81"/>
      <c r="KYP97" s="83"/>
      <c r="KYQ97" s="93"/>
      <c r="KYR97" s="281"/>
      <c r="KYS97" s="79"/>
      <c r="KYT97" s="81"/>
      <c r="KYU97" s="81"/>
      <c r="KYV97" s="82"/>
      <c r="KYW97" s="81"/>
      <c r="KYX97" s="83"/>
      <c r="KYY97" s="93"/>
      <c r="KYZ97" s="281"/>
      <c r="KZA97" s="79"/>
      <c r="KZB97" s="81"/>
      <c r="KZC97" s="81"/>
      <c r="KZD97" s="82"/>
      <c r="KZE97" s="81"/>
      <c r="KZF97" s="83"/>
      <c r="KZG97" s="93"/>
      <c r="KZH97" s="281"/>
      <c r="KZI97" s="79"/>
      <c r="KZJ97" s="81"/>
      <c r="KZK97" s="81"/>
      <c r="KZL97" s="82"/>
      <c r="KZM97" s="81"/>
      <c r="KZN97" s="83"/>
      <c r="KZO97" s="93"/>
      <c r="KZP97" s="281"/>
      <c r="KZQ97" s="79"/>
      <c r="KZR97" s="81"/>
      <c r="KZS97" s="81"/>
      <c r="KZT97" s="82"/>
      <c r="KZU97" s="81"/>
      <c r="KZV97" s="83"/>
      <c r="KZW97" s="93"/>
      <c r="KZX97" s="281"/>
      <c r="KZY97" s="79"/>
      <c r="KZZ97" s="81"/>
      <c r="LAA97" s="81"/>
      <c r="LAB97" s="82"/>
      <c r="LAC97" s="81"/>
      <c r="LAD97" s="83"/>
      <c r="LAE97" s="93"/>
      <c r="LAF97" s="281"/>
      <c r="LAG97" s="79"/>
      <c r="LAH97" s="81"/>
      <c r="LAI97" s="81"/>
      <c r="LAJ97" s="82"/>
      <c r="LAK97" s="81"/>
      <c r="LAL97" s="83"/>
      <c r="LAM97" s="93"/>
      <c r="LAN97" s="281"/>
      <c r="LAO97" s="79"/>
      <c r="LAP97" s="81"/>
      <c r="LAQ97" s="81"/>
      <c r="LAR97" s="82"/>
      <c r="LAS97" s="81"/>
      <c r="LAT97" s="83"/>
      <c r="LAU97" s="93"/>
      <c r="LAV97" s="281"/>
      <c r="LAW97" s="79"/>
      <c r="LAX97" s="81"/>
      <c r="LAY97" s="81"/>
      <c r="LAZ97" s="82"/>
      <c r="LBA97" s="81"/>
      <c r="LBB97" s="83"/>
      <c r="LBC97" s="93"/>
      <c r="LBD97" s="281"/>
      <c r="LBE97" s="79"/>
      <c r="LBF97" s="81"/>
      <c r="LBG97" s="81"/>
      <c r="LBH97" s="82"/>
      <c r="LBI97" s="81"/>
      <c r="LBJ97" s="83"/>
      <c r="LBK97" s="93"/>
      <c r="LBL97" s="281"/>
      <c r="LBM97" s="79"/>
      <c r="LBN97" s="81"/>
      <c r="LBO97" s="81"/>
      <c r="LBP97" s="82"/>
      <c r="LBQ97" s="81"/>
      <c r="LBR97" s="83"/>
      <c r="LBS97" s="93"/>
      <c r="LBT97" s="281"/>
      <c r="LBU97" s="79"/>
      <c r="LBV97" s="81"/>
      <c r="LBW97" s="81"/>
      <c r="LBX97" s="82"/>
      <c r="LBY97" s="81"/>
      <c r="LBZ97" s="83"/>
      <c r="LCA97" s="93"/>
      <c r="LCB97" s="281"/>
      <c r="LCC97" s="79"/>
      <c r="LCD97" s="81"/>
      <c r="LCE97" s="81"/>
      <c r="LCF97" s="82"/>
      <c r="LCG97" s="81"/>
      <c r="LCH97" s="83"/>
      <c r="LCI97" s="93"/>
      <c r="LCJ97" s="281"/>
      <c r="LCK97" s="79"/>
      <c r="LCL97" s="81"/>
      <c r="LCM97" s="81"/>
      <c r="LCN97" s="82"/>
      <c r="LCO97" s="81"/>
      <c r="LCP97" s="83"/>
      <c r="LCQ97" s="93"/>
      <c r="LCR97" s="281"/>
      <c r="LCS97" s="79"/>
      <c r="LCT97" s="81"/>
      <c r="LCU97" s="81"/>
      <c r="LCV97" s="82"/>
      <c r="LCW97" s="81"/>
      <c r="LCX97" s="83"/>
      <c r="LCY97" s="93"/>
      <c r="LCZ97" s="281"/>
      <c r="LDA97" s="79"/>
      <c r="LDB97" s="81"/>
      <c r="LDC97" s="81"/>
      <c r="LDD97" s="82"/>
      <c r="LDE97" s="81"/>
      <c r="LDF97" s="83"/>
      <c r="LDG97" s="93"/>
      <c r="LDH97" s="281"/>
      <c r="LDI97" s="79"/>
      <c r="LDJ97" s="81"/>
      <c r="LDK97" s="81"/>
      <c r="LDL97" s="82"/>
      <c r="LDM97" s="81"/>
      <c r="LDN97" s="83"/>
      <c r="LDO97" s="93"/>
      <c r="LDP97" s="281"/>
      <c r="LDQ97" s="79"/>
      <c r="LDR97" s="81"/>
      <c r="LDS97" s="81"/>
      <c r="LDT97" s="82"/>
      <c r="LDU97" s="81"/>
      <c r="LDV97" s="83"/>
      <c r="LDW97" s="93"/>
      <c r="LDX97" s="281"/>
      <c r="LDY97" s="79"/>
      <c r="LDZ97" s="81"/>
      <c r="LEA97" s="81"/>
      <c r="LEB97" s="82"/>
      <c r="LEC97" s="81"/>
      <c r="LED97" s="83"/>
      <c r="LEE97" s="93"/>
      <c r="LEF97" s="281"/>
      <c r="LEG97" s="79"/>
      <c r="LEH97" s="81"/>
      <c r="LEI97" s="81"/>
      <c r="LEJ97" s="82"/>
      <c r="LEK97" s="81"/>
      <c r="LEL97" s="83"/>
      <c r="LEM97" s="93"/>
      <c r="LEN97" s="281"/>
      <c r="LEO97" s="79"/>
      <c r="LEP97" s="81"/>
      <c r="LEQ97" s="81"/>
      <c r="LER97" s="82"/>
      <c r="LES97" s="81"/>
      <c r="LET97" s="83"/>
      <c r="LEU97" s="93"/>
      <c r="LEV97" s="281"/>
      <c r="LEW97" s="79"/>
      <c r="LEX97" s="81"/>
      <c r="LEY97" s="81"/>
      <c r="LEZ97" s="82"/>
      <c r="LFA97" s="81"/>
      <c r="LFB97" s="83"/>
      <c r="LFC97" s="93"/>
      <c r="LFD97" s="281"/>
      <c r="LFE97" s="79"/>
      <c r="LFF97" s="81"/>
      <c r="LFG97" s="81"/>
      <c r="LFH97" s="82"/>
      <c r="LFI97" s="81"/>
      <c r="LFJ97" s="83"/>
      <c r="LFK97" s="93"/>
      <c r="LFL97" s="281"/>
      <c r="LFM97" s="79"/>
      <c r="LFN97" s="81"/>
      <c r="LFO97" s="81"/>
      <c r="LFP97" s="82"/>
      <c r="LFQ97" s="81"/>
      <c r="LFR97" s="83"/>
      <c r="LFS97" s="93"/>
      <c r="LFT97" s="281"/>
      <c r="LFU97" s="79"/>
      <c r="LFV97" s="81"/>
      <c r="LFW97" s="81"/>
      <c r="LFX97" s="82"/>
      <c r="LFY97" s="81"/>
      <c r="LFZ97" s="83"/>
      <c r="LGA97" s="93"/>
      <c r="LGB97" s="281"/>
      <c r="LGC97" s="79"/>
      <c r="LGD97" s="81"/>
      <c r="LGE97" s="81"/>
      <c r="LGF97" s="82"/>
      <c r="LGG97" s="81"/>
      <c r="LGH97" s="83"/>
      <c r="LGI97" s="93"/>
      <c r="LGJ97" s="281"/>
      <c r="LGK97" s="79"/>
      <c r="LGL97" s="81"/>
      <c r="LGM97" s="81"/>
      <c r="LGN97" s="82"/>
      <c r="LGO97" s="81"/>
      <c r="LGP97" s="83"/>
      <c r="LGQ97" s="93"/>
      <c r="LGR97" s="281"/>
      <c r="LGS97" s="79"/>
      <c r="LGT97" s="81"/>
      <c r="LGU97" s="81"/>
      <c r="LGV97" s="82"/>
      <c r="LGW97" s="81"/>
      <c r="LGX97" s="83"/>
      <c r="LGY97" s="93"/>
      <c r="LGZ97" s="281"/>
      <c r="LHA97" s="79"/>
      <c r="LHB97" s="81"/>
      <c r="LHC97" s="81"/>
      <c r="LHD97" s="82"/>
      <c r="LHE97" s="81"/>
      <c r="LHF97" s="83"/>
      <c r="LHG97" s="93"/>
      <c r="LHH97" s="281"/>
      <c r="LHI97" s="79"/>
      <c r="LHJ97" s="81"/>
      <c r="LHK97" s="81"/>
      <c r="LHL97" s="82"/>
      <c r="LHM97" s="81"/>
      <c r="LHN97" s="83"/>
      <c r="LHO97" s="93"/>
      <c r="LHP97" s="281"/>
      <c r="LHQ97" s="79"/>
      <c r="LHR97" s="81"/>
      <c r="LHS97" s="81"/>
      <c r="LHT97" s="82"/>
      <c r="LHU97" s="81"/>
      <c r="LHV97" s="83"/>
      <c r="LHW97" s="93"/>
      <c r="LHX97" s="281"/>
      <c r="LHY97" s="79"/>
      <c r="LHZ97" s="81"/>
      <c r="LIA97" s="81"/>
      <c r="LIB97" s="82"/>
      <c r="LIC97" s="81"/>
      <c r="LID97" s="83"/>
      <c r="LIE97" s="93"/>
      <c r="LIF97" s="281"/>
      <c r="LIG97" s="79"/>
      <c r="LIH97" s="81"/>
      <c r="LII97" s="81"/>
      <c r="LIJ97" s="82"/>
      <c r="LIK97" s="81"/>
      <c r="LIL97" s="83"/>
      <c r="LIM97" s="93"/>
      <c r="LIN97" s="281"/>
      <c r="LIO97" s="79"/>
      <c r="LIP97" s="81"/>
      <c r="LIQ97" s="81"/>
      <c r="LIR97" s="82"/>
      <c r="LIS97" s="81"/>
      <c r="LIT97" s="83"/>
      <c r="LIU97" s="93"/>
      <c r="LIV97" s="281"/>
      <c r="LIW97" s="79"/>
      <c r="LIX97" s="81"/>
      <c r="LIY97" s="81"/>
      <c r="LIZ97" s="82"/>
      <c r="LJA97" s="81"/>
      <c r="LJB97" s="83"/>
      <c r="LJC97" s="93"/>
      <c r="LJD97" s="281"/>
      <c r="LJE97" s="79"/>
      <c r="LJF97" s="81"/>
      <c r="LJG97" s="81"/>
      <c r="LJH97" s="82"/>
      <c r="LJI97" s="81"/>
      <c r="LJJ97" s="83"/>
      <c r="LJK97" s="93"/>
      <c r="LJL97" s="281"/>
      <c r="LJM97" s="79"/>
      <c r="LJN97" s="81"/>
      <c r="LJO97" s="81"/>
      <c r="LJP97" s="82"/>
      <c r="LJQ97" s="81"/>
      <c r="LJR97" s="83"/>
      <c r="LJS97" s="93"/>
      <c r="LJT97" s="281"/>
      <c r="LJU97" s="79"/>
      <c r="LJV97" s="81"/>
      <c r="LJW97" s="81"/>
      <c r="LJX97" s="82"/>
      <c r="LJY97" s="81"/>
      <c r="LJZ97" s="83"/>
      <c r="LKA97" s="93"/>
      <c r="LKB97" s="281"/>
      <c r="LKC97" s="79"/>
      <c r="LKD97" s="81"/>
      <c r="LKE97" s="81"/>
      <c r="LKF97" s="82"/>
      <c r="LKG97" s="81"/>
      <c r="LKH97" s="83"/>
      <c r="LKI97" s="93"/>
      <c r="LKJ97" s="281"/>
      <c r="LKK97" s="79"/>
      <c r="LKL97" s="81"/>
      <c r="LKM97" s="81"/>
      <c r="LKN97" s="82"/>
      <c r="LKO97" s="81"/>
      <c r="LKP97" s="83"/>
      <c r="LKQ97" s="93"/>
      <c r="LKR97" s="281"/>
      <c r="LKS97" s="79"/>
      <c r="LKT97" s="81"/>
      <c r="LKU97" s="81"/>
      <c r="LKV97" s="82"/>
      <c r="LKW97" s="81"/>
      <c r="LKX97" s="83"/>
      <c r="LKY97" s="93"/>
      <c r="LKZ97" s="281"/>
      <c r="LLA97" s="79"/>
      <c r="LLB97" s="81"/>
      <c r="LLC97" s="81"/>
      <c r="LLD97" s="82"/>
      <c r="LLE97" s="81"/>
      <c r="LLF97" s="83"/>
      <c r="LLG97" s="93"/>
      <c r="LLH97" s="281"/>
      <c r="LLI97" s="79"/>
      <c r="LLJ97" s="81"/>
      <c r="LLK97" s="81"/>
      <c r="LLL97" s="82"/>
      <c r="LLM97" s="81"/>
      <c r="LLN97" s="83"/>
      <c r="LLO97" s="93"/>
      <c r="LLP97" s="281"/>
      <c r="LLQ97" s="79"/>
      <c r="LLR97" s="81"/>
      <c r="LLS97" s="81"/>
      <c r="LLT97" s="82"/>
      <c r="LLU97" s="81"/>
      <c r="LLV97" s="83"/>
      <c r="LLW97" s="93"/>
      <c r="LLX97" s="281"/>
      <c r="LLY97" s="79"/>
      <c r="LLZ97" s="81"/>
      <c r="LMA97" s="81"/>
      <c r="LMB97" s="82"/>
      <c r="LMC97" s="81"/>
      <c r="LMD97" s="83"/>
      <c r="LME97" s="93"/>
      <c r="LMF97" s="281"/>
      <c r="LMG97" s="79"/>
      <c r="LMH97" s="81"/>
      <c r="LMI97" s="81"/>
      <c r="LMJ97" s="82"/>
      <c r="LMK97" s="81"/>
      <c r="LML97" s="83"/>
      <c r="LMM97" s="93"/>
      <c r="LMN97" s="281"/>
      <c r="LMO97" s="79"/>
      <c r="LMP97" s="81"/>
      <c r="LMQ97" s="81"/>
      <c r="LMR97" s="82"/>
      <c r="LMS97" s="81"/>
      <c r="LMT97" s="83"/>
      <c r="LMU97" s="93"/>
      <c r="LMV97" s="281"/>
      <c r="LMW97" s="79"/>
      <c r="LMX97" s="81"/>
      <c r="LMY97" s="81"/>
      <c r="LMZ97" s="82"/>
      <c r="LNA97" s="81"/>
      <c r="LNB97" s="83"/>
      <c r="LNC97" s="93"/>
      <c r="LND97" s="281"/>
      <c r="LNE97" s="79"/>
      <c r="LNF97" s="81"/>
      <c r="LNG97" s="81"/>
      <c r="LNH97" s="82"/>
      <c r="LNI97" s="81"/>
      <c r="LNJ97" s="83"/>
      <c r="LNK97" s="93"/>
      <c r="LNL97" s="281"/>
      <c r="LNM97" s="79"/>
      <c r="LNN97" s="81"/>
      <c r="LNO97" s="81"/>
      <c r="LNP97" s="82"/>
      <c r="LNQ97" s="81"/>
      <c r="LNR97" s="83"/>
      <c r="LNS97" s="93"/>
      <c r="LNT97" s="281"/>
      <c r="LNU97" s="79"/>
      <c r="LNV97" s="81"/>
      <c r="LNW97" s="81"/>
      <c r="LNX97" s="82"/>
      <c r="LNY97" s="81"/>
      <c r="LNZ97" s="83"/>
      <c r="LOA97" s="93"/>
      <c r="LOB97" s="281"/>
      <c r="LOC97" s="79"/>
      <c r="LOD97" s="81"/>
      <c r="LOE97" s="81"/>
      <c r="LOF97" s="82"/>
      <c r="LOG97" s="81"/>
      <c r="LOH97" s="83"/>
      <c r="LOI97" s="93"/>
      <c r="LOJ97" s="281"/>
      <c r="LOK97" s="79"/>
      <c r="LOL97" s="81"/>
      <c r="LOM97" s="81"/>
      <c r="LON97" s="82"/>
      <c r="LOO97" s="81"/>
      <c r="LOP97" s="83"/>
      <c r="LOQ97" s="93"/>
      <c r="LOR97" s="281"/>
      <c r="LOS97" s="79"/>
      <c r="LOT97" s="81"/>
      <c r="LOU97" s="81"/>
      <c r="LOV97" s="82"/>
      <c r="LOW97" s="81"/>
      <c r="LOX97" s="83"/>
      <c r="LOY97" s="93"/>
      <c r="LOZ97" s="281"/>
      <c r="LPA97" s="79"/>
      <c r="LPB97" s="81"/>
      <c r="LPC97" s="81"/>
      <c r="LPD97" s="82"/>
      <c r="LPE97" s="81"/>
      <c r="LPF97" s="83"/>
      <c r="LPG97" s="93"/>
      <c r="LPH97" s="281"/>
      <c r="LPI97" s="79"/>
      <c r="LPJ97" s="81"/>
      <c r="LPK97" s="81"/>
      <c r="LPL97" s="82"/>
      <c r="LPM97" s="81"/>
      <c r="LPN97" s="83"/>
      <c r="LPO97" s="93"/>
      <c r="LPP97" s="281"/>
      <c r="LPQ97" s="79"/>
      <c r="LPR97" s="81"/>
      <c r="LPS97" s="81"/>
      <c r="LPT97" s="82"/>
      <c r="LPU97" s="81"/>
      <c r="LPV97" s="83"/>
      <c r="LPW97" s="93"/>
      <c r="LPX97" s="281"/>
      <c r="LPY97" s="79"/>
      <c r="LPZ97" s="81"/>
      <c r="LQA97" s="81"/>
      <c r="LQB97" s="82"/>
      <c r="LQC97" s="81"/>
      <c r="LQD97" s="83"/>
      <c r="LQE97" s="93"/>
      <c r="LQF97" s="281"/>
      <c r="LQG97" s="79"/>
      <c r="LQH97" s="81"/>
      <c r="LQI97" s="81"/>
      <c r="LQJ97" s="82"/>
      <c r="LQK97" s="81"/>
      <c r="LQL97" s="83"/>
      <c r="LQM97" s="93"/>
      <c r="LQN97" s="281"/>
      <c r="LQO97" s="79"/>
      <c r="LQP97" s="81"/>
      <c r="LQQ97" s="81"/>
      <c r="LQR97" s="82"/>
      <c r="LQS97" s="81"/>
      <c r="LQT97" s="83"/>
      <c r="LQU97" s="93"/>
      <c r="LQV97" s="281"/>
      <c r="LQW97" s="79"/>
      <c r="LQX97" s="81"/>
      <c r="LQY97" s="81"/>
      <c r="LQZ97" s="82"/>
      <c r="LRA97" s="81"/>
      <c r="LRB97" s="83"/>
      <c r="LRC97" s="93"/>
      <c r="LRD97" s="281"/>
      <c r="LRE97" s="79"/>
      <c r="LRF97" s="81"/>
      <c r="LRG97" s="81"/>
      <c r="LRH97" s="82"/>
      <c r="LRI97" s="81"/>
      <c r="LRJ97" s="83"/>
      <c r="LRK97" s="93"/>
      <c r="LRL97" s="281"/>
      <c r="LRM97" s="79"/>
      <c r="LRN97" s="81"/>
      <c r="LRO97" s="81"/>
      <c r="LRP97" s="82"/>
      <c r="LRQ97" s="81"/>
      <c r="LRR97" s="83"/>
      <c r="LRS97" s="93"/>
      <c r="LRT97" s="281"/>
      <c r="LRU97" s="79"/>
      <c r="LRV97" s="81"/>
      <c r="LRW97" s="81"/>
      <c r="LRX97" s="82"/>
      <c r="LRY97" s="81"/>
      <c r="LRZ97" s="83"/>
      <c r="LSA97" s="93"/>
      <c r="LSB97" s="281"/>
      <c r="LSC97" s="79"/>
      <c r="LSD97" s="81"/>
      <c r="LSE97" s="81"/>
      <c r="LSF97" s="82"/>
      <c r="LSG97" s="81"/>
      <c r="LSH97" s="83"/>
      <c r="LSI97" s="93"/>
      <c r="LSJ97" s="281"/>
      <c r="LSK97" s="79"/>
      <c r="LSL97" s="81"/>
      <c r="LSM97" s="81"/>
      <c r="LSN97" s="82"/>
      <c r="LSO97" s="81"/>
      <c r="LSP97" s="83"/>
      <c r="LSQ97" s="93"/>
      <c r="LSR97" s="281"/>
      <c r="LSS97" s="79"/>
      <c r="LST97" s="81"/>
      <c r="LSU97" s="81"/>
      <c r="LSV97" s="82"/>
      <c r="LSW97" s="81"/>
      <c r="LSX97" s="83"/>
      <c r="LSY97" s="93"/>
      <c r="LSZ97" s="281"/>
      <c r="LTA97" s="79"/>
      <c r="LTB97" s="81"/>
      <c r="LTC97" s="81"/>
      <c r="LTD97" s="82"/>
      <c r="LTE97" s="81"/>
      <c r="LTF97" s="83"/>
      <c r="LTG97" s="93"/>
      <c r="LTH97" s="281"/>
      <c r="LTI97" s="79"/>
      <c r="LTJ97" s="81"/>
      <c r="LTK97" s="81"/>
      <c r="LTL97" s="82"/>
      <c r="LTM97" s="81"/>
      <c r="LTN97" s="83"/>
      <c r="LTO97" s="93"/>
      <c r="LTP97" s="281"/>
      <c r="LTQ97" s="79"/>
      <c r="LTR97" s="81"/>
      <c r="LTS97" s="81"/>
      <c r="LTT97" s="82"/>
      <c r="LTU97" s="81"/>
      <c r="LTV97" s="83"/>
      <c r="LTW97" s="93"/>
      <c r="LTX97" s="281"/>
      <c r="LTY97" s="79"/>
      <c r="LTZ97" s="81"/>
      <c r="LUA97" s="81"/>
      <c r="LUB97" s="82"/>
      <c r="LUC97" s="81"/>
      <c r="LUD97" s="83"/>
      <c r="LUE97" s="93"/>
      <c r="LUF97" s="281"/>
      <c r="LUG97" s="79"/>
      <c r="LUH97" s="81"/>
      <c r="LUI97" s="81"/>
      <c r="LUJ97" s="82"/>
      <c r="LUK97" s="81"/>
      <c r="LUL97" s="83"/>
      <c r="LUM97" s="93"/>
      <c r="LUN97" s="281"/>
      <c r="LUO97" s="79"/>
      <c r="LUP97" s="81"/>
      <c r="LUQ97" s="81"/>
      <c r="LUR97" s="82"/>
      <c r="LUS97" s="81"/>
      <c r="LUT97" s="83"/>
      <c r="LUU97" s="93"/>
      <c r="LUV97" s="281"/>
      <c r="LUW97" s="79"/>
      <c r="LUX97" s="81"/>
      <c r="LUY97" s="81"/>
      <c r="LUZ97" s="82"/>
      <c r="LVA97" s="81"/>
      <c r="LVB97" s="83"/>
      <c r="LVC97" s="93"/>
      <c r="LVD97" s="281"/>
      <c r="LVE97" s="79"/>
      <c r="LVF97" s="81"/>
      <c r="LVG97" s="81"/>
      <c r="LVH97" s="82"/>
      <c r="LVI97" s="81"/>
      <c r="LVJ97" s="83"/>
      <c r="LVK97" s="93"/>
      <c r="LVL97" s="281"/>
      <c r="LVM97" s="79"/>
      <c r="LVN97" s="81"/>
      <c r="LVO97" s="81"/>
      <c r="LVP97" s="82"/>
      <c r="LVQ97" s="81"/>
      <c r="LVR97" s="83"/>
      <c r="LVS97" s="93"/>
      <c r="LVT97" s="281"/>
      <c r="LVU97" s="79"/>
      <c r="LVV97" s="81"/>
      <c r="LVW97" s="81"/>
      <c r="LVX97" s="82"/>
      <c r="LVY97" s="81"/>
      <c r="LVZ97" s="83"/>
      <c r="LWA97" s="93"/>
      <c r="LWB97" s="281"/>
      <c r="LWC97" s="79"/>
      <c r="LWD97" s="81"/>
      <c r="LWE97" s="81"/>
      <c r="LWF97" s="82"/>
      <c r="LWG97" s="81"/>
      <c r="LWH97" s="83"/>
      <c r="LWI97" s="93"/>
      <c r="LWJ97" s="281"/>
      <c r="LWK97" s="79"/>
      <c r="LWL97" s="81"/>
      <c r="LWM97" s="81"/>
      <c r="LWN97" s="82"/>
      <c r="LWO97" s="81"/>
      <c r="LWP97" s="83"/>
      <c r="LWQ97" s="93"/>
      <c r="LWR97" s="281"/>
      <c r="LWS97" s="79"/>
      <c r="LWT97" s="81"/>
      <c r="LWU97" s="81"/>
      <c r="LWV97" s="82"/>
      <c r="LWW97" s="81"/>
      <c r="LWX97" s="83"/>
      <c r="LWY97" s="93"/>
      <c r="LWZ97" s="281"/>
      <c r="LXA97" s="79"/>
      <c r="LXB97" s="81"/>
      <c r="LXC97" s="81"/>
      <c r="LXD97" s="82"/>
      <c r="LXE97" s="81"/>
      <c r="LXF97" s="83"/>
      <c r="LXG97" s="93"/>
      <c r="LXH97" s="281"/>
      <c r="LXI97" s="79"/>
      <c r="LXJ97" s="81"/>
      <c r="LXK97" s="81"/>
      <c r="LXL97" s="82"/>
      <c r="LXM97" s="81"/>
      <c r="LXN97" s="83"/>
      <c r="LXO97" s="93"/>
      <c r="LXP97" s="281"/>
      <c r="LXQ97" s="79"/>
      <c r="LXR97" s="81"/>
      <c r="LXS97" s="81"/>
      <c r="LXT97" s="82"/>
      <c r="LXU97" s="81"/>
      <c r="LXV97" s="83"/>
      <c r="LXW97" s="93"/>
      <c r="LXX97" s="281"/>
      <c r="LXY97" s="79"/>
      <c r="LXZ97" s="81"/>
      <c r="LYA97" s="81"/>
      <c r="LYB97" s="82"/>
      <c r="LYC97" s="81"/>
      <c r="LYD97" s="83"/>
      <c r="LYE97" s="93"/>
      <c r="LYF97" s="281"/>
      <c r="LYG97" s="79"/>
      <c r="LYH97" s="81"/>
      <c r="LYI97" s="81"/>
      <c r="LYJ97" s="82"/>
      <c r="LYK97" s="81"/>
      <c r="LYL97" s="83"/>
      <c r="LYM97" s="93"/>
      <c r="LYN97" s="281"/>
      <c r="LYO97" s="79"/>
      <c r="LYP97" s="81"/>
      <c r="LYQ97" s="81"/>
      <c r="LYR97" s="82"/>
      <c r="LYS97" s="81"/>
      <c r="LYT97" s="83"/>
      <c r="LYU97" s="93"/>
      <c r="LYV97" s="281"/>
      <c r="LYW97" s="79"/>
      <c r="LYX97" s="81"/>
      <c r="LYY97" s="81"/>
      <c r="LYZ97" s="82"/>
      <c r="LZA97" s="81"/>
      <c r="LZB97" s="83"/>
      <c r="LZC97" s="93"/>
      <c r="LZD97" s="281"/>
      <c r="LZE97" s="79"/>
      <c r="LZF97" s="81"/>
      <c r="LZG97" s="81"/>
      <c r="LZH97" s="82"/>
      <c r="LZI97" s="81"/>
      <c r="LZJ97" s="83"/>
      <c r="LZK97" s="93"/>
      <c r="LZL97" s="281"/>
      <c r="LZM97" s="79"/>
      <c r="LZN97" s="81"/>
      <c r="LZO97" s="81"/>
      <c r="LZP97" s="82"/>
      <c r="LZQ97" s="81"/>
      <c r="LZR97" s="83"/>
      <c r="LZS97" s="93"/>
      <c r="LZT97" s="281"/>
      <c r="LZU97" s="79"/>
      <c r="LZV97" s="81"/>
      <c r="LZW97" s="81"/>
      <c r="LZX97" s="82"/>
      <c r="LZY97" s="81"/>
      <c r="LZZ97" s="83"/>
      <c r="MAA97" s="93"/>
      <c r="MAB97" s="281"/>
      <c r="MAC97" s="79"/>
      <c r="MAD97" s="81"/>
      <c r="MAE97" s="81"/>
      <c r="MAF97" s="82"/>
      <c r="MAG97" s="81"/>
      <c r="MAH97" s="83"/>
      <c r="MAI97" s="93"/>
      <c r="MAJ97" s="281"/>
      <c r="MAK97" s="79"/>
      <c r="MAL97" s="81"/>
      <c r="MAM97" s="81"/>
      <c r="MAN97" s="82"/>
      <c r="MAO97" s="81"/>
      <c r="MAP97" s="83"/>
      <c r="MAQ97" s="93"/>
      <c r="MAR97" s="281"/>
      <c r="MAS97" s="79"/>
      <c r="MAT97" s="81"/>
      <c r="MAU97" s="81"/>
      <c r="MAV97" s="82"/>
      <c r="MAW97" s="81"/>
      <c r="MAX97" s="83"/>
      <c r="MAY97" s="93"/>
      <c r="MAZ97" s="281"/>
      <c r="MBA97" s="79"/>
      <c r="MBB97" s="81"/>
      <c r="MBC97" s="81"/>
      <c r="MBD97" s="82"/>
      <c r="MBE97" s="81"/>
      <c r="MBF97" s="83"/>
      <c r="MBG97" s="93"/>
      <c r="MBH97" s="281"/>
      <c r="MBI97" s="79"/>
      <c r="MBJ97" s="81"/>
      <c r="MBK97" s="81"/>
      <c r="MBL97" s="82"/>
      <c r="MBM97" s="81"/>
      <c r="MBN97" s="83"/>
      <c r="MBO97" s="93"/>
      <c r="MBP97" s="281"/>
      <c r="MBQ97" s="79"/>
      <c r="MBR97" s="81"/>
      <c r="MBS97" s="81"/>
      <c r="MBT97" s="82"/>
      <c r="MBU97" s="81"/>
      <c r="MBV97" s="83"/>
      <c r="MBW97" s="93"/>
      <c r="MBX97" s="281"/>
      <c r="MBY97" s="79"/>
      <c r="MBZ97" s="81"/>
      <c r="MCA97" s="81"/>
      <c r="MCB97" s="82"/>
      <c r="MCC97" s="81"/>
      <c r="MCD97" s="83"/>
      <c r="MCE97" s="93"/>
      <c r="MCF97" s="281"/>
      <c r="MCG97" s="79"/>
      <c r="MCH97" s="81"/>
      <c r="MCI97" s="81"/>
      <c r="MCJ97" s="82"/>
      <c r="MCK97" s="81"/>
      <c r="MCL97" s="83"/>
      <c r="MCM97" s="93"/>
      <c r="MCN97" s="281"/>
      <c r="MCO97" s="79"/>
      <c r="MCP97" s="81"/>
      <c r="MCQ97" s="81"/>
      <c r="MCR97" s="82"/>
      <c r="MCS97" s="81"/>
      <c r="MCT97" s="83"/>
      <c r="MCU97" s="93"/>
      <c r="MCV97" s="281"/>
      <c r="MCW97" s="79"/>
      <c r="MCX97" s="81"/>
      <c r="MCY97" s="81"/>
      <c r="MCZ97" s="82"/>
      <c r="MDA97" s="81"/>
      <c r="MDB97" s="83"/>
      <c r="MDC97" s="93"/>
      <c r="MDD97" s="281"/>
      <c r="MDE97" s="79"/>
      <c r="MDF97" s="81"/>
      <c r="MDG97" s="81"/>
      <c r="MDH97" s="82"/>
      <c r="MDI97" s="81"/>
      <c r="MDJ97" s="83"/>
      <c r="MDK97" s="93"/>
      <c r="MDL97" s="281"/>
      <c r="MDM97" s="79"/>
      <c r="MDN97" s="81"/>
      <c r="MDO97" s="81"/>
      <c r="MDP97" s="82"/>
      <c r="MDQ97" s="81"/>
      <c r="MDR97" s="83"/>
      <c r="MDS97" s="93"/>
      <c r="MDT97" s="281"/>
      <c r="MDU97" s="79"/>
      <c r="MDV97" s="81"/>
      <c r="MDW97" s="81"/>
      <c r="MDX97" s="82"/>
      <c r="MDY97" s="81"/>
      <c r="MDZ97" s="83"/>
      <c r="MEA97" s="93"/>
      <c r="MEB97" s="281"/>
      <c r="MEC97" s="79"/>
      <c r="MED97" s="81"/>
      <c r="MEE97" s="81"/>
      <c r="MEF97" s="82"/>
      <c r="MEG97" s="81"/>
      <c r="MEH97" s="83"/>
      <c r="MEI97" s="93"/>
      <c r="MEJ97" s="281"/>
      <c r="MEK97" s="79"/>
      <c r="MEL97" s="81"/>
      <c r="MEM97" s="81"/>
      <c r="MEN97" s="82"/>
      <c r="MEO97" s="81"/>
      <c r="MEP97" s="83"/>
      <c r="MEQ97" s="93"/>
      <c r="MER97" s="281"/>
      <c r="MES97" s="79"/>
      <c r="MET97" s="81"/>
      <c r="MEU97" s="81"/>
      <c r="MEV97" s="82"/>
      <c r="MEW97" s="81"/>
      <c r="MEX97" s="83"/>
      <c r="MEY97" s="93"/>
      <c r="MEZ97" s="281"/>
      <c r="MFA97" s="79"/>
      <c r="MFB97" s="81"/>
      <c r="MFC97" s="81"/>
      <c r="MFD97" s="82"/>
      <c r="MFE97" s="81"/>
      <c r="MFF97" s="83"/>
      <c r="MFG97" s="93"/>
      <c r="MFH97" s="281"/>
      <c r="MFI97" s="79"/>
      <c r="MFJ97" s="81"/>
      <c r="MFK97" s="81"/>
      <c r="MFL97" s="82"/>
      <c r="MFM97" s="81"/>
      <c r="MFN97" s="83"/>
      <c r="MFO97" s="93"/>
      <c r="MFP97" s="281"/>
      <c r="MFQ97" s="79"/>
      <c r="MFR97" s="81"/>
      <c r="MFS97" s="81"/>
      <c r="MFT97" s="82"/>
      <c r="MFU97" s="81"/>
      <c r="MFV97" s="83"/>
      <c r="MFW97" s="93"/>
      <c r="MFX97" s="281"/>
      <c r="MFY97" s="79"/>
      <c r="MFZ97" s="81"/>
      <c r="MGA97" s="81"/>
      <c r="MGB97" s="82"/>
      <c r="MGC97" s="81"/>
      <c r="MGD97" s="83"/>
      <c r="MGE97" s="93"/>
      <c r="MGF97" s="281"/>
      <c r="MGG97" s="79"/>
      <c r="MGH97" s="81"/>
      <c r="MGI97" s="81"/>
      <c r="MGJ97" s="82"/>
      <c r="MGK97" s="81"/>
      <c r="MGL97" s="83"/>
      <c r="MGM97" s="93"/>
      <c r="MGN97" s="281"/>
      <c r="MGO97" s="79"/>
      <c r="MGP97" s="81"/>
      <c r="MGQ97" s="81"/>
      <c r="MGR97" s="82"/>
      <c r="MGS97" s="81"/>
      <c r="MGT97" s="83"/>
      <c r="MGU97" s="93"/>
      <c r="MGV97" s="281"/>
      <c r="MGW97" s="79"/>
      <c r="MGX97" s="81"/>
      <c r="MGY97" s="81"/>
      <c r="MGZ97" s="82"/>
      <c r="MHA97" s="81"/>
      <c r="MHB97" s="83"/>
      <c r="MHC97" s="93"/>
      <c r="MHD97" s="281"/>
      <c r="MHE97" s="79"/>
      <c r="MHF97" s="81"/>
      <c r="MHG97" s="81"/>
      <c r="MHH97" s="82"/>
      <c r="MHI97" s="81"/>
      <c r="MHJ97" s="83"/>
      <c r="MHK97" s="93"/>
      <c r="MHL97" s="281"/>
      <c r="MHM97" s="79"/>
      <c r="MHN97" s="81"/>
      <c r="MHO97" s="81"/>
      <c r="MHP97" s="82"/>
      <c r="MHQ97" s="81"/>
      <c r="MHR97" s="83"/>
      <c r="MHS97" s="93"/>
      <c r="MHT97" s="281"/>
      <c r="MHU97" s="79"/>
      <c r="MHV97" s="81"/>
      <c r="MHW97" s="81"/>
      <c r="MHX97" s="82"/>
      <c r="MHY97" s="81"/>
      <c r="MHZ97" s="83"/>
      <c r="MIA97" s="93"/>
      <c r="MIB97" s="281"/>
      <c r="MIC97" s="79"/>
      <c r="MID97" s="81"/>
      <c r="MIE97" s="81"/>
      <c r="MIF97" s="82"/>
      <c r="MIG97" s="81"/>
      <c r="MIH97" s="83"/>
      <c r="MII97" s="93"/>
      <c r="MIJ97" s="281"/>
      <c r="MIK97" s="79"/>
      <c r="MIL97" s="81"/>
      <c r="MIM97" s="81"/>
      <c r="MIN97" s="82"/>
      <c r="MIO97" s="81"/>
      <c r="MIP97" s="83"/>
      <c r="MIQ97" s="93"/>
      <c r="MIR97" s="281"/>
      <c r="MIS97" s="79"/>
      <c r="MIT97" s="81"/>
      <c r="MIU97" s="81"/>
      <c r="MIV97" s="82"/>
      <c r="MIW97" s="81"/>
      <c r="MIX97" s="83"/>
      <c r="MIY97" s="93"/>
      <c r="MIZ97" s="281"/>
      <c r="MJA97" s="79"/>
      <c r="MJB97" s="81"/>
      <c r="MJC97" s="81"/>
      <c r="MJD97" s="82"/>
      <c r="MJE97" s="81"/>
      <c r="MJF97" s="83"/>
      <c r="MJG97" s="93"/>
      <c r="MJH97" s="281"/>
      <c r="MJI97" s="79"/>
      <c r="MJJ97" s="81"/>
      <c r="MJK97" s="81"/>
      <c r="MJL97" s="82"/>
      <c r="MJM97" s="81"/>
      <c r="MJN97" s="83"/>
      <c r="MJO97" s="93"/>
      <c r="MJP97" s="281"/>
      <c r="MJQ97" s="79"/>
      <c r="MJR97" s="81"/>
      <c r="MJS97" s="81"/>
      <c r="MJT97" s="82"/>
      <c r="MJU97" s="81"/>
      <c r="MJV97" s="83"/>
      <c r="MJW97" s="93"/>
      <c r="MJX97" s="281"/>
      <c r="MJY97" s="79"/>
      <c r="MJZ97" s="81"/>
      <c r="MKA97" s="81"/>
      <c r="MKB97" s="82"/>
      <c r="MKC97" s="81"/>
      <c r="MKD97" s="83"/>
      <c r="MKE97" s="93"/>
      <c r="MKF97" s="281"/>
      <c r="MKG97" s="79"/>
      <c r="MKH97" s="81"/>
      <c r="MKI97" s="81"/>
      <c r="MKJ97" s="82"/>
      <c r="MKK97" s="81"/>
      <c r="MKL97" s="83"/>
      <c r="MKM97" s="93"/>
      <c r="MKN97" s="281"/>
      <c r="MKO97" s="79"/>
      <c r="MKP97" s="81"/>
      <c r="MKQ97" s="81"/>
      <c r="MKR97" s="82"/>
      <c r="MKS97" s="81"/>
      <c r="MKT97" s="83"/>
      <c r="MKU97" s="93"/>
      <c r="MKV97" s="281"/>
      <c r="MKW97" s="79"/>
      <c r="MKX97" s="81"/>
      <c r="MKY97" s="81"/>
      <c r="MKZ97" s="82"/>
      <c r="MLA97" s="81"/>
      <c r="MLB97" s="83"/>
      <c r="MLC97" s="93"/>
      <c r="MLD97" s="281"/>
      <c r="MLE97" s="79"/>
      <c r="MLF97" s="81"/>
      <c r="MLG97" s="81"/>
      <c r="MLH97" s="82"/>
      <c r="MLI97" s="81"/>
      <c r="MLJ97" s="83"/>
      <c r="MLK97" s="93"/>
      <c r="MLL97" s="281"/>
      <c r="MLM97" s="79"/>
      <c r="MLN97" s="81"/>
      <c r="MLO97" s="81"/>
      <c r="MLP97" s="82"/>
      <c r="MLQ97" s="81"/>
      <c r="MLR97" s="83"/>
      <c r="MLS97" s="93"/>
      <c r="MLT97" s="281"/>
      <c r="MLU97" s="79"/>
      <c r="MLV97" s="81"/>
      <c r="MLW97" s="81"/>
      <c r="MLX97" s="82"/>
      <c r="MLY97" s="81"/>
      <c r="MLZ97" s="83"/>
      <c r="MMA97" s="93"/>
      <c r="MMB97" s="281"/>
      <c r="MMC97" s="79"/>
      <c r="MMD97" s="81"/>
      <c r="MME97" s="81"/>
      <c r="MMF97" s="82"/>
      <c r="MMG97" s="81"/>
      <c r="MMH97" s="83"/>
      <c r="MMI97" s="93"/>
      <c r="MMJ97" s="281"/>
      <c r="MMK97" s="79"/>
      <c r="MML97" s="81"/>
      <c r="MMM97" s="81"/>
      <c r="MMN97" s="82"/>
      <c r="MMO97" s="81"/>
      <c r="MMP97" s="83"/>
      <c r="MMQ97" s="93"/>
      <c r="MMR97" s="281"/>
      <c r="MMS97" s="79"/>
      <c r="MMT97" s="81"/>
      <c r="MMU97" s="81"/>
      <c r="MMV97" s="82"/>
      <c r="MMW97" s="81"/>
      <c r="MMX97" s="83"/>
      <c r="MMY97" s="93"/>
      <c r="MMZ97" s="281"/>
      <c r="MNA97" s="79"/>
      <c r="MNB97" s="81"/>
      <c r="MNC97" s="81"/>
      <c r="MND97" s="82"/>
      <c r="MNE97" s="81"/>
      <c r="MNF97" s="83"/>
      <c r="MNG97" s="93"/>
      <c r="MNH97" s="281"/>
      <c r="MNI97" s="79"/>
      <c r="MNJ97" s="81"/>
      <c r="MNK97" s="81"/>
      <c r="MNL97" s="82"/>
      <c r="MNM97" s="81"/>
      <c r="MNN97" s="83"/>
      <c r="MNO97" s="93"/>
      <c r="MNP97" s="281"/>
      <c r="MNQ97" s="79"/>
      <c r="MNR97" s="81"/>
      <c r="MNS97" s="81"/>
      <c r="MNT97" s="82"/>
      <c r="MNU97" s="81"/>
      <c r="MNV97" s="83"/>
      <c r="MNW97" s="93"/>
      <c r="MNX97" s="281"/>
      <c r="MNY97" s="79"/>
      <c r="MNZ97" s="81"/>
      <c r="MOA97" s="81"/>
      <c r="MOB97" s="82"/>
      <c r="MOC97" s="81"/>
      <c r="MOD97" s="83"/>
      <c r="MOE97" s="93"/>
      <c r="MOF97" s="281"/>
      <c r="MOG97" s="79"/>
      <c r="MOH97" s="81"/>
      <c r="MOI97" s="81"/>
      <c r="MOJ97" s="82"/>
      <c r="MOK97" s="81"/>
      <c r="MOL97" s="83"/>
      <c r="MOM97" s="93"/>
      <c r="MON97" s="281"/>
      <c r="MOO97" s="79"/>
      <c r="MOP97" s="81"/>
      <c r="MOQ97" s="81"/>
      <c r="MOR97" s="82"/>
      <c r="MOS97" s="81"/>
      <c r="MOT97" s="83"/>
      <c r="MOU97" s="93"/>
      <c r="MOV97" s="281"/>
      <c r="MOW97" s="79"/>
      <c r="MOX97" s="81"/>
      <c r="MOY97" s="81"/>
      <c r="MOZ97" s="82"/>
      <c r="MPA97" s="81"/>
      <c r="MPB97" s="83"/>
      <c r="MPC97" s="93"/>
      <c r="MPD97" s="281"/>
      <c r="MPE97" s="79"/>
      <c r="MPF97" s="81"/>
      <c r="MPG97" s="81"/>
      <c r="MPH97" s="82"/>
      <c r="MPI97" s="81"/>
      <c r="MPJ97" s="83"/>
      <c r="MPK97" s="93"/>
      <c r="MPL97" s="281"/>
      <c r="MPM97" s="79"/>
      <c r="MPN97" s="81"/>
      <c r="MPO97" s="81"/>
      <c r="MPP97" s="82"/>
      <c r="MPQ97" s="81"/>
      <c r="MPR97" s="83"/>
      <c r="MPS97" s="93"/>
      <c r="MPT97" s="281"/>
      <c r="MPU97" s="79"/>
      <c r="MPV97" s="81"/>
      <c r="MPW97" s="81"/>
      <c r="MPX97" s="82"/>
      <c r="MPY97" s="81"/>
      <c r="MPZ97" s="83"/>
      <c r="MQA97" s="93"/>
      <c r="MQB97" s="281"/>
      <c r="MQC97" s="79"/>
      <c r="MQD97" s="81"/>
      <c r="MQE97" s="81"/>
      <c r="MQF97" s="82"/>
      <c r="MQG97" s="81"/>
      <c r="MQH97" s="83"/>
      <c r="MQI97" s="93"/>
      <c r="MQJ97" s="281"/>
      <c r="MQK97" s="79"/>
      <c r="MQL97" s="81"/>
      <c r="MQM97" s="81"/>
      <c r="MQN97" s="82"/>
      <c r="MQO97" s="81"/>
      <c r="MQP97" s="83"/>
      <c r="MQQ97" s="93"/>
      <c r="MQR97" s="281"/>
      <c r="MQS97" s="79"/>
      <c r="MQT97" s="81"/>
      <c r="MQU97" s="81"/>
      <c r="MQV97" s="82"/>
      <c r="MQW97" s="81"/>
      <c r="MQX97" s="83"/>
      <c r="MQY97" s="93"/>
      <c r="MQZ97" s="281"/>
      <c r="MRA97" s="79"/>
      <c r="MRB97" s="81"/>
      <c r="MRC97" s="81"/>
      <c r="MRD97" s="82"/>
      <c r="MRE97" s="81"/>
      <c r="MRF97" s="83"/>
      <c r="MRG97" s="93"/>
      <c r="MRH97" s="281"/>
      <c r="MRI97" s="79"/>
      <c r="MRJ97" s="81"/>
      <c r="MRK97" s="81"/>
      <c r="MRL97" s="82"/>
      <c r="MRM97" s="81"/>
      <c r="MRN97" s="83"/>
      <c r="MRO97" s="93"/>
      <c r="MRP97" s="281"/>
      <c r="MRQ97" s="79"/>
      <c r="MRR97" s="81"/>
      <c r="MRS97" s="81"/>
      <c r="MRT97" s="82"/>
      <c r="MRU97" s="81"/>
      <c r="MRV97" s="83"/>
      <c r="MRW97" s="93"/>
      <c r="MRX97" s="281"/>
      <c r="MRY97" s="79"/>
      <c r="MRZ97" s="81"/>
      <c r="MSA97" s="81"/>
      <c r="MSB97" s="82"/>
      <c r="MSC97" s="81"/>
      <c r="MSD97" s="83"/>
      <c r="MSE97" s="93"/>
      <c r="MSF97" s="281"/>
      <c r="MSG97" s="79"/>
      <c r="MSH97" s="81"/>
      <c r="MSI97" s="81"/>
      <c r="MSJ97" s="82"/>
      <c r="MSK97" s="81"/>
      <c r="MSL97" s="83"/>
      <c r="MSM97" s="93"/>
      <c r="MSN97" s="281"/>
      <c r="MSO97" s="79"/>
      <c r="MSP97" s="81"/>
      <c r="MSQ97" s="81"/>
      <c r="MSR97" s="82"/>
      <c r="MSS97" s="81"/>
      <c r="MST97" s="83"/>
      <c r="MSU97" s="93"/>
      <c r="MSV97" s="281"/>
      <c r="MSW97" s="79"/>
      <c r="MSX97" s="81"/>
      <c r="MSY97" s="81"/>
      <c r="MSZ97" s="82"/>
      <c r="MTA97" s="81"/>
      <c r="MTB97" s="83"/>
      <c r="MTC97" s="93"/>
      <c r="MTD97" s="281"/>
      <c r="MTE97" s="79"/>
      <c r="MTF97" s="81"/>
      <c r="MTG97" s="81"/>
      <c r="MTH97" s="82"/>
      <c r="MTI97" s="81"/>
      <c r="MTJ97" s="83"/>
      <c r="MTK97" s="93"/>
      <c r="MTL97" s="281"/>
      <c r="MTM97" s="79"/>
      <c r="MTN97" s="81"/>
      <c r="MTO97" s="81"/>
      <c r="MTP97" s="82"/>
      <c r="MTQ97" s="81"/>
      <c r="MTR97" s="83"/>
      <c r="MTS97" s="93"/>
      <c r="MTT97" s="281"/>
      <c r="MTU97" s="79"/>
      <c r="MTV97" s="81"/>
      <c r="MTW97" s="81"/>
      <c r="MTX97" s="82"/>
      <c r="MTY97" s="81"/>
      <c r="MTZ97" s="83"/>
      <c r="MUA97" s="93"/>
      <c r="MUB97" s="281"/>
      <c r="MUC97" s="79"/>
      <c r="MUD97" s="81"/>
      <c r="MUE97" s="81"/>
      <c r="MUF97" s="82"/>
      <c r="MUG97" s="81"/>
      <c r="MUH97" s="83"/>
      <c r="MUI97" s="93"/>
      <c r="MUJ97" s="281"/>
      <c r="MUK97" s="79"/>
      <c r="MUL97" s="81"/>
      <c r="MUM97" s="81"/>
      <c r="MUN97" s="82"/>
      <c r="MUO97" s="81"/>
      <c r="MUP97" s="83"/>
      <c r="MUQ97" s="93"/>
      <c r="MUR97" s="281"/>
      <c r="MUS97" s="79"/>
      <c r="MUT97" s="81"/>
      <c r="MUU97" s="81"/>
      <c r="MUV97" s="82"/>
      <c r="MUW97" s="81"/>
      <c r="MUX97" s="83"/>
      <c r="MUY97" s="93"/>
      <c r="MUZ97" s="281"/>
      <c r="MVA97" s="79"/>
      <c r="MVB97" s="81"/>
      <c r="MVC97" s="81"/>
      <c r="MVD97" s="82"/>
      <c r="MVE97" s="81"/>
      <c r="MVF97" s="83"/>
      <c r="MVG97" s="93"/>
      <c r="MVH97" s="281"/>
      <c r="MVI97" s="79"/>
      <c r="MVJ97" s="81"/>
      <c r="MVK97" s="81"/>
      <c r="MVL97" s="82"/>
      <c r="MVM97" s="81"/>
      <c r="MVN97" s="83"/>
      <c r="MVO97" s="93"/>
      <c r="MVP97" s="281"/>
      <c r="MVQ97" s="79"/>
      <c r="MVR97" s="81"/>
      <c r="MVS97" s="81"/>
      <c r="MVT97" s="82"/>
      <c r="MVU97" s="81"/>
      <c r="MVV97" s="83"/>
      <c r="MVW97" s="93"/>
      <c r="MVX97" s="281"/>
      <c r="MVY97" s="79"/>
      <c r="MVZ97" s="81"/>
      <c r="MWA97" s="81"/>
      <c r="MWB97" s="82"/>
      <c r="MWC97" s="81"/>
      <c r="MWD97" s="83"/>
      <c r="MWE97" s="93"/>
      <c r="MWF97" s="281"/>
      <c r="MWG97" s="79"/>
      <c r="MWH97" s="81"/>
      <c r="MWI97" s="81"/>
      <c r="MWJ97" s="82"/>
      <c r="MWK97" s="81"/>
      <c r="MWL97" s="83"/>
      <c r="MWM97" s="93"/>
      <c r="MWN97" s="281"/>
      <c r="MWO97" s="79"/>
      <c r="MWP97" s="81"/>
      <c r="MWQ97" s="81"/>
      <c r="MWR97" s="82"/>
      <c r="MWS97" s="81"/>
      <c r="MWT97" s="83"/>
      <c r="MWU97" s="93"/>
      <c r="MWV97" s="281"/>
      <c r="MWW97" s="79"/>
      <c r="MWX97" s="81"/>
      <c r="MWY97" s="81"/>
      <c r="MWZ97" s="82"/>
      <c r="MXA97" s="81"/>
      <c r="MXB97" s="83"/>
      <c r="MXC97" s="93"/>
      <c r="MXD97" s="281"/>
      <c r="MXE97" s="79"/>
      <c r="MXF97" s="81"/>
      <c r="MXG97" s="81"/>
      <c r="MXH97" s="82"/>
      <c r="MXI97" s="81"/>
      <c r="MXJ97" s="83"/>
      <c r="MXK97" s="93"/>
      <c r="MXL97" s="281"/>
      <c r="MXM97" s="79"/>
      <c r="MXN97" s="81"/>
      <c r="MXO97" s="81"/>
      <c r="MXP97" s="82"/>
      <c r="MXQ97" s="81"/>
      <c r="MXR97" s="83"/>
      <c r="MXS97" s="93"/>
      <c r="MXT97" s="281"/>
      <c r="MXU97" s="79"/>
      <c r="MXV97" s="81"/>
      <c r="MXW97" s="81"/>
      <c r="MXX97" s="82"/>
      <c r="MXY97" s="81"/>
      <c r="MXZ97" s="83"/>
      <c r="MYA97" s="93"/>
      <c r="MYB97" s="281"/>
      <c r="MYC97" s="79"/>
      <c r="MYD97" s="81"/>
      <c r="MYE97" s="81"/>
      <c r="MYF97" s="82"/>
      <c r="MYG97" s="81"/>
      <c r="MYH97" s="83"/>
      <c r="MYI97" s="93"/>
      <c r="MYJ97" s="281"/>
      <c r="MYK97" s="79"/>
      <c r="MYL97" s="81"/>
      <c r="MYM97" s="81"/>
      <c r="MYN97" s="82"/>
      <c r="MYO97" s="81"/>
      <c r="MYP97" s="83"/>
      <c r="MYQ97" s="93"/>
      <c r="MYR97" s="281"/>
      <c r="MYS97" s="79"/>
      <c r="MYT97" s="81"/>
      <c r="MYU97" s="81"/>
      <c r="MYV97" s="82"/>
      <c r="MYW97" s="81"/>
      <c r="MYX97" s="83"/>
      <c r="MYY97" s="93"/>
      <c r="MYZ97" s="281"/>
      <c r="MZA97" s="79"/>
      <c r="MZB97" s="81"/>
      <c r="MZC97" s="81"/>
      <c r="MZD97" s="82"/>
      <c r="MZE97" s="81"/>
      <c r="MZF97" s="83"/>
      <c r="MZG97" s="93"/>
      <c r="MZH97" s="281"/>
      <c r="MZI97" s="79"/>
      <c r="MZJ97" s="81"/>
      <c r="MZK97" s="81"/>
      <c r="MZL97" s="82"/>
      <c r="MZM97" s="81"/>
      <c r="MZN97" s="83"/>
      <c r="MZO97" s="93"/>
      <c r="MZP97" s="281"/>
      <c r="MZQ97" s="79"/>
      <c r="MZR97" s="81"/>
      <c r="MZS97" s="81"/>
      <c r="MZT97" s="82"/>
      <c r="MZU97" s="81"/>
      <c r="MZV97" s="83"/>
      <c r="MZW97" s="93"/>
      <c r="MZX97" s="281"/>
      <c r="MZY97" s="79"/>
      <c r="MZZ97" s="81"/>
      <c r="NAA97" s="81"/>
      <c r="NAB97" s="82"/>
      <c r="NAC97" s="81"/>
      <c r="NAD97" s="83"/>
      <c r="NAE97" s="93"/>
      <c r="NAF97" s="281"/>
      <c r="NAG97" s="79"/>
      <c r="NAH97" s="81"/>
      <c r="NAI97" s="81"/>
      <c r="NAJ97" s="82"/>
      <c r="NAK97" s="81"/>
      <c r="NAL97" s="83"/>
      <c r="NAM97" s="93"/>
      <c r="NAN97" s="281"/>
      <c r="NAO97" s="79"/>
      <c r="NAP97" s="81"/>
      <c r="NAQ97" s="81"/>
      <c r="NAR97" s="82"/>
      <c r="NAS97" s="81"/>
      <c r="NAT97" s="83"/>
      <c r="NAU97" s="93"/>
      <c r="NAV97" s="281"/>
      <c r="NAW97" s="79"/>
      <c r="NAX97" s="81"/>
      <c r="NAY97" s="81"/>
      <c r="NAZ97" s="82"/>
      <c r="NBA97" s="81"/>
      <c r="NBB97" s="83"/>
      <c r="NBC97" s="93"/>
      <c r="NBD97" s="281"/>
      <c r="NBE97" s="79"/>
      <c r="NBF97" s="81"/>
      <c r="NBG97" s="81"/>
      <c r="NBH97" s="82"/>
      <c r="NBI97" s="81"/>
      <c r="NBJ97" s="83"/>
      <c r="NBK97" s="93"/>
      <c r="NBL97" s="281"/>
      <c r="NBM97" s="79"/>
      <c r="NBN97" s="81"/>
      <c r="NBO97" s="81"/>
      <c r="NBP97" s="82"/>
      <c r="NBQ97" s="81"/>
      <c r="NBR97" s="83"/>
      <c r="NBS97" s="93"/>
      <c r="NBT97" s="281"/>
      <c r="NBU97" s="79"/>
      <c r="NBV97" s="81"/>
      <c r="NBW97" s="81"/>
      <c r="NBX97" s="82"/>
      <c r="NBY97" s="81"/>
      <c r="NBZ97" s="83"/>
      <c r="NCA97" s="93"/>
      <c r="NCB97" s="281"/>
      <c r="NCC97" s="79"/>
      <c r="NCD97" s="81"/>
      <c r="NCE97" s="81"/>
      <c r="NCF97" s="82"/>
      <c r="NCG97" s="81"/>
      <c r="NCH97" s="83"/>
      <c r="NCI97" s="93"/>
      <c r="NCJ97" s="281"/>
      <c r="NCK97" s="79"/>
      <c r="NCL97" s="81"/>
      <c r="NCM97" s="81"/>
      <c r="NCN97" s="82"/>
      <c r="NCO97" s="81"/>
      <c r="NCP97" s="83"/>
      <c r="NCQ97" s="93"/>
      <c r="NCR97" s="281"/>
      <c r="NCS97" s="79"/>
      <c r="NCT97" s="81"/>
      <c r="NCU97" s="81"/>
      <c r="NCV97" s="82"/>
      <c r="NCW97" s="81"/>
      <c r="NCX97" s="83"/>
      <c r="NCY97" s="93"/>
      <c r="NCZ97" s="281"/>
      <c r="NDA97" s="79"/>
      <c r="NDB97" s="81"/>
      <c r="NDC97" s="81"/>
      <c r="NDD97" s="82"/>
      <c r="NDE97" s="81"/>
      <c r="NDF97" s="83"/>
      <c r="NDG97" s="93"/>
      <c r="NDH97" s="281"/>
      <c r="NDI97" s="79"/>
      <c r="NDJ97" s="81"/>
      <c r="NDK97" s="81"/>
      <c r="NDL97" s="82"/>
      <c r="NDM97" s="81"/>
      <c r="NDN97" s="83"/>
      <c r="NDO97" s="93"/>
      <c r="NDP97" s="281"/>
      <c r="NDQ97" s="79"/>
      <c r="NDR97" s="81"/>
      <c r="NDS97" s="81"/>
      <c r="NDT97" s="82"/>
      <c r="NDU97" s="81"/>
      <c r="NDV97" s="83"/>
      <c r="NDW97" s="93"/>
      <c r="NDX97" s="281"/>
      <c r="NDY97" s="79"/>
      <c r="NDZ97" s="81"/>
      <c r="NEA97" s="81"/>
      <c r="NEB97" s="82"/>
      <c r="NEC97" s="81"/>
      <c r="NED97" s="83"/>
      <c r="NEE97" s="93"/>
      <c r="NEF97" s="281"/>
      <c r="NEG97" s="79"/>
      <c r="NEH97" s="81"/>
      <c r="NEI97" s="81"/>
      <c r="NEJ97" s="82"/>
      <c r="NEK97" s="81"/>
      <c r="NEL97" s="83"/>
      <c r="NEM97" s="93"/>
      <c r="NEN97" s="281"/>
      <c r="NEO97" s="79"/>
      <c r="NEP97" s="81"/>
      <c r="NEQ97" s="81"/>
      <c r="NER97" s="82"/>
      <c r="NES97" s="81"/>
      <c r="NET97" s="83"/>
      <c r="NEU97" s="93"/>
      <c r="NEV97" s="281"/>
      <c r="NEW97" s="79"/>
      <c r="NEX97" s="81"/>
      <c r="NEY97" s="81"/>
      <c r="NEZ97" s="82"/>
      <c r="NFA97" s="81"/>
      <c r="NFB97" s="83"/>
      <c r="NFC97" s="93"/>
      <c r="NFD97" s="281"/>
      <c r="NFE97" s="79"/>
      <c r="NFF97" s="81"/>
      <c r="NFG97" s="81"/>
      <c r="NFH97" s="82"/>
      <c r="NFI97" s="81"/>
      <c r="NFJ97" s="83"/>
      <c r="NFK97" s="93"/>
      <c r="NFL97" s="281"/>
      <c r="NFM97" s="79"/>
      <c r="NFN97" s="81"/>
      <c r="NFO97" s="81"/>
      <c r="NFP97" s="82"/>
      <c r="NFQ97" s="81"/>
      <c r="NFR97" s="83"/>
      <c r="NFS97" s="93"/>
      <c r="NFT97" s="281"/>
      <c r="NFU97" s="79"/>
      <c r="NFV97" s="81"/>
      <c r="NFW97" s="81"/>
      <c r="NFX97" s="82"/>
      <c r="NFY97" s="81"/>
      <c r="NFZ97" s="83"/>
      <c r="NGA97" s="93"/>
      <c r="NGB97" s="281"/>
      <c r="NGC97" s="79"/>
      <c r="NGD97" s="81"/>
      <c r="NGE97" s="81"/>
      <c r="NGF97" s="82"/>
      <c r="NGG97" s="81"/>
      <c r="NGH97" s="83"/>
      <c r="NGI97" s="93"/>
      <c r="NGJ97" s="281"/>
      <c r="NGK97" s="79"/>
      <c r="NGL97" s="81"/>
      <c r="NGM97" s="81"/>
      <c r="NGN97" s="82"/>
      <c r="NGO97" s="81"/>
      <c r="NGP97" s="83"/>
      <c r="NGQ97" s="93"/>
      <c r="NGR97" s="281"/>
      <c r="NGS97" s="79"/>
      <c r="NGT97" s="81"/>
      <c r="NGU97" s="81"/>
      <c r="NGV97" s="82"/>
      <c r="NGW97" s="81"/>
      <c r="NGX97" s="83"/>
      <c r="NGY97" s="93"/>
      <c r="NGZ97" s="281"/>
      <c r="NHA97" s="79"/>
      <c r="NHB97" s="81"/>
      <c r="NHC97" s="81"/>
      <c r="NHD97" s="82"/>
      <c r="NHE97" s="81"/>
      <c r="NHF97" s="83"/>
      <c r="NHG97" s="93"/>
      <c r="NHH97" s="281"/>
      <c r="NHI97" s="79"/>
      <c r="NHJ97" s="81"/>
      <c r="NHK97" s="81"/>
      <c r="NHL97" s="82"/>
      <c r="NHM97" s="81"/>
      <c r="NHN97" s="83"/>
      <c r="NHO97" s="93"/>
      <c r="NHP97" s="281"/>
      <c r="NHQ97" s="79"/>
      <c r="NHR97" s="81"/>
      <c r="NHS97" s="81"/>
      <c r="NHT97" s="82"/>
      <c r="NHU97" s="81"/>
      <c r="NHV97" s="83"/>
      <c r="NHW97" s="93"/>
      <c r="NHX97" s="281"/>
      <c r="NHY97" s="79"/>
      <c r="NHZ97" s="81"/>
      <c r="NIA97" s="81"/>
      <c r="NIB97" s="82"/>
      <c r="NIC97" s="81"/>
      <c r="NID97" s="83"/>
      <c r="NIE97" s="93"/>
      <c r="NIF97" s="281"/>
      <c r="NIG97" s="79"/>
      <c r="NIH97" s="81"/>
      <c r="NII97" s="81"/>
      <c r="NIJ97" s="82"/>
      <c r="NIK97" s="81"/>
      <c r="NIL97" s="83"/>
      <c r="NIM97" s="93"/>
      <c r="NIN97" s="281"/>
      <c r="NIO97" s="79"/>
      <c r="NIP97" s="81"/>
      <c r="NIQ97" s="81"/>
      <c r="NIR97" s="82"/>
      <c r="NIS97" s="81"/>
      <c r="NIT97" s="83"/>
      <c r="NIU97" s="93"/>
      <c r="NIV97" s="281"/>
      <c r="NIW97" s="79"/>
      <c r="NIX97" s="81"/>
      <c r="NIY97" s="81"/>
      <c r="NIZ97" s="82"/>
      <c r="NJA97" s="81"/>
      <c r="NJB97" s="83"/>
      <c r="NJC97" s="93"/>
      <c r="NJD97" s="281"/>
      <c r="NJE97" s="79"/>
      <c r="NJF97" s="81"/>
      <c r="NJG97" s="81"/>
      <c r="NJH97" s="82"/>
      <c r="NJI97" s="81"/>
      <c r="NJJ97" s="83"/>
      <c r="NJK97" s="93"/>
      <c r="NJL97" s="281"/>
      <c r="NJM97" s="79"/>
      <c r="NJN97" s="81"/>
      <c r="NJO97" s="81"/>
      <c r="NJP97" s="82"/>
      <c r="NJQ97" s="81"/>
      <c r="NJR97" s="83"/>
      <c r="NJS97" s="93"/>
      <c r="NJT97" s="281"/>
      <c r="NJU97" s="79"/>
      <c r="NJV97" s="81"/>
      <c r="NJW97" s="81"/>
      <c r="NJX97" s="82"/>
      <c r="NJY97" s="81"/>
      <c r="NJZ97" s="83"/>
      <c r="NKA97" s="93"/>
      <c r="NKB97" s="281"/>
      <c r="NKC97" s="79"/>
      <c r="NKD97" s="81"/>
      <c r="NKE97" s="81"/>
      <c r="NKF97" s="82"/>
      <c r="NKG97" s="81"/>
      <c r="NKH97" s="83"/>
      <c r="NKI97" s="93"/>
      <c r="NKJ97" s="281"/>
      <c r="NKK97" s="79"/>
      <c r="NKL97" s="81"/>
      <c r="NKM97" s="81"/>
      <c r="NKN97" s="82"/>
      <c r="NKO97" s="81"/>
      <c r="NKP97" s="83"/>
      <c r="NKQ97" s="93"/>
      <c r="NKR97" s="281"/>
      <c r="NKS97" s="79"/>
      <c r="NKT97" s="81"/>
      <c r="NKU97" s="81"/>
      <c r="NKV97" s="82"/>
      <c r="NKW97" s="81"/>
      <c r="NKX97" s="83"/>
      <c r="NKY97" s="93"/>
      <c r="NKZ97" s="281"/>
      <c r="NLA97" s="79"/>
      <c r="NLB97" s="81"/>
      <c r="NLC97" s="81"/>
      <c r="NLD97" s="82"/>
      <c r="NLE97" s="81"/>
      <c r="NLF97" s="83"/>
      <c r="NLG97" s="93"/>
      <c r="NLH97" s="281"/>
      <c r="NLI97" s="79"/>
      <c r="NLJ97" s="81"/>
      <c r="NLK97" s="81"/>
      <c r="NLL97" s="82"/>
      <c r="NLM97" s="81"/>
      <c r="NLN97" s="83"/>
      <c r="NLO97" s="93"/>
      <c r="NLP97" s="281"/>
      <c r="NLQ97" s="79"/>
      <c r="NLR97" s="81"/>
      <c r="NLS97" s="81"/>
      <c r="NLT97" s="82"/>
      <c r="NLU97" s="81"/>
      <c r="NLV97" s="83"/>
      <c r="NLW97" s="93"/>
      <c r="NLX97" s="281"/>
      <c r="NLY97" s="79"/>
      <c r="NLZ97" s="81"/>
      <c r="NMA97" s="81"/>
      <c r="NMB97" s="82"/>
      <c r="NMC97" s="81"/>
      <c r="NMD97" s="83"/>
      <c r="NME97" s="93"/>
      <c r="NMF97" s="281"/>
      <c r="NMG97" s="79"/>
      <c r="NMH97" s="81"/>
      <c r="NMI97" s="81"/>
      <c r="NMJ97" s="82"/>
      <c r="NMK97" s="81"/>
      <c r="NML97" s="83"/>
      <c r="NMM97" s="93"/>
      <c r="NMN97" s="281"/>
      <c r="NMO97" s="79"/>
      <c r="NMP97" s="81"/>
      <c r="NMQ97" s="81"/>
      <c r="NMR97" s="82"/>
      <c r="NMS97" s="81"/>
      <c r="NMT97" s="83"/>
      <c r="NMU97" s="93"/>
      <c r="NMV97" s="281"/>
      <c r="NMW97" s="79"/>
      <c r="NMX97" s="81"/>
      <c r="NMY97" s="81"/>
      <c r="NMZ97" s="82"/>
      <c r="NNA97" s="81"/>
      <c r="NNB97" s="83"/>
      <c r="NNC97" s="93"/>
      <c r="NND97" s="281"/>
      <c r="NNE97" s="79"/>
      <c r="NNF97" s="81"/>
      <c r="NNG97" s="81"/>
      <c r="NNH97" s="82"/>
      <c r="NNI97" s="81"/>
      <c r="NNJ97" s="83"/>
      <c r="NNK97" s="93"/>
      <c r="NNL97" s="281"/>
      <c r="NNM97" s="79"/>
      <c r="NNN97" s="81"/>
      <c r="NNO97" s="81"/>
      <c r="NNP97" s="82"/>
      <c r="NNQ97" s="81"/>
      <c r="NNR97" s="83"/>
      <c r="NNS97" s="93"/>
      <c r="NNT97" s="281"/>
      <c r="NNU97" s="79"/>
      <c r="NNV97" s="81"/>
      <c r="NNW97" s="81"/>
      <c r="NNX97" s="82"/>
      <c r="NNY97" s="81"/>
      <c r="NNZ97" s="83"/>
      <c r="NOA97" s="93"/>
      <c r="NOB97" s="281"/>
      <c r="NOC97" s="79"/>
      <c r="NOD97" s="81"/>
      <c r="NOE97" s="81"/>
      <c r="NOF97" s="82"/>
      <c r="NOG97" s="81"/>
      <c r="NOH97" s="83"/>
      <c r="NOI97" s="93"/>
      <c r="NOJ97" s="281"/>
      <c r="NOK97" s="79"/>
      <c r="NOL97" s="81"/>
      <c r="NOM97" s="81"/>
      <c r="NON97" s="82"/>
      <c r="NOO97" s="81"/>
      <c r="NOP97" s="83"/>
      <c r="NOQ97" s="93"/>
      <c r="NOR97" s="281"/>
      <c r="NOS97" s="79"/>
      <c r="NOT97" s="81"/>
      <c r="NOU97" s="81"/>
      <c r="NOV97" s="82"/>
      <c r="NOW97" s="81"/>
      <c r="NOX97" s="83"/>
      <c r="NOY97" s="93"/>
      <c r="NOZ97" s="281"/>
      <c r="NPA97" s="79"/>
      <c r="NPB97" s="81"/>
      <c r="NPC97" s="81"/>
      <c r="NPD97" s="82"/>
      <c r="NPE97" s="81"/>
      <c r="NPF97" s="83"/>
      <c r="NPG97" s="93"/>
      <c r="NPH97" s="281"/>
      <c r="NPI97" s="79"/>
      <c r="NPJ97" s="81"/>
      <c r="NPK97" s="81"/>
      <c r="NPL97" s="82"/>
      <c r="NPM97" s="81"/>
      <c r="NPN97" s="83"/>
      <c r="NPO97" s="93"/>
      <c r="NPP97" s="281"/>
      <c r="NPQ97" s="79"/>
      <c r="NPR97" s="81"/>
      <c r="NPS97" s="81"/>
      <c r="NPT97" s="82"/>
      <c r="NPU97" s="81"/>
      <c r="NPV97" s="83"/>
      <c r="NPW97" s="93"/>
      <c r="NPX97" s="281"/>
      <c r="NPY97" s="79"/>
      <c r="NPZ97" s="81"/>
      <c r="NQA97" s="81"/>
      <c r="NQB97" s="82"/>
      <c r="NQC97" s="81"/>
      <c r="NQD97" s="83"/>
      <c r="NQE97" s="93"/>
      <c r="NQF97" s="281"/>
      <c r="NQG97" s="79"/>
      <c r="NQH97" s="81"/>
      <c r="NQI97" s="81"/>
      <c r="NQJ97" s="82"/>
      <c r="NQK97" s="81"/>
      <c r="NQL97" s="83"/>
      <c r="NQM97" s="93"/>
      <c r="NQN97" s="281"/>
      <c r="NQO97" s="79"/>
      <c r="NQP97" s="81"/>
      <c r="NQQ97" s="81"/>
      <c r="NQR97" s="82"/>
      <c r="NQS97" s="81"/>
      <c r="NQT97" s="83"/>
      <c r="NQU97" s="93"/>
      <c r="NQV97" s="281"/>
      <c r="NQW97" s="79"/>
      <c r="NQX97" s="81"/>
      <c r="NQY97" s="81"/>
      <c r="NQZ97" s="82"/>
      <c r="NRA97" s="81"/>
      <c r="NRB97" s="83"/>
      <c r="NRC97" s="93"/>
      <c r="NRD97" s="281"/>
      <c r="NRE97" s="79"/>
      <c r="NRF97" s="81"/>
      <c r="NRG97" s="81"/>
      <c r="NRH97" s="82"/>
      <c r="NRI97" s="81"/>
      <c r="NRJ97" s="83"/>
      <c r="NRK97" s="93"/>
      <c r="NRL97" s="281"/>
      <c r="NRM97" s="79"/>
      <c r="NRN97" s="81"/>
      <c r="NRO97" s="81"/>
      <c r="NRP97" s="82"/>
      <c r="NRQ97" s="81"/>
      <c r="NRR97" s="83"/>
      <c r="NRS97" s="93"/>
      <c r="NRT97" s="281"/>
      <c r="NRU97" s="79"/>
      <c r="NRV97" s="81"/>
      <c r="NRW97" s="81"/>
      <c r="NRX97" s="82"/>
      <c r="NRY97" s="81"/>
      <c r="NRZ97" s="83"/>
      <c r="NSA97" s="93"/>
      <c r="NSB97" s="281"/>
      <c r="NSC97" s="79"/>
      <c r="NSD97" s="81"/>
      <c r="NSE97" s="81"/>
      <c r="NSF97" s="82"/>
      <c r="NSG97" s="81"/>
      <c r="NSH97" s="83"/>
      <c r="NSI97" s="93"/>
      <c r="NSJ97" s="281"/>
      <c r="NSK97" s="79"/>
      <c r="NSL97" s="81"/>
      <c r="NSM97" s="81"/>
      <c r="NSN97" s="82"/>
      <c r="NSO97" s="81"/>
      <c r="NSP97" s="83"/>
      <c r="NSQ97" s="93"/>
      <c r="NSR97" s="281"/>
      <c r="NSS97" s="79"/>
      <c r="NST97" s="81"/>
      <c r="NSU97" s="81"/>
      <c r="NSV97" s="82"/>
      <c r="NSW97" s="81"/>
      <c r="NSX97" s="83"/>
      <c r="NSY97" s="93"/>
      <c r="NSZ97" s="281"/>
      <c r="NTA97" s="79"/>
      <c r="NTB97" s="81"/>
      <c r="NTC97" s="81"/>
      <c r="NTD97" s="82"/>
      <c r="NTE97" s="81"/>
      <c r="NTF97" s="83"/>
      <c r="NTG97" s="93"/>
      <c r="NTH97" s="281"/>
      <c r="NTI97" s="79"/>
      <c r="NTJ97" s="81"/>
      <c r="NTK97" s="81"/>
      <c r="NTL97" s="82"/>
      <c r="NTM97" s="81"/>
      <c r="NTN97" s="83"/>
      <c r="NTO97" s="93"/>
      <c r="NTP97" s="281"/>
      <c r="NTQ97" s="79"/>
      <c r="NTR97" s="81"/>
      <c r="NTS97" s="81"/>
      <c r="NTT97" s="82"/>
      <c r="NTU97" s="81"/>
      <c r="NTV97" s="83"/>
      <c r="NTW97" s="93"/>
      <c r="NTX97" s="281"/>
      <c r="NTY97" s="79"/>
      <c r="NTZ97" s="81"/>
      <c r="NUA97" s="81"/>
      <c r="NUB97" s="82"/>
      <c r="NUC97" s="81"/>
      <c r="NUD97" s="83"/>
      <c r="NUE97" s="93"/>
      <c r="NUF97" s="281"/>
      <c r="NUG97" s="79"/>
      <c r="NUH97" s="81"/>
      <c r="NUI97" s="81"/>
      <c r="NUJ97" s="82"/>
      <c r="NUK97" s="81"/>
      <c r="NUL97" s="83"/>
      <c r="NUM97" s="93"/>
      <c r="NUN97" s="281"/>
      <c r="NUO97" s="79"/>
      <c r="NUP97" s="81"/>
      <c r="NUQ97" s="81"/>
      <c r="NUR97" s="82"/>
      <c r="NUS97" s="81"/>
      <c r="NUT97" s="83"/>
      <c r="NUU97" s="93"/>
      <c r="NUV97" s="281"/>
      <c r="NUW97" s="79"/>
      <c r="NUX97" s="81"/>
      <c r="NUY97" s="81"/>
      <c r="NUZ97" s="82"/>
      <c r="NVA97" s="81"/>
      <c r="NVB97" s="83"/>
      <c r="NVC97" s="93"/>
      <c r="NVD97" s="281"/>
      <c r="NVE97" s="79"/>
      <c r="NVF97" s="81"/>
      <c r="NVG97" s="81"/>
      <c r="NVH97" s="82"/>
      <c r="NVI97" s="81"/>
      <c r="NVJ97" s="83"/>
      <c r="NVK97" s="93"/>
      <c r="NVL97" s="281"/>
      <c r="NVM97" s="79"/>
      <c r="NVN97" s="81"/>
      <c r="NVO97" s="81"/>
      <c r="NVP97" s="82"/>
      <c r="NVQ97" s="81"/>
      <c r="NVR97" s="83"/>
      <c r="NVS97" s="93"/>
      <c r="NVT97" s="281"/>
      <c r="NVU97" s="79"/>
      <c r="NVV97" s="81"/>
      <c r="NVW97" s="81"/>
      <c r="NVX97" s="82"/>
      <c r="NVY97" s="81"/>
      <c r="NVZ97" s="83"/>
      <c r="NWA97" s="93"/>
      <c r="NWB97" s="281"/>
      <c r="NWC97" s="79"/>
      <c r="NWD97" s="81"/>
      <c r="NWE97" s="81"/>
      <c r="NWF97" s="82"/>
      <c r="NWG97" s="81"/>
      <c r="NWH97" s="83"/>
      <c r="NWI97" s="93"/>
      <c r="NWJ97" s="281"/>
      <c r="NWK97" s="79"/>
      <c r="NWL97" s="81"/>
      <c r="NWM97" s="81"/>
      <c r="NWN97" s="82"/>
      <c r="NWO97" s="81"/>
      <c r="NWP97" s="83"/>
      <c r="NWQ97" s="93"/>
      <c r="NWR97" s="281"/>
      <c r="NWS97" s="79"/>
      <c r="NWT97" s="81"/>
      <c r="NWU97" s="81"/>
      <c r="NWV97" s="82"/>
      <c r="NWW97" s="81"/>
      <c r="NWX97" s="83"/>
      <c r="NWY97" s="93"/>
      <c r="NWZ97" s="281"/>
      <c r="NXA97" s="79"/>
      <c r="NXB97" s="81"/>
      <c r="NXC97" s="81"/>
      <c r="NXD97" s="82"/>
      <c r="NXE97" s="81"/>
      <c r="NXF97" s="83"/>
      <c r="NXG97" s="93"/>
      <c r="NXH97" s="281"/>
      <c r="NXI97" s="79"/>
      <c r="NXJ97" s="81"/>
      <c r="NXK97" s="81"/>
      <c r="NXL97" s="82"/>
      <c r="NXM97" s="81"/>
      <c r="NXN97" s="83"/>
      <c r="NXO97" s="93"/>
      <c r="NXP97" s="281"/>
      <c r="NXQ97" s="79"/>
      <c r="NXR97" s="81"/>
      <c r="NXS97" s="81"/>
      <c r="NXT97" s="82"/>
      <c r="NXU97" s="81"/>
      <c r="NXV97" s="83"/>
      <c r="NXW97" s="93"/>
      <c r="NXX97" s="281"/>
      <c r="NXY97" s="79"/>
      <c r="NXZ97" s="81"/>
      <c r="NYA97" s="81"/>
      <c r="NYB97" s="82"/>
      <c r="NYC97" s="81"/>
      <c r="NYD97" s="83"/>
      <c r="NYE97" s="93"/>
      <c r="NYF97" s="281"/>
      <c r="NYG97" s="79"/>
      <c r="NYH97" s="81"/>
      <c r="NYI97" s="81"/>
      <c r="NYJ97" s="82"/>
      <c r="NYK97" s="81"/>
      <c r="NYL97" s="83"/>
      <c r="NYM97" s="93"/>
      <c r="NYN97" s="281"/>
      <c r="NYO97" s="79"/>
      <c r="NYP97" s="81"/>
      <c r="NYQ97" s="81"/>
      <c r="NYR97" s="82"/>
      <c r="NYS97" s="81"/>
      <c r="NYT97" s="83"/>
      <c r="NYU97" s="93"/>
      <c r="NYV97" s="281"/>
      <c r="NYW97" s="79"/>
      <c r="NYX97" s="81"/>
      <c r="NYY97" s="81"/>
      <c r="NYZ97" s="82"/>
      <c r="NZA97" s="81"/>
      <c r="NZB97" s="83"/>
      <c r="NZC97" s="93"/>
      <c r="NZD97" s="281"/>
      <c r="NZE97" s="79"/>
      <c r="NZF97" s="81"/>
      <c r="NZG97" s="81"/>
      <c r="NZH97" s="82"/>
      <c r="NZI97" s="81"/>
      <c r="NZJ97" s="83"/>
      <c r="NZK97" s="93"/>
      <c r="NZL97" s="281"/>
      <c r="NZM97" s="79"/>
      <c r="NZN97" s="81"/>
      <c r="NZO97" s="81"/>
      <c r="NZP97" s="82"/>
      <c r="NZQ97" s="81"/>
      <c r="NZR97" s="83"/>
      <c r="NZS97" s="93"/>
      <c r="NZT97" s="281"/>
      <c r="NZU97" s="79"/>
      <c r="NZV97" s="81"/>
      <c r="NZW97" s="81"/>
      <c r="NZX97" s="82"/>
      <c r="NZY97" s="81"/>
      <c r="NZZ97" s="83"/>
      <c r="OAA97" s="93"/>
      <c r="OAB97" s="281"/>
      <c r="OAC97" s="79"/>
      <c r="OAD97" s="81"/>
      <c r="OAE97" s="81"/>
      <c r="OAF97" s="82"/>
      <c r="OAG97" s="81"/>
      <c r="OAH97" s="83"/>
      <c r="OAI97" s="93"/>
      <c r="OAJ97" s="281"/>
      <c r="OAK97" s="79"/>
      <c r="OAL97" s="81"/>
      <c r="OAM97" s="81"/>
      <c r="OAN97" s="82"/>
      <c r="OAO97" s="81"/>
      <c r="OAP97" s="83"/>
      <c r="OAQ97" s="93"/>
      <c r="OAR97" s="281"/>
      <c r="OAS97" s="79"/>
      <c r="OAT97" s="81"/>
      <c r="OAU97" s="81"/>
      <c r="OAV97" s="82"/>
      <c r="OAW97" s="81"/>
      <c r="OAX97" s="83"/>
      <c r="OAY97" s="93"/>
      <c r="OAZ97" s="281"/>
      <c r="OBA97" s="79"/>
      <c r="OBB97" s="81"/>
      <c r="OBC97" s="81"/>
      <c r="OBD97" s="82"/>
      <c r="OBE97" s="81"/>
      <c r="OBF97" s="83"/>
      <c r="OBG97" s="93"/>
      <c r="OBH97" s="281"/>
      <c r="OBI97" s="79"/>
      <c r="OBJ97" s="81"/>
      <c r="OBK97" s="81"/>
      <c r="OBL97" s="82"/>
      <c r="OBM97" s="81"/>
      <c r="OBN97" s="83"/>
      <c r="OBO97" s="93"/>
      <c r="OBP97" s="281"/>
      <c r="OBQ97" s="79"/>
      <c r="OBR97" s="81"/>
      <c r="OBS97" s="81"/>
      <c r="OBT97" s="82"/>
      <c r="OBU97" s="81"/>
      <c r="OBV97" s="83"/>
      <c r="OBW97" s="93"/>
      <c r="OBX97" s="281"/>
      <c r="OBY97" s="79"/>
      <c r="OBZ97" s="81"/>
      <c r="OCA97" s="81"/>
      <c r="OCB97" s="82"/>
      <c r="OCC97" s="81"/>
      <c r="OCD97" s="83"/>
      <c r="OCE97" s="93"/>
      <c r="OCF97" s="281"/>
      <c r="OCG97" s="79"/>
      <c r="OCH97" s="81"/>
      <c r="OCI97" s="81"/>
      <c r="OCJ97" s="82"/>
      <c r="OCK97" s="81"/>
      <c r="OCL97" s="83"/>
      <c r="OCM97" s="93"/>
      <c r="OCN97" s="281"/>
      <c r="OCO97" s="79"/>
      <c r="OCP97" s="81"/>
      <c r="OCQ97" s="81"/>
      <c r="OCR97" s="82"/>
      <c r="OCS97" s="81"/>
      <c r="OCT97" s="83"/>
      <c r="OCU97" s="93"/>
      <c r="OCV97" s="281"/>
      <c r="OCW97" s="79"/>
      <c r="OCX97" s="81"/>
      <c r="OCY97" s="81"/>
      <c r="OCZ97" s="82"/>
      <c r="ODA97" s="81"/>
      <c r="ODB97" s="83"/>
      <c r="ODC97" s="93"/>
      <c r="ODD97" s="281"/>
      <c r="ODE97" s="79"/>
      <c r="ODF97" s="81"/>
      <c r="ODG97" s="81"/>
      <c r="ODH97" s="82"/>
      <c r="ODI97" s="81"/>
      <c r="ODJ97" s="83"/>
      <c r="ODK97" s="93"/>
      <c r="ODL97" s="281"/>
      <c r="ODM97" s="79"/>
      <c r="ODN97" s="81"/>
      <c r="ODO97" s="81"/>
      <c r="ODP97" s="82"/>
      <c r="ODQ97" s="81"/>
      <c r="ODR97" s="83"/>
      <c r="ODS97" s="93"/>
      <c r="ODT97" s="281"/>
      <c r="ODU97" s="79"/>
      <c r="ODV97" s="81"/>
      <c r="ODW97" s="81"/>
      <c r="ODX97" s="82"/>
      <c r="ODY97" s="81"/>
      <c r="ODZ97" s="83"/>
      <c r="OEA97" s="93"/>
      <c r="OEB97" s="281"/>
      <c r="OEC97" s="79"/>
      <c r="OED97" s="81"/>
      <c r="OEE97" s="81"/>
      <c r="OEF97" s="82"/>
      <c r="OEG97" s="81"/>
      <c r="OEH97" s="83"/>
      <c r="OEI97" s="93"/>
      <c r="OEJ97" s="281"/>
      <c r="OEK97" s="79"/>
      <c r="OEL97" s="81"/>
      <c r="OEM97" s="81"/>
      <c r="OEN97" s="82"/>
      <c r="OEO97" s="81"/>
      <c r="OEP97" s="83"/>
      <c r="OEQ97" s="93"/>
      <c r="OER97" s="281"/>
      <c r="OES97" s="79"/>
      <c r="OET97" s="81"/>
      <c r="OEU97" s="81"/>
      <c r="OEV97" s="82"/>
      <c r="OEW97" s="81"/>
      <c r="OEX97" s="83"/>
      <c r="OEY97" s="93"/>
      <c r="OEZ97" s="281"/>
      <c r="OFA97" s="79"/>
      <c r="OFB97" s="81"/>
      <c r="OFC97" s="81"/>
      <c r="OFD97" s="82"/>
      <c r="OFE97" s="81"/>
      <c r="OFF97" s="83"/>
      <c r="OFG97" s="93"/>
      <c r="OFH97" s="281"/>
      <c r="OFI97" s="79"/>
      <c r="OFJ97" s="81"/>
      <c r="OFK97" s="81"/>
      <c r="OFL97" s="82"/>
      <c r="OFM97" s="81"/>
      <c r="OFN97" s="83"/>
      <c r="OFO97" s="93"/>
      <c r="OFP97" s="281"/>
      <c r="OFQ97" s="79"/>
      <c r="OFR97" s="81"/>
      <c r="OFS97" s="81"/>
      <c r="OFT97" s="82"/>
      <c r="OFU97" s="81"/>
      <c r="OFV97" s="83"/>
      <c r="OFW97" s="93"/>
      <c r="OFX97" s="281"/>
      <c r="OFY97" s="79"/>
      <c r="OFZ97" s="81"/>
      <c r="OGA97" s="81"/>
      <c r="OGB97" s="82"/>
      <c r="OGC97" s="81"/>
      <c r="OGD97" s="83"/>
      <c r="OGE97" s="93"/>
      <c r="OGF97" s="281"/>
      <c r="OGG97" s="79"/>
      <c r="OGH97" s="81"/>
      <c r="OGI97" s="81"/>
      <c r="OGJ97" s="82"/>
      <c r="OGK97" s="81"/>
      <c r="OGL97" s="83"/>
      <c r="OGM97" s="93"/>
      <c r="OGN97" s="281"/>
      <c r="OGO97" s="79"/>
      <c r="OGP97" s="81"/>
      <c r="OGQ97" s="81"/>
      <c r="OGR97" s="82"/>
      <c r="OGS97" s="81"/>
      <c r="OGT97" s="83"/>
      <c r="OGU97" s="93"/>
      <c r="OGV97" s="281"/>
      <c r="OGW97" s="79"/>
      <c r="OGX97" s="81"/>
      <c r="OGY97" s="81"/>
      <c r="OGZ97" s="82"/>
      <c r="OHA97" s="81"/>
      <c r="OHB97" s="83"/>
      <c r="OHC97" s="93"/>
      <c r="OHD97" s="281"/>
      <c r="OHE97" s="79"/>
      <c r="OHF97" s="81"/>
      <c r="OHG97" s="81"/>
      <c r="OHH97" s="82"/>
      <c r="OHI97" s="81"/>
      <c r="OHJ97" s="83"/>
      <c r="OHK97" s="93"/>
      <c r="OHL97" s="281"/>
      <c r="OHM97" s="79"/>
      <c r="OHN97" s="81"/>
      <c r="OHO97" s="81"/>
      <c r="OHP97" s="82"/>
      <c r="OHQ97" s="81"/>
      <c r="OHR97" s="83"/>
      <c r="OHS97" s="93"/>
      <c r="OHT97" s="281"/>
      <c r="OHU97" s="79"/>
      <c r="OHV97" s="81"/>
      <c r="OHW97" s="81"/>
      <c r="OHX97" s="82"/>
      <c r="OHY97" s="81"/>
      <c r="OHZ97" s="83"/>
      <c r="OIA97" s="93"/>
      <c r="OIB97" s="281"/>
      <c r="OIC97" s="79"/>
      <c r="OID97" s="81"/>
      <c r="OIE97" s="81"/>
      <c r="OIF97" s="82"/>
      <c r="OIG97" s="81"/>
      <c r="OIH97" s="83"/>
      <c r="OII97" s="93"/>
      <c r="OIJ97" s="281"/>
      <c r="OIK97" s="79"/>
      <c r="OIL97" s="81"/>
      <c r="OIM97" s="81"/>
      <c r="OIN97" s="82"/>
      <c r="OIO97" s="81"/>
      <c r="OIP97" s="83"/>
      <c r="OIQ97" s="93"/>
      <c r="OIR97" s="281"/>
      <c r="OIS97" s="79"/>
      <c r="OIT97" s="81"/>
      <c r="OIU97" s="81"/>
      <c r="OIV97" s="82"/>
      <c r="OIW97" s="81"/>
      <c r="OIX97" s="83"/>
      <c r="OIY97" s="93"/>
      <c r="OIZ97" s="281"/>
      <c r="OJA97" s="79"/>
      <c r="OJB97" s="81"/>
      <c r="OJC97" s="81"/>
      <c r="OJD97" s="82"/>
      <c r="OJE97" s="81"/>
      <c r="OJF97" s="83"/>
      <c r="OJG97" s="93"/>
      <c r="OJH97" s="281"/>
      <c r="OJI97" s="79"/>
      <c r="OJJ97" s="81"/>
      <c r="OJK97" s="81"/>
      <c r="OJL97" s="82"/>
      <c r="OJM97" s="81"/>
      <c r="OJN97" s="83"/>
      <c r="OJO97" s="93"/>
      <c r="OJP97" s="281"/>
      <c r="OJQ97" s="79"/>
      <c r="OJR97" s="81"/>
      <c r="OJS97" s="81"/>
      <c r="OJT97" s="82"/>
      <c r="OJU97" s="81"/>
      <c r="OJV97" s="83"/>
      <c r="OJW97" s="93"/>
      <c r="OJX97" s="281"/>
      <c r="OJY97" s="79"/>
      <c r="OJZ97" s="81"/>
      <c r="OKA97" s="81"/>
      <c r="OKB97" s="82"/>
      <c r="OKC97" s="81"/>
      <c r="OKD97" s="83"/>
      <c r="OKE97" s="93"/>
      <c r="OKF97" s="281"/>
      <c r="OKG97" s="79"/>
      <c r="OKH97" s="81"/>
      <c r="OKI97" s="81"/>
      <c r="OKJ97" s="82"/>
      <c r="OKK97" s="81"/>
      <c r="OKL97" s="83"/>
      <c r="OKM97" s="93"/>
      <c r="OKN97" s="281"/>
      <c r="OKO97" s="79"/>
      <c r="OKP97" s="81"/>
      <c r="OKQ97" s="81"/>
      <c r="OKR97" s="82"/>
      <c r="OKS97" s="81"/>
      <c r="OKT97" s="83"/>
      <c r="OKU97" s="93"/>
      <c r="OKV97" s="281"/>
      <c r="OKW97" s="79"/>
      <c r="OKX97" s="81"/>
      <c r="OKY97" s="81"/>
      <c r="OKZ97" s="82"/>
      <c r="OLA97" s="81"/>
      <c r="OLB97" s="83"/>
      <c r="OLC97" s="93"/>
      <c r="OLD97" s="281"/>
      <c r="OLE97" s="79"/>
      <c r="OLF97" s="81"/>
      <c r="OLG97" s="81"/>
      <c r="OLH97" s="82"/>
      <c r="OLI97" s="81"/>
      <c r="OLJ97" s="83"/>
      <c r="OLK97" s="93"/>
      <c r="OLL97" s="281"/>
      <c r="OLM97" s="79"/>
      <c r="OLN97" s="81"/>
      <c r="OLO97" s="81"/>
      <c r="OLP97" s="82"/>
      <c r="OLQ97" s="81"/>
      <c r="OLR97" s="83"/>
      <c r="OLS97" s="93"/>
      <c r="OLT97" s="281"/>
      <c r="OLU97" s="79"/>
      <c r="OLV97" s="81"/>
      <c r="OLW97" s="81"/>
      <c r="OLX97" s="82"/>
      <c r="OLY97" s="81"/>
      <c r="OLZ97" s="83"/>
      <c r="OMA97" s="93"/>
      <c r="OMB97" s="281"/>
      <c r="OMC97" s="79"/>
      <c r="OMD97" s="81"/>
      <c r="OME97" s="81"/>
      <c r="OMF97" s="82"/>
      <c r="OMG97" s="81"/>
      <c r="OMH97" s="83"/>
      <c r="OMI97" s="93"/>
      <c r="OMJ97" s="281"/>
      <c r="OMK97" s="79"/>
      <c r="OML97" s="81"/>
      <c r="OMM97" s="81"/>
      <c r="OMN97" s="82"/>
      <c r="OMO97" s="81"/>
      <c r="OMP97" s="83"/>
      <c r="OMQ97" s="93"/>
      <c r="OMR97" s="281"/>
      <c r="OMS97" s="79"/>
      <c r="OMT97" s="81"/>
      <c r="OMU97" s="81"/>
      <c r="OMV97" s="82"/>
      <c r="OMW97" s="81"/>
      <c r="OMX97" s="83"/>
      <c r="OMY97" s="93"/>
      <c r="OMZ97" s="281"/>
      <c r="ONA97" s="79"/>
      <c r="ONB97" s="81"/>
      <c r="ONC97" s="81"/>
      <c r="OND97" s="82"/>
      <c r="ONE97" s="81"/>
      <c r="ONF97" s="83"/>
      <c r="ONG97" s="93"/>
      <c r="ONH97" s="281"/>
      <c r="ONI97" s="79"/>
      <c r="ONJ97" s="81"/>
      <c r="ONK97" s="81"/>
      <c r="ONL97" s="82"/>
      <c r="ONM97" s="81"/>
      <c r="ONN97" s="83"/>
      <c r="ONO97" s="93"/>
      <c r="ONP97" s="281"/>
      <c r="ONQ97" s="79"/>
      <c r="ONR97" s="81"/>
      <c r="ONS97" s="81"/>
      <c r="ONT97" s="82"/>
      <c r="ONU97" s="81"/>
      <c r="ONV97" s="83"/>
      <c r="ONW97" s="93"/>
      <c r="ONX97" s="281"/>
      <c r="ONY97" s="79"/>
      <c r="ONZ97" s="81"/>
      <c r="OOA97" s="81"/>
      <c r="OOB97" s="82"/>
      <c r="OOC97" s="81"/>
      <c r="OOD97" s="83"/>
      <c r="OOE97" s="93"/>
      <c r="OOF97" s="281"/>
      <c r="OOG97" s="79"/>
      <c r="OOH97" s="81"/>
      <c r="OOI97" s="81"/>
      <c r="OOJ97" s="82"/>
      <c r="OOK97" s="81"/>
      <c r="OOL97" s="83"/>
      <c r="OOM97" s="93"/>
      <c r="OON97" s="281"/>
      <c r="OOO97" s="79"/>
      <c r="OOP97" s="81"/>
      <c r="OOQ97" s="81"/>
      <c r="OOR97" s="82"/>
      <c r="OOS97" s="81"/>
      <c r="OOT97" s="83"/>
      <c r="OOU97" s="93"/>
      <c r="OOV97" s="281"/>
      <c r="OOW97" s="79"/>
      <c r="OOX97" s="81"/>
      <c r="OOY97" s="81"/>
      <c r="OOZ97" s="82"/>
      <c r="OPA97" s="81"/>
      <c r="OPB97" s="83"/>
      <c r="OPC97" s="93"/>
      <c r="OPD97" s="281"/>
      <c r="OPE97" s="79"/>
      <c r="OPF97" s="81"/>
      <c r="OPG97" s="81"/>
      <c r="OPH97" s="82"/>
      <c r="OPI97" s="81"/>
      <c r="OPJ97" s="83"/>
      <c r="OPK97" s="93"/>
      <c r="OPL97" s="281"/>
      <c r="OPM97" s="79"/>
      <c r="OPN97" s="81"/>
      <c r="OPO97" s="81"/>
      <c r="OPP97" s="82"/>
      <c r="OPQ97" s="81"/>
      <c r="OPR97" s="83"/>
      <c r="OPS97" s="93"/>
      <c r="OPT97" s="281"/>
      <c r="OPU97" s="79"/>
      <c r="OPV97" s="81"/>
      <c r="OPW97" s="81"/>
      <c r="OPX97" s="82"/>
      <c r="OPY97" s="81"/>
      <c r="OPZ97" s="83"/>
      <c r="OQA97" s="93"/>
      <c r="OQB97" s="281"/>
      <c r="OQC97" s="79"/>
      <c r="OQD97" s="81"/>
      <c r="OQE97" s="81"/>
      <c r="OQF97" s="82"/>
      <c r="OQG97" s="81"/>
      <c r="OQH97" s="83"/>
      <c r="OQI97" s="93"/>
      <c r="OQJ97" s="281"/>
      <c r="OQK97" s="79"/>
      <c r="OQL97" s="81"/>
      <c r="OQM97" s="81"/>
      <c r="OQN97" s="82"/>
      <c r="OQO97" s="81"/>
      <c r="OQP97" s="83"/>
      <c r="OQQ97" s="93"/>
      <c r="OQR97" s="281"/>
      <c r="OQS97" s="79"/>
      <c r="OQT97" s="81"/>
      <c r="OQU97" s="81"/>
      <c r="OQV97" s="82"/>
      <c r="OQW97" s="81"/>
      <c r="OQX97" s="83"/>
      <c r="OQY97" s="93"/>
      <c r="OQZ97" s="281"/>
      <c r="ORA97" s="79"/>
      <c r="ORB97" s="81"/>
      <c r="ORC97" s="81"/>
      <c r="ORD97" s="82"/>
      <c r="ORE97" s="81"/>
      <c r="ORF97" s="83"/>
      <c r="ORG97" s="93"/>
      <c r="ORH97" s="281"/>
      <c r="ORI97" s="79"/>
      <c r="ORJ97" s="81"/>
      <c r="ORK97" s="81"/>
      <c r="ORL97" s="82"/>
      <c r="ORM97" s="81"/>
      <c r="ORN97" s="83"/>
      <c r="ORO97" s="93"/>
      <c r="ORP97" s="281"/>
      <c r="ORQ97" s="79"/>
      <c r="ORR97" s="81"/>
      <c r="ORS97" s="81"/>
      <c r="ORT97" s="82"/>
      <c r="ORU97" s="81"/>
      <c r="ORV97" s="83"/>
      <c r="ORW97" s="93"/>
      <c r="ORX97" s="281"/>
      <c r="ORY97" s="79"/>
      <c r="ORZ97" s="81"/>
      <c r="OSA97" s="81"/>
      <c r="OSB97" s="82"/>
      <c r="OSC97" s="81"/>
      <c r="OSD97" s="83"/>
      <c r="OSE97" s="93"/>
      <c r="OSF97" s="281"/>
      <c r="OSG97" s="79"/>
      <c r="OSH97" s="81"/>
      <c r="OSI97" s="81"/>
      <c r="OSJ97" s="82"/>
      <c r="OSK97" s="81"/>
      <c r="OSL97" s="83"/>
      <c r="OSM97" s="93"/>
      <c r="OSN97" s="281"/>
      <c r="OSO97" s="79"/>
      <c r="OSP97" s="81"/>
      <c r="OSQ97" s="81"/>
      <c r="OSR97" s="82"/>
      <c r="OSS97" s="81"/>
      <c r="OST97" s="83"/>
      <c r="OSU97" s="93"/>
      <c r="OSV97" s="281"/>
      <c r="OSW97" s="79"/>
      <c r="OSX97" s="81"/>
      <c r="OSY97" s="81"/>
      <c r="OSZ97" s="82"/>
      <c r="OTA97" s="81"/>
      <c r="OTB97" s="83"/>
      <c r="OTC97" s="93"/>
      <c r="OTD97" s="281"/>
      <c r="OTE97" s="79"/>
      <c r="OTF97" s="81"/>
      <c r="OTG97" s="81"/>
      <c r="OTH97" s="82"/>
      <c r="OTI97" s="81"/>
      <c r="OTJ97" s="83"/>
      <c r="OTK97" s="93"/>
      <c r="OTL97" s="281"/>
      <c r="OTM97" s="79"/>
      <c r="OTN97" s="81"/>
      <c r="OTO97" s="81"/>
      <c r="OTP97" s="82"/>
      <c r="OTQ97" s="81"/>
      <c r="OTR97" s="83"/>
      <c r="OTS97" s="93"/>
      <c r="OTT97" s="281"/>
      <c r="OTU97" s="79"/>
      <c r="OTV97" s="81"/>
      <c r="OTW97" s="81"/>
      <c r="OTX97" s="82"/>
      <c r="OTY97" s="81"/>
      <c r="OTZ97" s="83"/>
      <c r="OUA97" s="93"/>
      <c r="OUB97" s="281"/>
      <c r="OUC97" s="79"/>
      <c r="OUD97" s="81"/>
      <c r="OUE97" s="81"/>
      <c r="OUF97" s="82"/>
      <c r="OUG97" s="81"/>
      <c r="OUH97" s="83"/>
      <c r="OUI97" s="93"/>
      <c r="OUJ97" s="281"/>
      <c r="OUK97" s="79"/>
      <c r="OUL97" s="81"/>
      <c r="OUM97" s="81"/>
      <c r="OUN97" s="82"/>
      <c r="OUO97" s="81"/>
      <c r="OUP97" s="83"/>
      <c r="OUQ97" s="93"/>
      <c r="OUR97" s="281"/>
      <c r="OUS97" s="79"/>
      <c r="OUT97" s="81"/>
      <c r="OUU97" s="81"/>
      <c r="OUV97" s="82"/>
      <c r="OUW97" s="81"/>
      <c r="OUX97" s="83"/>
      <c r="OUY97" s="93"/>
      <c r="OUZ97" s="281"/>
      <c r="OVA97" s="79"/>
      <c r="OVB97" s="81"/>
      <c r="OVC97" s="81"/>
      <c r="OVD97" s="82"/>
      <c r="OVE97" s="81"/>
      <c r="OVF97" s="83"/>
      <c r="OVG97" s="93"/>
      <c r="OVH97" s="281"/>
      <c r="OVI97" s="79"/>
      <c r="OVJ97" s="81"/>
      <c r="OVK97" s="81"/>
      <c r="OVL97" s="82"/>
      <c r="OVM97" s="81"/>
      <c r="OVN97" s="83"/>
      <c r="OVO97" s="93"/>
      <c r="OVP97" s="281"/>
      <c r="OVQ97" s="79"/>
      <c r="OVR97" s="81"/>
      <c r="OVS97" s="81"/>
      <c r="OVT97" s="82"/>
      <c r="OVU97" s="81"/>
      <c r="OVV97" s="83"/>
      <c r="OVW97" s="93"/>
      <c r="OVX97" s="281"/>
      <c r="OVY97" s="79"/>
      <c r="OVZ97" s="81"/>
      <c r="OWA97" s="81"/>
      <c r="OWB97" s="82"/>
      <c r="OWC97" s="81"/>
      <c r="OWD97" s="83"/>
      <c r="OWE97" s="93"/>
      <c r="OWF97" s="281"/>
      <c r="OWG97" s="79"/>
      <c r="OWH97" s="81"/>
      <c r="OWI97" s="81"/>
      <c r="OWJ97" s="82"/>
      <c r="OWK97" s="81"/>
      <c r="OWL97" s="83"/>
      <c r="OWM97" s="93"/>
      <c r="OWN97" s="281"/>
      <c r="OWO97" s="79"/>
      <c r="OWP97" s="81"/>
      <c r="OWQ97" s="81"/>
      <c r="OWR97" s="82"/>
      <c r="OWS97" s="81"/>
      <c r="OWT97" s="83"/>
      <c r="OWU97" s="93"/>
      <c r="OWV97" s="281"/>
      <c r="OWW97" s="79"/>
      <c r="OWX97" s="81"/>
      <c r="OWY97" s="81"/>
      <c r="OWZ97" s="82"/>
      <c r="OXA97" s="81"/>
      <c r="OXB97" s="83"/>
      <c r="OXC97" s="93"/>
      <c r="OXD97" s="281"/>
      <c r="OXE97" s="79"/>
      <c r="OXF97" s="81"/>
      <c r="OXG97" s="81"/>
      <c r="OXH97" s="82"/>
      <c r="OXI97" s="81"/>
      <c r="OXJ97" s="83"/>
      <c r="OXK97" s="93"/>
      <c r="OXL97" s="281"/>
      <c r="OXM97" s="79"/>
      <c r="OXN97" s="81"/>
      <c r="OXO97" s="81"/>
      <c r="OXP97" s="82"/>
      <c r="OXQ97" s="81"/>
      <c r="OXR97" s="83"/>
      <c r="OXS97" s="93"/>
      <c r="OXT97" s="281"/>
      <c r="OXU97" s="79"/>
      <c r="OXV97" s="81"/>
      <c r="OXW97" s="81"/>
      <c r="OXX97" s="82"/>
      <c r="OXY97" s="81"/>
      <c r="OXZ97" s="83"/>
      <c r="OYA97" s="93"/>
      <c r="OYB97" s="281"/>
      <c r="OYC97" s="79"/>
      <c r="OYD97" s="81"/>
      <c r="OYE97" s="81"/>
      <c r="OYF97" s="82"/>
      <c r="OYG97" s="81"/>
      <c r="OYH97" s="83"/>
      <c r="OYI97" s="93"/>
      <c r="OYJ97" s="281"/>
      <c r="OYK97" s="79"/>
      <c r="OYL97" s="81"/>
      <c r="OYM97" s="81"/>
      <c r="OYN97" s="82"/>
      <c r="OYO97" s="81"/>
      <c r="OYP97" s="83"/>
      <c r="OYQ97" s="93"/>
      <c r="OYR97" s="281"/>
      <c r="OYS97" s="79"/>
      <c r="OYT97" s="81"/>
      <c r="OYU97" s="81"/>
      <c r="OYV97" s="82"/>
      <c r="OYW97" s="81"/>
      <c r="OYX97" s="83"/>
      <c r="OYY97" s="93"/>
      <c r="OYZ97" s="281"/>
      <c r="OZA97" s="79"/>
      <c r="OZB97" s="81"/>
      <c r="OZC97" s="81"/>
      <c r="OZD97" s="82"/>
      <c r="OZE97" s="81"/>
      <c r="OZF97" s="83"/>
      <c r="OZG97" s="93"/>
      <c r="OZH97" s="281"/>
      <c r="OZI97" s="79"/>
      <c r="OZJ97" s="81"/>
      <c r="OZK97" s="81"/>
      <c r="OZL97" s="82"/>
      <c r="OZM97" s="81"/>
      <c r="OZN97" s="83"/>
      <c r="OZO97" s="93"/>
      <c r="OZP97" s="281"/>
      <c r="OZQ97" s="79"/>
      <c r="OZR97" s="81"/>
      <c r="OZS97" s="81"/>
      <c r="OZT97" s="82"/>
      <c r="OZU97" s="81"/>
      <c r="OZV97" s="83"/>
      <c r="OZW97" s="93"/>
      <c r="OZX97" s="281"/>
      <c r="OZY97" s="79"/>
      <c r="OZZ97" s="81"/>
      <c r="PAA97" s="81"/>
      <c r="PAB97" s="82"/>
      <c r="PAC97" s="81"/>
      <c r="PAD97" s="83"/>
      <c r="PAE97" s="93"/>
      <c r="PAF97" s="281"/>
      <c r="PAG97" s="79"/>
      <c r="PAH97" s="81"/>
      <c r="PAI97" s="81"/>
      <c r="PAJ97" s="82"/>
      <c r="PAK97" s="81"/>
      <c r="PAL97" s="83"/>
      <c r="PAM97" s="93"/>
      <c r="PAN97" s="281"/>
      <c r="PAO97" s="79"/>
      <c r="PAP97" s="81"/>
      <c r="PAQ97" s="81"/>
      <c r="PAR97" s="82"/>
      <c r="PAS97" s="81"/>
      <c r="PAT97" s="83"/>
      <c r="PAU97" s="93"/>
      <c r="PAV97" s="281"/>
      <c r="PAW97" s="79"/>
      <c r="PAX97" s="81"/>
      <c r="PAY97" s="81"/>
      <c r="PAZ97" s="82"/>
      <c r="PBA97" s="81"/>
      <c r="PBB97" s="83"/>
      <c r="PBC97" s="93"/>
      <c r="PBD97" s="281"/>
      <c r="PBE97" s="79"/>
      <c r="PBF97" s="81"/>
      <c r="PBG97" s="81"/>
      <c r="PBH97" s="82"/>
      <c r="PBI97" s="81"/>
      <c r="PBJ97" s="83"/>
      <c r="PBK97" s="93"/>
      <c r="PBL97" s="281"/>
      <c r="PBM97" s="79"/>
      <c r="PBN97" s="81"/>
      <c r="PBO97" s="81"/>
      <c r="PBP97" s="82"/>
      <c r="PBQ97" s="81"/>
      <c r="PBR97" s="83"/>
      <c r="PBS97" s="93"/>
      <c r="PBT97" s="281"/>
      <c r="PBU97" s="79"/>
      <c r="PBV97" s="81"/>
      <c r="PBW97" s="81"/>
      <c r="PBX97" s="82"/>
      <c r="PBY97" s="81"/>
      <c r="PBZ97" s="83"/>
      <c r="PCA97" s="93"/>
      <c r="PCB97" s="281"/>
      <c r="PCC97" s="79"/>
      <c r="PCD97" s="81"/>
      <c r="PCE97" s="81"/>
      <c r="PCF97" s="82"/>
      <c r="PCG97" s="81"/>
      <c r="PCH97" s="83"/>
      <c r="PCI97" s="93"/>
      <c r="PCJ97" s="281"/>
      <c r="PCK97" s="79"/>
      <c r="PCL97" s="81"/>
      <c r="PCM97" s="81"/>
      <c r="PCN97" s="82"/>
      <c r="PCO97" s="81"/>
      <c r="PCP97" s="83"/>
      <c r="PCQ97" s="93"/>
      <c r="PCR97" s="281"/>
      <c r="PCS97" s="79"/>
      <c r="PCT97" s="81"/>
      <c r="PCU97" s="81"/>
      <c r="PCV97" s="82"/>
      <c r="PCW97" s="81"/>
      <c r="PCX97" s="83"/>
      <c r="PCY97" s="93"/>
      <c r="PCZ97" s="281"/>
      <c r="PDA97" s="79"/>
      <c r="PDB97" s="81"/>
      <c r="PDC97" s="81"/>
      <c r="PDD97" s="82"/>
      <c r="PDE97" s="81"/>
      <c r="PDF97" s="83"/>
      <c r="PDG97" s="93"/>
      <c r="PDH97" s="281"/>
      <c r="PDI97" s="79"/>
      <c r="PDJ97" s="81"/>
      <c r="PDK97" s="81"/>
      <c r="PDL97" s="82"/>
      <c r="PDM97" s="81"/>
      <c r="PDN97" s="83"/>
      <c r="PDO97" s="93"/>
      <c r="PDP97" s="281"/>
      <c r="PDQ97" s="79"/>
      <c r="PDR97" s="81"/>
      <c r="PDS97" s="81"/>
      <c r="PDT97" s="82"/>
      <c r="PDU97" s="81"/>
      <c r="PDV97" s="83"/>
      <c r="PDW97" s="93"/>
      <c r="PDX97" s="281"/>
      <c r="PDY97" s="79"/>
      <c r="PDZ97" s="81"/>
      <c r="PEA97" s="81"/>
      <c r="PEB97" s="82"/>
      <c r="PEC97" s="81"/>
      <c r="PED97" s="83"/>
      <c r="PEE97" s="93"/>
      <c r="PEF97" s="281"/>
      <c r="PEG97" s="79"/>
      <c r="PEH97" s="81"/>
      <c r="PEI97" s="81"/>
      <c r="PEJ97" s="82"/>
      <c r="PEK97" s="81"/>
      <c r="PEL97" s="83"/>
      <c r="PEM97" s="93"/>
      <c r="PEN97" s="281"/>
      <c r="PEO97" s="79"/>
      <c r="PEP97" s="81"/>
      <c r="PEQ97" s="81"/>
      <c r="PER97" s="82"/>
      <c r="PES97" s="81"/>
      <c r="PET97" s="83"/>
      <c r="PEU97" s="93"/>
      <c r="PEV97" s="281"/>
      <c r="PEW97" s="79"/>
      <c r="PEX97" s="81"/>
      <c r="PEY97" s="81"/>
      <c r="PEZ97" s="82"/>
      <c r="PFA97" s="81"/>
      <c r="PFB97" s="83"/>
      <c r="PFC97" s="93"/>
      <c r="PFD97" s="281"/>
      <c r="PFE97" s="79"/>
      <c r="PFF97" s="81"/>
      <c r="PFG97" s="81"/>
      <c r="PFH97" s="82"/>
      <c r="PFI97" s="81"/>
      <c r="PFJ97" s="83"/>
      <c r="PFK97" s="93"/>
      <c r="PFL97" s="281"/>
      <c r="PFM97" s="79"/>
      <c r="PFN97" s="81"/>
      <c r="PFO97" s="81"/>
      <c r="PFP97" s="82"/>
      <c r="PFQ97" s="81"/>
      <c r="PFR97" s="83"/>
      <c r="PFS97" s="93"/>
      <c r="PFT97" s="281"/>
      <c r="PFU97" s="79"/>
      <c r="PFV97" s="81"/>
      <c r="PFW97" s="81"/>
      <c r="PFX97" s="82"/>
      <c r="PFY97" s="81"/>
      <c r="PFZ97" s="83"/>
      <c r="PGA97" s="93"/>
      <c r="PGB97" s="281"/>
      <c r="PGC97" s="79"/>
      <c r="PGD97" s="81"/>
      <c r="PGE97" s="81"/>
      <c r="PGF97" s="82"/>
      <c r="PGG97" s="81"/>
      <c r="PGH97" s="83"/>
      <c r="PGI97" s="93"/>
      <c r="PGJ97" s="281"/>
      <c r="PGK97" s="79"/>
      <c r="PGL97" s="81"/>
      <c r="PGM97" s="81"/>
      <c r="PGN97" s="82"/>
      <c r="PGO97" s="81"/>
      <c r="PGP97" s="83"/>
      <c r="PGQ97" s="93"/>
      <c r="PGR97" s="281"/>
      <c r="PGS97" s="79"/>
      <c r="PGT97" s="81"/>
      <c r="PGU97" s="81"/>
      <c r="PGV97" s="82"/>
      <c r="PGW97" s="81"/>
      <c r="PGX97" s="83"/>
      <c r="PGY97" s="93"/>
      <c r="PGZ97" s="281"/>
      <c r="PHA97" s="79"/>
      <c r="PHB97" s="81"/>
      <c r="PHC97" s="81"/>
      <c r="PHD97" s="82"/>
      <c r="PHE97" s="81"/>
      <c r="PHF97" s="83"/>
      <c r="PHG97" s="93"/>
      <c r="PHH97" s="281"/>
      <c r="PHI97" s="79"/>
      <c r="PHJ97" s="81"/>
      <c r="PHK97" s="81"/>
      <c r="PHL97" s="82"/>
      <c r="PHM97" s="81"/>
      <c r="PHN97" s="83"/>
      <c r="PHO97" s="93"/>
      <c r="PHP97" s="281"/>
      <c r="PHQ97" s="79"/>
      <c r="PHR97" s="81"/>
      <c r="PHS97" s="81"/>
      <c r="PHT97" s="82"/>
      <c r="PHU97" s="81"/>
      <c r="PHV97" s="83"/>
      <c r="PHW97" s="93"/>
      <c r="PHX97" s="281"/>
      <c r="PHY97" s="79"/>
      <c r="PHZ97" s="81"/>
      <c r="PIA97" s="81"/>
      <c r="PIB97" s="82"/>
      <c r="PIC97" s="81"/>
      <c r="PID97" s="83"/>
      <c r="PIE97" s="93"/>
      <c r="PIF97" s="281"/>
      <c r="PIG97" s="79"/>
      <c r="PIH97" s="81"/>
      <c r="PII97" s="81"/>
      <c r="PIJ97" s="82"/>
      <c r="PIK97" s="81"/>
      <c r="PIL97" s="83"/>
      <c r="PIM97" s="93"/>
      <c r="PIN97" s="281"/>
      <c r="PIO97" s="79"/>
      <c r="PIP97" s="81"/>
      <c r="PIQ97" s="81"/>
      <c r="PIR97" s="82"/>
      <c r="PIS97" s="81"/>
      <c r="PIT97" s="83"/>
      <c r="PIU97" s="93"/>
      <c r="PIV97" s="281"/>
      <c r="PIW97" s="79"/>
      <c r="PIX97" s="81"/>
      <c r="PIY97" s="81"/>
      <c r="PIZ97" s="82"/>
      <c r="PJA97" s="81"/>
      <c r="PJB97" s="83"/>
      <c r="PJC97" s="93"/>
      <c r="PJD97" s="281"/>
      <c r="PJE97" s="79"/>
      <c r="PJF97" s="81"/>
      <c r="PJG97" s="81"/>
      <c r="PJH97" s="82"/>
      <c r="PJI97" s="81"/>
      <c r="PJJ97" s="83"/>
      <c r="PJK97" s="93"/>
      <c r="PJL97" s="281"/>
      <c r="PJM97" s="79"/>
      <c r="PJN97" s="81"/>
      <c r="PJO97" s="81"/>
      <c r="PJP97" s="82"/>
      <c r="PJQ97" s="81"/>
      <c r="PJR97" s="83"/>
      <c r="PJS97" s="93"/>
      <c r="PJT97" s="281"/>
      <c r="PJU97" s="79"/>
      <c r="PJV97" s="81"/>
      <c r="PJW97" s="81"/>
      <c r="PJX97" s="82"/>
      <c r="PJY97" s="81"/>
      <c r="PJZ97" s="83"/>
      <c r="PKA97" s="93"/>
      <c r="PKB97" s="281"/>
      <c r="PKC97" s="79"/>
      <c r="PKD97" s="81"/>
      <c r="PKE97" s="81"/>
      <c r="PKF97" s="82"/>
      <c r="PKG97" s="81"/>
      <c r="PKH97" s="83"/>
      <c r="PKI97" s="93"/>
      <c r="PKJ97" s="281"/>
      <c r="PKK97" s="79"/>
      <c r="PKL97" s="81"/>
      <c r="PKM97" s="81"/>
      <c r="PKN97" s="82"/>
      <c r="PKO97" s="81"/>
      <c r="PKP97" s="83"/>
      <c r="PKQ97" s="93"/>
      <c r="PKR97" s="281"/>
      <c r="PKS97" s="79"/>
      <c r="PKT97" s="81"/>
      <c r="PKU97" s="81"/>
      <c r="PKV97" s="82"/>
      <c r="PKW97" s="81"/>
      <c r="PKX97" s="83"/>
      <c r="PKY97" s="93"/>
      <c r="PKZ97" s="281"/>
      <c r="PLA97" s="79"/>
      <c r="PLB97" s="81"/>
      <c r="PLC97" s="81"/>
      <c r="PLD97" s="82"/>
      <c r="PLE97" s="81"/>
      <c r="PLF97" s="83"/>
      <c r="PLG97" s="93"/>
      <c r="PLH97" s="281"/>
      <c r="PLI97" s="79"/>
      <c r="PLJ97" s="81"/>
      <c r="PLK97" s="81"/>
      <c r="PLL97" s="82"/>
      <c r="PLM97" s="81"/>
      <c r="PLN97" s="83"/>
      <c r="PLO97" s="93"/>
      <c r="PLP97" s="281"/>
      <c r="PLQ97" s="79"/>
      <c r="PLR97" s="81"/>
      <c r="PLS97" s="81"/>
      <c r="PLT97" s="82"/>
      <c r="PLU97" s="81"/>
      <c r="PLV97" s="83"/>
      <c r="PLW97" s="93"/>
      <c r="PLX97" s="281"/>
      <c r="PLY97" s="79"/>
      <c r="PLZ97" s="81"/>
      <c r="PMA97" s="81"/>
      <c r="PMB97" s="82"/>
      <c r="PMC97" s="81"/>
      <c r="PMD97" s="83"/>
      <c r="PME97" s="93"/>
      <c r="PMF97" s="281"/>
      <c r="PMG97" s="79"/>
      <c r="PMH97" s="81"/>
      <c r="PMI97" s="81"/>
      <c r="PMJ97" s="82"/>
      <c r="PMK97" s="81"/>
      <c r="PML97" s="83"/>
      <c r="PMM97" s="93"/>
      <c r="PMN97" s="281"/>
      <c r="PMO97" s="79"/>
      <c r="PMP97" s="81"/>
      <c r="PMQ97" s="81"/>
      <c r="PMR97" s="82"/>
      <c r="PMS97" s="81"/>
      <c r="PMT97" s="83"/>
      <c r="PMU97" s="93"/>
      <c r="PMV97" s="281"/>
      <c r="PMW97" s="79"/>
      <c r="PMX97" s="81"/>
      <c r="PMY97" s="81"/>
      <c r="PMZ97" s="82"/>
      <c r="PNA97" s="81"/>
      <c r="PNB97" s="83"/>
      <c r="PNC97" s="93"/>
      <c r="PND97" s="281"/>
      <c r="PNE97" s="79"/>
      <c r="PNF97" s="81"/>
      <c r="PNG97" s="81"/>
      <c r="PNH97" s="82"/>
      <c r="PNI97" s="81"/>
      <c r="PNJ97" s="83"/>
      <c r="PNK97" s="93"/>
      <c r="PNL97" s="281"/>
      <c r="PNM97" s="79"/>
      <c r="PNN97" s="81"/>
      <c r="PNO97" s="81"/>
      <c r="PNP97" s="82"/>
      <c r="PNQ97" s="81"/>
      <c r="PNR97" s="83"/>
      <c r="PNS97" s="93"/>
      <c r="PNT97" s="281"/>
      <c r="PNU97" s="79"/>
      <c r="PNV97" s="81"/>
      <c r="PNW97" s="81"/>
      <c r="PNX97" s="82"/>
      <c r="PNY97" s="81"/>
      <c r="PNZ97" s="83"/>
      <c r="POA97" s="93"/>
      <c r="POB97" s="281"/>
      <c r="POC97" s="79"/>
      <c r="POD97" s="81"/>
      <c r="POE97" s="81"/>
      <c r="POF97" s="82"/>
      <c r="POG97" s="81"/>
      <c r="POH97" s="83"/>
      <c r="POI97" s="93"/>
      <c r="POJ97" s="281"/>
      <c r="POK97" s="79"/>
      <c r="POL97" s="81"/>
      <c r="POM97" s="81"/>
      <c r="PON97" s="82"/>
      <c r="POO97" s="81"/>
      <c r="POP97" s="83"/>
      <c r="POQ97" s="93"/>
      <c r="POR97" s="281"/>
      <c r="POS97" s="79"/>
      <c r="POT97" s="81"/>
      <c r="POU97" s="81"/>
      <c r="POV97" s="82"/>
      <c r="POW97" s="81"/>
      <c r="POX97" s="83"/>
      <c r="POY97" s="93"/>
      <c r="POZ97" s="281"/>
      <c r="PPA97" s="79"/>
      <c r="PPB97" s="81"/>
      <c r="PPC97" s="81"/>
      <c r="PPD97" s="82"/>
      <c r="PPE97" s="81"/>
      <c r="PPF97" s="83"/>
      <c r="PPG97" s="93"/>
      <c r="PPH97" s="281"/>
      <c r="PPI97" s="79"/>
      <c r="PPJ97" s="81"/>
      <c r="PPK97" s="81"/>
      <c r="PPL97" s="82"/>
      <c r="PPM97" s="81"/>
      <c r="PPN97" s="83"/>
      <c r="PPO97" s="93"/>
      <c r="PPP97" s="281"/>
      <c r="PPQ97" s="79"/>
      <c r="PPR97" s="81"/>
      <c r="PPS97" s="81"/>
      <c r="PPT97" s="82"/>
      <c r="PPU97" s="81"/>
      <c r="PPV97" s="83"/>
      <c r="PPW97" s="93"/>
      <c r="PPX97" s="281"/>
      <c r="PPY97" s="79"/>
      <c r="PPZ97" s="81"/>
      <c r="PQA97" s="81"/>
      <c r="PQB97" s="82"/>
      <c r="PQC97" s="81"/>
      <c r="PQD97" s="83"/>
      <c r="PQE97" s="93"/>
      <c r="PQF97" s="281"/>
      <c r="PQG97" s="79"/>
      <c r="PQH97" s="81"/>
      <c r="PQI97" s="81"/>
      <c r="PQJ97" s="82"/>
      <c r="PQK97" s="81"/>
      <c r="PQL97" s="83"/>
      <c r="PQM97" s="93"/>
      <c r="PQN97" s="281"/>
      <c r="PQO97" s="79"/>
      <c r="PQP97" s="81"/>
      <c r="PQQ97" s="81"/>
      <c r="PQR97" s="82"/>
      <c r="PQS97" s="81"/>
      <c r="PQT97" s="83"/>
      <c r="PQU97" s="93"/>
      <c r="PQV97" s="281"/>
      <c r="PQW97" s="79"/>
      <c r="PQX97" s="81"/>
      <c r="PQY97" s="81"/>
      <c r="PQZ97" s="82"/>
      <c r="PRA97" s="81"/>
      <c r="PRB97" s="83"/>
      <c r="PRC97" s="93"/>
      <c r="PRD97" s="281"/>
      <c r="PRE97" s="79"/>
      <c r="PRF97" s="81"/>
      <c r="PRG97" s="81"/>
      <c r="PRH97" s="82"/>
      <c r="PRI97" s="81"/>
      <c r="PRJ97" s="83"/>
      <c r="PRK97" s="93"/>
      <c r="PRL97" s="281"/>
      <c r="PRM97" s="79"/>
      <c r="PRN97" s="81"/>
      <c r="PRO97" s="81"/>
      <c r="PRP97" s="82"/>
      <c r="PRQ97" s="81"/>
      <c r="PRR97" s="83"/>
      <c r="PRS97" s="93"/>
      <c r="PRT97" s="281"/>
      <c r="PRU97" s="79"/>
      <c r="PRV97" s="81"/>
      <c r="PRW97" s="81"/>
      <c r="PRX97" s="82"/>
      <c r="PRY97" s="81"/>
      <c r="PRZ97" s="83"/>
      <c r="PSA97" s="93"/>
      <c r="PSB97" s="281"/>
      <c r="PSC97" s="79"/>
      <c r="PSD97" s="81"/>
      <c r="PSE97" s="81"/>
      <c r="PSF97" s="82"/>
      <c r="PSG97" s="81"/>
      <c r="PSH97" s="83"/>
      <c r="PSI97" s="93"/>
      <c r="PSJ97" s="281"/>
      <c r="PSK97" s="79"/>
      <c r="PSL97" s="81"/>
      <c r="PSM97" s="81"/>
      <c r="PSN97" s="82"/>
      <c r="PSO97" s="81"/>
      <c r="PSP97" s="83"/>
      <c r="PSQ97" s="93"/>
      <c r="PSR97" s="281"/>
      <c r="PSS97" s="79"/>
      <c r="PST97" s="81"/>
      <c r="PSU97" s="81"/>
      <c r="PSV97" s="82"/>
      <c r="PSW97" s="81"/>
      <c r="PSX97" s="83"/>
      <c r="PSY97" s="93"/>
      <c r="PSZ97" s="281"/>
      <c r="PTA97" s="79"/>
      <c r="PTB97" s="81"/>
      <c r="PTC97" s="81"/>
      <c r="PTD97" s="82"/>
      <c r="PTE97" s="81"/>
      <c r="PTF97" s="83"/>
      <c r="PTG97" s="93"/>
      <c r="PTH97" s="281"/>
      <c r="PTI97" s="79"/>
      <c r="PTJ97" s="81"/>
      <c r="PTK97" s="81"/>
      <c r="PTL97" s="82"/>
      <c r="PTM97" s="81"/>
      <c r="PTN97" s="83"/>
      <c r="PTO97" s="93"/>
      <c r="PTP97" s="281"/>
      <c r="PTQ97" s="79"/>
      <c r="PTR97" s="81"/>
      <c r="PTS97" s="81"/>
      <c r="PTT97" s="82"/>
      <c r="PTU97" s="81"/>
      <c r="PTV97" s="83"/>
      <c r="PTW97" s="93"/>
      <c r="PTX97" s="281"/>
      <c r="PTY97" s="79"/>
      <c r="PTZ97" s="81"/>
      <c r="PUA97" s="81"/>
      <c r="PUB97" s="82"/>
      <c r="PUC97" s="81"/>
      <c r="PUD97" s="83"/>
      <c r="PUE97" s="93"/>
      <c r="PUF97" s="281"/>
      <c r="PUG97" s="79"/>
      <c r="PUH97" s="81"/>
      <c r="PUI97" s="81"/>
      <c r="PUJ97" s="82"/>
      <c r="PUK97" s="81"/>
      <c r="PUL97" s="83"/>
      <c r="PUM97" s="93"/>
      <c r="PUN97" s="281"/>
      <c r="PUO97" s="79"/>
      <c r="PUP97" s="81"/>
      <c r="PUQ97" s="81"/>
      <c r="PUR97" s="82"/>
      <c r="PUS97" s="81"/>
      <c r="PUT97" s="83"/>
      <c r="PUU97" s="93"/>
      <c r="PUV97" s="281"/>
      <c r="PUW97" s="79"/>
      <c r="PUX97" s="81"/>
      <c r="PUY97" s="81"/>
      <c r="PUZ97" s="82"/>
      <c r="PVA97" s="81"/>
      <c r="PVB97" s="83"/>
      <c r="PVC97" s="93"/>
      <c r="PVD97" s="281"/>
      <c r="PVE97" s="79"/>
      <c r="PVF97" s="81"/>
      <c r="PVG97" s="81"/>
      <c r="PVH97" s="82"/>
      <c r="PVI97" s="81"/>
      <c r="PVJ97" s="83"/>
      <c r="PVK97" s="93"/>
      <c r="PVL97" s="281"/>
      <c r="PVM97" s="79"/>
      <c r="PVN97" s="81"/>
      <c r="PVO97" s="81"/>
      <c r="PVP97" s="82"/>
      <c r="PVQ97" s="81"/>
      <c r="PVR97" s="83"/>
      <c r="PVS97" s="93"/>
      <c r="PVT97" s="281"/>
      <c r="PVU97" s="79"/>
      <c r="PVV97" s="81"/>
      <c r="PVW97" s="81"/>
      <c r="PVX97" s="82"/>
      <c r="PVY97" s="81"/>
      <c r="PVZ97" s="83"/>
      <c r="PWA97" s="93"/>
      <c r="PWB97" s="281"/>
      <c r="PWC97" s="79"/>
      <c r="PWD97" s="81"/>
      <c r="PWE97" s="81"/>
      <c r="PWF97" s="82"/>
      <c r="PWG97" s="81"/>
      <c r="PWH97" s="83"/>
      <c r="PWI97" s="93"/>
      <c r="PWJ97" s="281"/>
      <c r="PWK97" s="79"/>
      <c r="PWL97" s="81"/>
      <c r="PWM97" s="81"/>
      <c r="PWN97" s="82"/>
      <c r="PWO97" s="81"/>
      <c r="PWP97" s="83"/>
      <c r="PWQ97" s="93"/>
      <c r="PWR97" s="281"/>
      <c r="PWS97" s="79"/>
      <c r="PWT97" s="81"/>
      <c r="PWU97" s="81"/>
      <c r="PWV97" s="82"/>
      <c r="PWW97" s="81"/>
      <c r="PWX97" s="83"/>
      <c r="PWY97" s="93"/>
      <c r="PWZ97" s="281"/>
      <c r="PXA97" s="79"/>
      <c r="PXB97" s="81"/>
      <c r="PXC97" s="81"/>
      <c r="PXD97" s="82"/>
      <c r="PXE97" s="81"/>
      <c r="PXF97" s="83"/>
      <c r="PXG97" s="93"/>
      <c r="PXH97" s="281"/>
      <c r="PXI97" s="79"/>
      <c r="PXJ97" s="81"/>
      <c r="PXK97" s="81"/>
      <c r="PXL97" s="82"/>
      <c r="PXM97" s="81"/>
      <c r="PXN97" s="83"/>
      <c r="PXO97" s="93"/>
      <c r="PXP97" s="281"/>
      <c r="PXQ97" s="79"/>
      <c r="PXR97" s="81"/>
      <c r="PXS97" s="81"/>
      <c r="PXT97" s="82"/>
      <c r="PXU97" s="81"/>
      <c r="PXV97" s="83"/>
      <c r="PXW97" s="93"/>
      <c r="PXX97" s="281"/>
      <c r="PXY97" s="79"/>
      <c r="PXZ97" s="81"/>
      <c r="PYA97" s="81"/>
      <c r="PYB97" s="82"/>
      <c r="PYC97" s="81"/>
      <c r="PYD97" s="83"/>
      <c r="PYE97" s="93"/>
      <c r="PYF97" s="281"/>
      <c r="PYG97" s="79"/>
      <c r="PYH97" s="81"/>
      <c r="PYI97" s="81"/>
      <c r="PYJ97" s="82"/>
      <c r="PYK97" s="81"/>
      <c r="PYL97" s="83"/>
      <c r="PYM97" s="93"/>
      <c r="PYN97" s="281"/>
      <c r="PYO97" s="79"/>
      <c r="PYP97" s="81"/>
      <c r="PYQ97" s="81"/>
      <c r="PYR97" s="82"/>
      <c r="PYS97" s="81"/>
      <c r="PYT97" s="83"/>
      <c r="PYU97" s="93"/>
      <c r="PYV97" s="281"/>
      <c r="PYW97" s="79"/>
      <c r="PYX97" s="81"/>
      <c r="PYY97" s="81"/>
      <c r="PYZ97" s="82"/>
      <c r="PZA97" s="81"/>
      <c r="PZB97" s="83"/>
      <c r="PZC97" s="93"/>
      <c r="PZD97" s="281"/>
      <c r="PZE97" s="79"/>
      <c r="PZF97" s="81"/>
      <c r="PZG97" s="81"/>
      <c r="PZH97" s="82"/>
      <c r="PZI97" s="81"/>
      <c r="PZJ97" s="83"/>
      <c r="PZK97" s="93"/>
      <c r="PZL97" s="281"/>
      <c r="PZM97" s="79"/>
      <c r="PZN97" s="81"/>
      <c r="PZO97" s="81"/>
      <c r="PZP97" s="82"/>
      <c r="PZQ97" s="81"/>
      <c r="PZR97" s="83"/>
      <c r="PZS97" s="93"/>
      <c r="PZT97" s="281"/>
      <c r="PZU97" s="79"/>
      <c r="PZV97" s="81"/>
      <c r="PZW97" s="81"/>
      <c r="PZX97" s="82"/>
      <c r="PZY97" s="81"/>
      <c r="PZZ97" s="83"/>
      <c r="QAA97" s="93"/>
      <c r="QAB97" s="281"/>
      <c r="QAC97" s="79"/>
      <c r="QAD97" s="81"/>
      <c r="QAE97" s="81"/>
      <c r="QAF97" s="82"/>
      <c r="QAG97" s="81"/>
      <c r="QAH97" s="83"/>
      <c r="QAI97" s="93"/>
      <c r="QAJ97" s="281"/>
      <c r="QAK97" s="79"/>
      <c r="QAL97" s="81"/>
      <c r="QAM97" s="81"/>
      <c r="QAN97" s="82"/>
      <c r="QAO97" s="81"/>
      <c r="QAP97" s="83"/>
      <c r="QAQ97" s="93"/>
      <c r="QAR97" s="281"/>
      <c r="QAS97" s="79"/>
      <c r="QAT97" s="81"/>
      <c r="QAU97" s="81"/>
      <c r="QAV97" s="82"/>
      <c r="QAW97" s="81"/>
      <c r="QAX97" s="83"/>
      <c r="QAY97" s="93"/>
      <c r="QAZ97" s="281"/>
      <c r="QBA97" s="79"/>
      <c r="QBB97" s="81"/>
      <c r="QBC97" s="81"/>
      <c r="QBD97" s="82"/>
      <c r="QBE97" s="81"/>
      <c r="QBF97" s="83"/>
      <c r="QBG97" s="93"/>
      <c r="QBH97" s="281"/>
      <c r="QBI97" s="79"/>
      <c r="QBJ97" s="81"/>
      <c r="QBK97" s="81"/>
      <c r="QBL97" s="82"/>
      <c r="QBM97" s="81"/>
      <c r="QBN97" s="83"/>
      <c r="QBO97" s="93"/>
      <c r="QBP97" s="281"/>
      <c r="QBQ97" s="79"/>
      <c r="QBR97" s="81"/>
      <c r="QBS97" s="81"/>
      <c r="QBT97" s="82"/>
      <c r="QBU97" s="81"/>
      <c r="QBV97" s="83"/>
      <c r="QBW97" s="93"/>
      <c r="QBX97" s="281"/>
      <c r="QBY97" s="79"/>
      <c r="QBZ97" s="81"/>
      <c r="QCA97" s="81"/>
      <c r="QCB97" s="82"/>
      <c r="QCC97" s="81"/>
      <c r="QCD97" s="83"/>
      <c r="QCE97" s="93"/>
      <c r="QCF97" s="281"/>
      <c r="QCG97" s="79"/>
      <c r="QCH97" s="81"/>
      <c r="QCI97" s="81"/>
      <c r="QCJ97" s="82"/>
      <c r="QCK97" s="81"/>
      <c r="QCL97" s="83"/>
      <c r="QCM97" s="93"/>
      <c r="QCN97" s="281"/>
      <c r="QCO97" s="79"/>
      <c r="QCP97" s="81"/>
      <c r="QCQ97" s="81"/>
      <c r="QCR97" s="82"/>
      <c r="QCS97" s="81"/>
      <c r="QCT97" s="83"/>
      <c r="QCU97" s="93"/>
      <c r="QCV97" s="281"/>
      <c r="QCW97" s="79"/>
      <c r="QCX97" s="81"/>
      <c r="QCY97" s="81"/>
      <c r="QCZ97" s="82"/>
      <c r="QDA97" s="81"/>
      <c r="QDB97" s="83"/>
      <c r="QDC97" s="93"/>
      <c r="QDD97" s="281"/>
      <c r="QDE97" s="79"/>
      <c r="QDF97" s="81"/>
      <c r="QDG97" s="81"/>
      <c r="QDH97" s="82"/>
      <c r="QDI97" s="81"/>
      <c r="QDJ97" s="83"/>
      <c r="QDK97" s="93"/>
      <c r="QDL97" s="281"/>
      <c r="QDM97" s="79"/>
      <c r="QDN97" s="81"/>
      <c r="QDO97" s="81"/>
      <c r="QDP97" s="82"/>
      <c r="QDQ97" s="81"/>
      <c r="QDR97" s="83"/>
      <c r="QDS97" s="93"/>
      <c r="QDT97" s="281"/>
      <c r="QDU97" s="79"/>
      <c r="QDV97" s="81"/>
      <c r="QDW97" s="81"/>
      <c r="QDX97" s="82"/>
      <c r="QDY97" s="81"/>
      <c r="QDZ97" s="83"/>
      <c r="QEA97" s="93"/>
      <c r="QEB97" s="281"/>
      <c r="QEC97" s="79"/>
      <c r="QED97" s="81"/>
      <c r="QEE97" s="81"/>
      <c r="QEF97" s="82"/>
      <c r="QEG97" s="81"/>
      <c r="QEH97" s="83"/>
      <c r="QEI97" s="93"/>
      <c r="QEJ97" s="281"/>
      <c r="QEK97" s="79"/>
      <c r="QEL97" s="81"/>
      <c r="QEM97" s="81"/>
      <c r="QEN97" s="82"/>
      <c r="QEO97" s="81"/>
      <c r="QEP97" s="83"/>
      <c r="QEQ97" s="93"/>
      <c r="QER97" s="281"/>
      <c r="QES97" s="79"/>
      <c r="QET97" s="81"/>
      <c r="QEU97" s="81"/>
      <c r="QEV97" s="82"/>
      <c r="QEW97" s="81"/>
      <c r="QEX97" s="83"/>
      <c r="QEY97" s="93"/>
      <c r="QEZ97" s="281"/>
      <c r="QFA97" s="79"/>
      <c r="QFB97" s="81"/>
      <c r="QFC97" s="81"/>
      <c r="QFD97" s="82"/>
      <c r="QFE97" s="81"/>
      <c r="QFF97" s="83"/>
      <c r="QFG97" s="93"/>
      <c r="QFH97" s="281"/>
      <c r="QFI97" s="79"/>
      <c r="QFJ97" s="81"/>
      <c r="QFK97" s="81"/>
      <c r="QFL97" s="82"/>
      <c r="QFM97" s="81"/>
      <c r="QFN97" s="83"/>
      <c r="QFO97" s="93"/>
      <c r="QFP97" s="281"/>
      <c r="QFQ97" s="79"/>
      <c r="QFR97" s="81"/>
      <c r="QFS97" s="81"/>
      <c r="QFT97" s="82"/>
      <c r="QFU97" s="81"/>
      <c r="QFV97" s="83"/>
      <c r="QFW97" s="93"/>
      <c r="QFX97" s="281"/>
      <c r="QFY97" s="79"/>
      <c r="QFZ97" s="81"/>
      <c r="QGA97" s="81"/>
      <c r="QGB97" s="82"/>
      <c r="QGC97" s="81"/>
      <c r="QGD97" s="83"/>
      <c r="QGE97" s="93"/>
      <c r="QGF97" s="281"/>
      <c r="QGG97" s="79"/>
      <c r="QGH97" s="81"/>
      <c r="QGI97" s="81"/>
      <c r="QGJ97" s="82"/>
      <c r="QGK97" s="81"/>
      <c r="QGL97" s="83"/>
      <c r="QGM97" s="93"/>
      <c r="QGN97" s="281"/>
      <c r="QGO97" s="79"/>
      <c r="QGP97" s="81"/>
      <c r="QGQ97" s="81"/>
      <c r="QGR97" s="82"/>
      <c r="QGS97" s="81"/>
      <c r="QGT97" s="83"/>
      <c r="QGU97" s="93"/>
      <c r="QGV97" s="281"/>
      <c r="QGW97" s="79"/>
      <c r="QGX97" s="81"/>
      <c r="QGY97" s="81"/>
      <c r="QGZ97" s="82"/>
      <c r="QHA97" s="81"/>
      <c r="QHB97" s="83"/>
      <c r="QHC97" s="93"/>
      <c r="QHD97" s="281"/>
      <c r="QHE97" s="79"/>
      <c r="QHF97" s="81"/>
      <c r="QHG97" s="81"/>
      <c r="QHH97" s="82"/>
      <c r="QHI97" s="81"/>
      <c r="QHJ97" s="83"/>
      <c r="QHK97" s="93"/>
      <c r="QHL97" s="281"/>
      <c r="QHM97" s="79"/>
      <c r="QHN97" s="81"/>
      <c r="QHO97" s="81"/>
      <c r="QHP97" s="82"/>
      <c r="QHQ97" s="81"/>
      <c r="QHR97" s="83"/>
      <c r="QHS97" s="93"/>
      <c r="QHT97" s="281"/>
      <c r="QHU97" s="79"/>
      <c r="QHV97" s="81"/>
      <c r="QHW97" s="81"/>
      <c r="QHX97" s="82"/>
      <c r="QHY97" s="81"/>
      <c r="QHZ97" s="83"/>
      <c r="QIA97" s="93"/>
      <c r="QIB97" s="281"/>
      <c r="QIC97" s="79"/>
      <c r="QID97" s="81"/>
      <c r="QIE97" s="81"/>
      <c r="QIF97" s="82"/>
      <c r="QIG97" s="81"/>
      <c r="QIH97" s="83"/>
      <c r="QII97" s="93"/>
      <c r="QIJ97" s="281"/>
      <c r="QIK97" s="79"/>
      <c r="QIL97" s="81"/>
      <c r="QIM97" s="81"/>
      <c r="QIN97" s="82"/>
      <c r="QIO97" s="81"/>
      <c r="QIP97" s="83"/>
      <c r="QIQ97" s="93"/>
      <c r="QIR97" s="281"/>
      <c r="QIS97" s="79"/>
      <c r="QIT97" s="81"/>
      <c r="QIU97" s="81"/>
      <c r="QIV97" s="82"/>
      <c r="QIW97" s="81"/>
      <c r="QIX97" s="83"/>
      <c r="QIY97" s="93"/>
      <c r="QIZ97" s="281"/>
      <c r="QJA97" s="79"/>
      <c r="QJB97" s="81"/>
      <c r="QJC97" s="81"/>
      <c r="QJD97" s="82"/>
      <c r="QJE97" s="81"/>
      <c r="QJF97" s="83"/>
      <c r="QJG97" s="93"/>
      <c r="QJH97" s="281"/>
      <c r="QJI97" s="79"/>
      <c r="QJJ97" s="81"/>
      <c r="QJK97" s="81"/>
      <c r="QJL97" s="82"/>
      <c r="QJM97" s="81"/>
      <c r="QJN97" s="83"/>
      <c r="QJO97" s="93"/>
      <c r="QJP97" s="281"/>
      <c r="QJQ97" s="79"/>
      <c r="QJR97" s="81"/>
      <c r="QJS97" s="81"/>
      <c r="QJT97" s="82"/>
      <c r="QJU97" s="81"/>
      <c r="QJV97" s="83"/>
      <c r="QJW97" s="93"/>
      <c r="QJX97" s="281"/>
      <c r="QJY97" s="79"/>
      <c r="QJZ97" s="81"/>
      <c r="QKA97" s="81"/>
      <c r="QKB97" s="82"/>
      <c r="QKC97" s="81"/>
      <c r="QKD97" s="83"/>
      <c r="QKE97" s="93"/>
      <c r="QKF97" s="281"/>
      <c r="QKG97" s="79"/>
      <c r="QKH97" s="81"/>
      <c r="QKI97" s="81"/>
      <c r="QKJ97" s="82"/>
      <c r="QKK97" s="81"/>
      <c r="QKL97" s="83"/>
      <c r="QKM97" s="93"/>
      <c r="QKN97" s="281"/>
      <c r="QKO97" s="79"/>
      <c r="QKP97" s="81"/>
      <c r="QKQ97" s="81"/>
      <c r="QKR97" s="82"/>
      <c r="QKS97" s="81"/>
      <c r="QKT97" s="83"/>
      <c r="QKU97" s="93"/>
      <c r="QKV97" s="281"/>
      <c r="QKW97" s="79"/>
      <c r="QKX97" s="81"/>
      <c r="QKY97" s="81"/>
      <c r="QKZ97" s="82"/>
      <c r="QLA97" s="81"/>
      <c r="QLB97" s="83"/>
      <c r="QLC97" s="93"/>
      <c r="QLD97" s="281"/>
      <c r="QLE97" s="79"/>
      <c r="QLF97" s="81"/>
      <c r="QLG97" s="81"/>
      <c r="QLH97" s="82"/>
      <c r="QLI97" s="81"/>
      <c r="QLJ97" s="83"/>
      <c r="QLK97" s="93"/>
      <c r="QLL97" s="281"/>
      <c r="QLM97" s="79"/>
      <c r="QLN97" s="81"/>
      <c r="QLO97" s="81"/>
      <c r="QLP97" s="82"/>
      <c r="QLQ97" s="81"/>
      <c r="QLR97" s="83"/>
      <c r="QLS97" s="93"/>
      <c r="QLT97" s="281"/>
      <c r="QLU97" s="79"/>
      <c r="QLV97" s="81"/>
      <c r="QLW97" s="81"/>
      <c r="QLX97" s="82"/>
      <c r="QLY97" s="81"/>
      <c r="QLZ97" s="83"/>
      <c r="QMA97" s="93"/>
      <c r="QMB97" s="281"/>
      <c r="QMC97" s="79"/>
      <c r="QMD97" s="81"/>
      <c r="QME97" s="81"/>
      <c r="QMF97" s="82"/>
      <c r="QMG97" s="81"/>
      <c r="QMH97" s="83"/>
      <c r="QMI97" s="93"/>
      <c r="QMJ97" s="281"/>
      <c r="QMK97" s="79"/>
      <c r="QML97" s="81"/>
      <c r="QMM97" s="81"/>
      <c r="QMN97" s="82"/>
      <c r="QMO97" s="81"/>
      <c r="QMP97" s="83"/>
      <c r="QMQ97" s="93"/>
      <c r="QMR97" s="281"/>
      <c r="QMS97" s="79"/>
      <c r="QMT97" s="81"/>
      <c r="QMU97" s="81"/>
      <c r="QMV97" s="82"/>
      <c r="QMW97" s="81"/>
      <c r="QMX97" s="83"/>
      <c r="QMY97" s="93"/>
      <c r="QMZ97" s="281"/>
      <c r="QNA97" s="79"/>
      <c r="QNB97" s="81"/>
      <c r="QNC97" s="81"/>
      <c r="QND97" s="82"/>
      <c r="QNE97" s="81"/>
      <c r="QNF97" s="83"/>
      <c r="QNG97" s="93"/>
      <c r="QNH97" s="281"/>
      <c r="QNI97" s="79"/>
      <c r="QNJ97" s="81"/>
      <c r="QNK97" s="81"/>
      <c r="QNL97" s="82"/>
      <c r="QNM97" s="81"/>
      <c r="QNN97" s="83"/>
      <c r="QNO97" s="93"/>
      <c r="QNP97" s="281"/>
      <c r="QNQ97" s="79"/>
      <c r="QNR97" s="81"/>
      <c r="QNS97" s="81"/>
      <c r="QNT97" s="82"/>
      <c r="QNU97" s="81"/>
      <c r="QNV97" s="83"/>
      <c r="QNW97" s="93"/>
      <c r="QNX97" s="281"/>
      <c r="QNY97" s="79"/>
      <c r="QNZ97" s="81"/>
      <c r="QOA97" s="81"/>
      <c r="QOB97" s="82"/>
      <c r="QOC97" s="81"/>
      <c r="QOD97" s="83"/>
      <c r="QOE97" s="93"/>
      <c r="QOF97" s="281"/>
      <c r="QOG97" s="79"/>
      <c r="QOH97" s="81"/>
      <c r="QOI97" s="81"/>
      <c r="QOJ97" s="82"/>
      <c r="QOK97" s="81"/>
      <c r="QOL97" s="83"/>
      <c r="QOM97" s="93"/>
      <c r="QON97" s="281"/>
      <c r="QOO97" s="79"/>
      <c r="QOP97" s="81"/>
      <c r="QOQ97" s="81"/>
      <c r="QOR97" s="82"/>
      <c r="QOS97" s="81"/>
      <c r="QOT97" s="83"/>
      <c r="QOU97" s="93"/>
      <c r="QOV97" s="281"/>
      <c r="QOW97" s="79"/>
      <c r="QOX97" s="81"/>
      <c r="QOY97" s="81"/>
      <c r="QOZ97" s="82"/>
      <c r="QPA97" s="81"/>
      <c r="QPB97" s="83"/>
      <c r="QPC97" s="93"/>
      <c r="QPD97" s="281"/>
      <c r="QPE97" s="79"/>
      <c r="QPF97" s="81"/>
      <c r="QPG97" s="81"/>
      <c r="QPH97" s="82"/>
      <c r="QPI97" s="81"/>
      <c r="QPJ97" s="83"/>
      <c r="QPK97" s="93"/>
      <c r="QPL97" s="281"/>
      <c r="QPM97" s="79"/>
      <c r="QPN97" s="81"/>
      <c r="QPO97" s="81"/>
      <c r="QPP97" s="82"/>
      <c r="QPQ97" s="81"/>
      <c r="QPR97" s="83"/>
      <c r="QPS97" s="93"/>
      <c r="QPT97" s="281"/>
      <c r="QPU97" s="79"/>
      <c r="QPV97" s="81"/>
      <c r="QPW97" s="81"/>
      <c r="QPX97" s="82"/>
      <c r="QPY97" s="81"/>
      <c r="QPZ97" s="83"/>
      <c r="QQA97" s="93"/>
      <c r="QQB97" s="281"/>
      <c r="QQC97" s="79"/>
      <c r="QQD97" s="81"/>
      <c r="QQE97" s="81"/>
      <c r="QQF97" s="82"/>
      <c r="QQG97" s="81"/>
      <c r="QQH97" s="83"/>
      <c r="QQI97" s="93"/>
      <c r="QQJ97" s="281"/>
      <c r="QQK97" s="79"/>
      <c r="QQL97" s="81"/>
      <c r="QQM97" s="81"/>
      <c r="QQN97" s="82"/>
      <c r="QQO97" s="81"/>
      <c r="QQP97" s="83"/>
      <c r="QQQ97" s="93"/>
      <c r="QQR97" s="281"/>
      <c r="QQS97" s="79"/>
      <c r="QQT97" s="81"/>
      <c r="QQU97" s="81"/>
      <c r="QQV97" s="82"/>
      <c r="QQW97" s="81"/>
      <c r="QQX97" s="83"/>
      <c r="QQY97" s="93"/>
      <c r="QQZ97" s="281"/>
      <c r="QRA97" s="79"/>
      <c r="QRB97" s="81"/>
      <c r="QRC97" s="81"/>
      <c r="QRD97" s="82"/>
      <c r="QRE97" s="81"/>
      <c r="QRF97" s="83"/>
      <c r="QRG97" s="93"/>
      <c r="QRH97" s="281"/>
      <c r="QRI97" s="79"/>
      <c r="QRJ97" s="81"/>
      <c r="QRK97" s="81"/>
      <c r="QRL97" s="82"/>
      <c r="QRM97" s="81"/>
      <c r="QRN97" s="83"/>
      <c r="QRO97" s="93"/>
      <c r="QRP97" s="281"/>
      <c r="QRQ97" s="79"/>
      <c r="QRR97" s="81"/>
      <c r="QRS97" s="81"/>
      <c r="QRT97" s="82"/>
      <c r="QRU97" s="81"/>
      <c r="QRV97" s="83"/>
      <c r="QRW97" s="93"/>
      <c r="QRX97" s="281"/>
      <c r="QRY97" s="79"/>
      <c r="QRZ97" s="81"/>
      <c r="QSA97" s="81"/>
      <c r="QSB97" s="82"/>
      <c r="QSC97" s="81"/>
      <c r="QSD97" s="83"/>
      <c r="QSE97" s="93"/>
      <c r="QSF97" s="281"/>
      <c r="QSG97" s="79"/>
      <c r="QSH97" s="81"/>
      <c r="QSI97" s="81"/>
      <c r="QSJ97" s="82"/>
      <c r="QSK97" s="81"/>
      <c r="QSL97" s="83"/>
      <c r="QSM97" s="93"/>
      <c r="QSN97" s="281"/>
      <c r="QSO97" s="79"/>
      <c r="QSP97" s="81"/>
      <c r="QSQ97" s="81"/>
      <c r="QSR97" s="82"/>
      <c r="QSS97" s="81"/>
      <c r="QST97" s="83"/>
      <c r="QSU97" s="93"/>
      <c r="QSV97" s="281"/>
      <c r="QSW97" s="79"/>
      <c r="QSX97" s="81"/>
      <c r="QSY97" s="81"/>
      <c r="QSZ97" s="82"/>
      <c r="QTA97" s="81"/>
      <c r="QTB97" s="83"/>
      <c r="QTC97" s="93"/>
      <c r="QTD97" s="281"/>
      <c r="QTE97" s="79"/>
      <c r="QTF97" s="81"/>
      <c r="QTG97" s="81"/>
      <c r="QTH97" s="82"/>
      <c r="QTI97" s="81"/>
      <c r="QTJ97" s="83"/>
      <c r="QTK97" s="93"/>
      <c r="QTL97" s="281"/>
      <c r="QTM97" s="79"/>
      <c r="QTN97" s="81"/>
      <c r="QTO97" s="81"/>
      <c r="QTP97" s="82"/>
      <c r="QTQ97" s="81"/>
      <c r="QTR97" s="83"/>
      <c r="QTS97" s="93"/>
      <c r="QTT97" s="281"/>
      <c r="QTU97" s="79"/>
      <c r="QTV97" s="81"/>
      <c r="QTW97" s="81"/>
      <c r="QTX97" s="82"/>
      <c r="QTY97" s="81"/>
      <c r="QTZ97" s="83"/>
      <c r="QUA97" s="93"/>
      <c r="QUB97" s="281"/>
      <c r="QUC97" s="79"/>
      <c r="QUD97" s="81"/>
      <c r="QUE97" s="81"/>
      <c r="QUF97" s="82"/>
      <c r="QUG97" s="81"/>
      <c r="QUH97" s="83"/>
      <c r="QUI97" s="93"/>
      <c r="QUJ97" s="281"/>
      <c r="QUK97" s="79"/>
      <c r="QUL97" s="81"/>
      <c r="QUM97" s="81"/>
      <c r="QUN97" s="82"/>
      <c r="QUO97" s="81"/>
      <c r="QUP97" s="83"/>
      <c r="QUQ97" s="93"/>
      <c r="QUR97" s="281"/>
      <c r="QUS97" s="79"/>
      <c r="QUT97" s="81"/>
      <c r="QUU97" s="81"/>
      <c r="QUV97" s="82"/>
      <c r="QUW97" s="81"/>
      <c r="QUX97" s="83"/>
      <c r="QUY97" s="93"/>
      <c r="QUZ97" s="281"/>
      <c r="QVA97" s="79"/>
      <c r="QVB97" s="81"/>
      <c r="QVC97" s="81"/>
      <c r="QVD97" s="82"/>
      <c r="QVE97" s="81"/>
      <c r="QVF97" s="83"/>
      <c r="QVG97" s="93"/>
      <c r="QVH97" s="281"/>
      <c r="QVI97" s="79"/>
      <c r="QVJ97" s="81"/>
      <c r="QVK97" s="81"/>
      <c r="QVL97" s="82"/>
      <c r="QVM97" s="81"/>
      <c r="QVN97" s="83"/>
      <c r="QVO97" s="93"/>
      <c r="QVP97" s="281"/>
      <c r="QVQ97" s="79"/>
      <c r="QVR97" s="81"/>
      <c r="QVS97" s="81"/>
      <c r="QVT97" s="82"/>
      <c r="QVU97" s="81"/>
      <c r="QVV97" s="83"/>
      <c r="QVW97" s="93"/>
      <c r="QVX97" s="281"/>
      <c r="QVY97" s="79"/>
      <c r="QVZ97" s="81"/>
      <c r="QWA97" s="81"/>
      <c r="QWB97" s="82"/>
      <c r="QWC97" s="81"/>
      <c r="QWD97" s="83"/>
      <c r="QWE97" s="93"/>
      <c r="QWF97" s="281"/>
      <c r="QWG97" s="79"/>
      <c r="QWH97" s="81"/>
      <c r="QWI97" s="81"/>
      <c r="QWJ97" s="82"/>
      <c r="QWK97" s="81"/>
      <c r="QWL97" s="83"/>
      <c r="QWM97" s="93"/>
      <c r="QWN97" s="281"/>
      <c r="QWO97" s="79"/>
      <c r="QWP97" s="81"/>
      <c r="QWQ97" s="81"/>
      <c r="QWR97" s="82"/>
      <c r="QWS97" s="81"/>
      <c r="QWT97" s="83"/>
      <c r="QWU97" s="93"/>
      <c r="QWV97" s="281"/>
      <c r="QWW97" s="79"/>
      <c r="QWX97" s="81"/>
      <c r="QWY97" s="81"/>
      <c r="QWZ97" s="82"/>
      <c r="QXA97" s="81"/>
      <c r="QXB97" s="83"/>
      <c r="QXC97" s="93"/>
      <c r="QXD97" s="281"/>
      <c r="QXE97" s="79"/>
      <c r="QXF97" s="81"/>
      <c r="QXG97" s="81"/>
      <c r="QXH97" s="82"/>
      <c r="QXI97" s="81"/>
      <c r="QXJ97" s="83"/>
      <c r="QXK97" s="93"/>
      <c r="QXL97" s="281"/>
      <c r="QXM97" s="79"/>
      <c r="QXN97" s="81"/>
      <c r="QXO97" s="81"/>
      <c r="QXP97" s="82"/>
      <c r="QXQ97" s="81"/>
      <c r="QXR97" s="83"/>
      <c r="QXS97" s="93"/>
      <c r="QXT97" s="281"/>
      <c r="QXU97" s="79"/>
      <c r="QXV97" s="81"/>
      <c r="QXW97" s="81"/>
      <c r="QXX97" s="82"/>
      <c r="QXY97" s="81"/>
      <c r="QXZ97" s="83"/>
      <c r="QYA97" s="93"/>
      <c r="QYB97" s="281"/>
      <c r="QYC97" s="79"/>
      <c r="QYD97" s="81"/>
      <c r="QYE97" s="81"/>
      <c r="QYF97" s="82"/>
      <c r="QYG97" s="81"/>
      <c r="QYH97" s="83"/>
      <c r="QYI97" s="93"/>
      <c r="QYJ97" s="281"/>
      <c r="QYK97" s="79"/>
      <c r="QYL97" s="81"/>
      <c r="QYM97" s="81"/>
      <c r="QYN97" s="82"/>
      <c r="QYO97" s="81"/>
      <c r="QYP97" s="83"/>
      <c r="QYQ97" s="93"/>
      <c r="QYR97" s="281"/>
      <c r="QYS97" s="79"/>
      <c r="QYT97" s="81"/>
      <c r="QYU97" s="81"/>
      <c r="QYV97" s="82"/>
      <c r="QYW97" s="81"/>
      <c r="QYX97" s="83"/>
      <c r="QYY97" s="93"/>
      <c r="QYZ97" s="281"/>
      <c r="QZA97" s="79"/>
      <c r="QZB97" s="81"/>
      <c r="QZC97" s="81"/>
      <c r="QZD97" s="82"/>
      <c r="QZE97" s="81"/>
      <c r="QZF97" s="83"/>
      <c r="QZG97" s="93"/>
      <c r="QZH97" s="281"/>
      <c r="QZI97" s="79"/>
      <c r="QZJ97" s="81"/>
      <c r="QZK97" s="81"/>
      <c r="QZL97" s="82"/>
      <c r="QZM97" s="81"/>
      <c r="QZN97" s="83"/>
      <c r="QZO97" s="93"/>
      <c r="QZP97" s="281"/>
      <c r="QZQ97" s="79"/>
      <c r="QZR97" s="81"/>
      <c r="QZS97" s="81"/>
      <c r="QZT97" s="82"/>
      <c r="QZU97" s="81"/>
      <c r="QZV97" s="83"/>
      <c r="QZW97" s="93"/>
      <c r="QZX97" s="281"/>
      <c r="QZY97" s="79"/>
      <c r="QZZ97" s="81"/>
      <c r="RAA97" s="81"/>
      <c r="RAB97" s="82"/>
      <c r="RAC97" s="81"/>
      <c r="RAD97" s="83"/>
      <c r="RAE97" s="93"/>
      <c r="RAF97" s="281"/>
      <c r="RAG97" s="79"/>
      <c r="RAH97" s="81"/>
      <c r="RAI97" s="81"/>
      <c r="RAJ97" s="82"/>
      <c r="RAK97" s="81"/>
      <c r="RAL97" s="83"/>
      <c r="RAM97" s="93"/>
      <c r="RAN97" s="281"/>
      <c r="RAO97" s="79"/>
      <c r="RAP97" s="81"/>
      <c r="RAQ97" s="81"/>
      <c r="RAR97" s="82"/>
      <c r="RAS97" s="81"/>
      <c r="RAT97" s="83"/>
      <c r="RAU97" s="93"/>
      <c r="RAV97" s="281"/>
      <c r="RAW97" s="79"/>
      <c r="RAX97" s="81"/>
      <c r="RAY97" s="81"/>
      <c r="RAZ97" s="82"/>
      <c r="RBA97" s="81"/>
      <c r="RBB97" s="83"/>
      <c r="RBC97" s="93"/>
      <c r="RBD97" s="281"/>
      <c r="RBE97" s="79"/>
      <c r="RBF97" s="81"/>
      <c r="RBG97" s="81"/>
      <c r="RBH97" s="82"/>
      <c r="RBI97" s="81"/>
      <c r="RBJ97" s="83"/>
      <c r="RBK97" s="93"/>
      <c r="RBL97" s="281"/>
      <c r="RBM97" s="79"/>
      <c r="RBN97" s="81"/>
      <c r="RBO97" s="81"/>
      <c r="RBP97" s="82"/>
      <c r="RBQ97" s="81"/>
      <c r="RBR97" s="83"/>
      <c r="RBS97" s="93"/>
      <c r="RBT97" s="281"/>
      <c r="RBU97" s="79"/>
      <c r="RBV97" s="81"/>
      <c r="RBW97" s="81"/>
      <c r="RBX97" s="82"/>
      <c r="RBY97" s="81"/>
      <c r="RBZ97" s="83"/>
      <c r="RCA97" s="93"/>
      <c r="RCB97" s="281"/>
      <c r="RCC97" s="79"/>
      <c r="RCD97" s="81"/>
      <c r="RCE97" s="81"/>
      <c r="RCF97" s="82"/>
      <c r="RCG97" s="81"/>
      <c r="RCH97" s="83"/>
      <c r="RCI97" s="93"/>
      <c r="RCJ97" s="281"/>
      <c r="RCK97" s="79"/>
      <c r="RCL97" s="81"/>
      <c r="RCM97" s="81"/>
      <c r="RCN97" s="82"/>
      <c r="RCO97" s="81"/>
      <c r="RCP97" s="83"/>
      <c r="RCQ97" s="93"/>
      <c r="RCR97" s="281"/>
      <c r="RCS97" s="79"/>
      <c r="RCT97" s="81"/>
      <c r="RCU97" s="81"/>
      <c r="RCV97" s="82"/>
      <c r="RCW97" s="81"/>
      <c r="RCX97" s="83"/>
      <c r="RCY97" s="93"/>
      <c r="RCZ97" s="281"/>
      <c r="RDA97" s="79"/>
      <c r="RDB97" s="81"/>
      <c r="RDC97" s="81"/>
      <c r="RDD97" s="82"/>
      <c r="RDE97" s="81"/>
      <c r="RDF97" s="83"/>
      <c r="RDG97" s="93"/>
      <c r="RDH97" s="281"/>
      <c r="RDI97" s="79"/>
      <c r="RDJ97" s="81"/>
      <c r="RDK97" s="81"/>
      <c r="RDL97" s="82"/>
      <c r="RDM97" s="81"/>
      <c r="RDN97" s="83"/>
      <c r="RDO97" s="93"/>
      <c r="RDP97" s="281"/>
      <c r="RDQ97" s="79"/>
      <c r="RDR97" s="81"/>
      <c r="RDS97" s="81"/>
      <c r="RDT97" s="82"/>
      <c r="RDU97" s="81"/>
      <c r="RDV97" s="83"/>
      <c r="RDW97" s="93"/>
      <c r="RDX97" s="281"/>
      <c r="RDY97" s="79"/>
      <c r="RDZ97" s="81"/>
      <c r="REA97" s="81"/>
      <c r="REB97" s="82"/>
      <c r="REC97" s="81"/>
      <c r="RED97" s="83"/>
      <c r="REE97" s="93"/>
      <c r="REF97" s="281"/>
      <c r="REG97" s="79"/>
      <c r="REH97" s="81"/>
      <c r="REI97" s="81"/>
      <c r="REJ97" s="82"/>
      <c r="REK97" s="81"/>
      <c r="REL97" s="83"/>
      <c r="REM97" s="93"/>
      <c r="REN97" s="281"/>
      <c r="REO97" s="79"/>
      <c r="REP97" s="81"/>
      <c r="REQ97" s="81"/>
      <c r="RER97" s="82"/>
      <c r="RES97" s="81"/>
      <c r="RET97" s="83"/>
      <c r="REU97" s="93"/>
      <c r="REV97" s="281"/>
      <c r="REW97" s="79"/>
      <c r="REX97" s="81"/>
      <c r="REY97" s="81"/>
      <c r="REZ97" s="82"/>
      <c r="RFA97" s="81"/>
      <c r="RFB97" s="83"/>
      <c r="RFC97" s="93"/>
      <c r="RFD97" s="281"/>
      <c r="RFE97" s="79"/>
      <c r="RFF97" s="81"/>
      <c r="RFG97" s="81"/>
      <c r="RFH97" s="82"/>
      <c r="RFI97" s="81"/>
      <c r="RFJ97" s="83"/>
      <c r="RFK97" s="93"/>
      <c r="RFL97" s="281"/>
      <c r="RFM97" s="79"/>
      <c r="RFN97" s="81"/>
      <c r="RFO97" s="81"/>
      <c r="RFP97" s="82"/>
      <c r="RFQ97" s="81"/>
      <c r="RFR97" s="83"/>
      <c r="RFS97" s="93"/>
      <c r="RFT97" s="281"/>
      <c r="RFU97" s="79"/>
      <c r="RFV97" s="81"/>
      <c r="RFW97" s="81"/>
      <c r="RFX97" s="82"/>
      <c r="RFY97" s="81"/>
      <c r="RFZ97" s="83"/>
      <c r="RGA97" s="93"/>
      <c r="RGB97" s="281"/>
      <c r="RGC97" s="79"/>
      <c r="RGD97" s="81"/>
      <c r="RGE97" s="81"/>
      <c r="RGF97" s="82"/>
      <c r="RGG97" s="81"/>
      <c r="RGH97" s="83"/>
      <c r="RGI97" s="93"/>
      <c r="RGJ97" s="281"/>
      <c r="RGK97" s="79"/>
      <c r="RGL97" s="81"/>
      <c r="RGM97" s="81"/>
      <c r="RGN97" s="82"/>
      <c r="RGO97" s="81"/>
      <c r="RGP97" s="83"/>
      <c r="RGQ97" s="93"/>
      <c r="RGR97" s="281"/>
      <c r="RGS97" s="79"/>
      <c r="RGT97" s="81"/>
      <c r="RGU97" s="81"/>
      <c r="RGV97" s="82"/>
      <c r="RGW97" s="81"/>
      <c r="RGX97" s="83"/>
      <c r="RGY97" s="93"/>
      <c r="RGZ97" s="281"/>
      <c r="RHA97" s="79"/>
      <c r="RHB97" s="81"/>
      <c r="RHC97" s="81"/>
      <c r="RHD97" s="82"/>
      <c r="RHE97" s="81"/>
      <c r="RHF97" s="83"/>
      <c r="RHG97" s="93"/>
      <c r="RHH97" s="281"/>
      <c r="RHI97" s="79"/>
      <c r="RHJ97" s="81"/>
      <c r="RHK97" s="81"/>
      <c r="RHL97" s="82"/>
      <c r="RHM97" s="81"/>
      <c r="RHN97" s="83"/>
      <c r="RHO97" s="93"/>
      <c r="RHP97" s="281"/>
      <c r="RHQ97" s="79"/>
      <c r="RHR97" s="81"/>
      <c r="RHS97" s="81"/>
      <c r="RHT97" s="82"/>
      <c r="RHU97" s="81"/>
      <c r="RHV97" s="83"/>
      <c r="RHW97" s="93"/>
      <c r="RHX97" s="281"/>
      <c r="RHY97" s="79"/>
      <c r="RHZ97" s="81"/>
      <c r="RIA97" s="81"/>
      <c r="RIB97" s="82"/>
      <c r="RIC97" s="81"/>
      <c r="RID97" s="83"/>
      <c r="RIE97" s="93"/>
      <c r="RIF97" s="281"/>
      <c r="RIG97" s="79"/>
      <c r="RIH97" s="81"/>
      <c r="RII97" s="81"/>
      <c r="RIJ97" s="82"/>
      <c r="RIK97" s="81"/>
      <c r="RIL97" s="83"/>
      <c r="RIM97" s="93"/>
      <c r="RIN97" s="281"/>
      <c r="RIO97" s="79"/>
      <c r="RIP97" s="81"/>
      <c r="RIQ97" s="81"/>
      <c r="RIR97" s="82"/>
      <c r="RIS97" s="81"/>
      <c r="RIT97" s="83"/>
      <c r="RIU97" s="93"/>
      <c r="RIV97" s="281"/>
      <c r="RIW97" s="79"/>
      <c r="RIX97" s="81"/>
      <c r="RIY97" s="81"/>
      <c r="RIZ97" s="82"/>
      <c r="RJA97" s="81"/>
      <c r="RJB97" s="83"/>
      <c r="RJC97" s="93"/>
      <c r="RJD97" s="281"/>
      <c r="RJE97" s="79"/>
      <c r="RJF97" s="81"/>
      <c r="RJG97" s="81"/>
      <c r="RJH97" s="82"/>
      <c r="RJI97" s="81"/>
      <c r="RJJ97" s="83"/>
      <c r="RJK97" s="93"/>
      <c r="RJL97" s="281"/>
      <c r="RJM97" s="79"/>
      <c r="RJN97" s="81"/>
      <c r="RJO97" s="81"/>
      <c r="RJP97" s="82"/>
      <c r="RJQ97" s="81"/>
      <c r="RJR97" s="83"/>
      <c r="RJS97" s="93"/>
      <c r="RJT97" s="281"/>
      <c r="RJU97" s="79"/>
      <c r="RJV97" s="81"/>
      <c r="RJW97" s="81"/>
      <c r="RJX97" s="82"/>
      <c r="RJY97" s="81"/>
      <c r="RJZ97" s="83"/>
      <c r="RKA97" s="93"/>
      <c r="RKB97" s="281"/>
      <c r="RKC97" s="79"/>
      <c r="RKD97" s="81"/>
      <c r="RKE97" s="81"/>
      <c r="RKF97" s="82"/>
      <c r="RKG97" s="81"/>
      <c r="RKH97" s="83"/>
      <c r="RKI97" s="93"/>
      <c r="RKJ97" s="281"/>
      <c r="RKK97" s="79"/>
      <c r="RKL97" s="81"/>
      <c r="RKM97" s="81"/>
      <c r="RKN97" s="82"/>
      <c r="RKO97" s="81"/>
      <c r="RKP97" s="83"/>
      <c r="RKQ97" s="93"/>
      <c r="RKR97" s="281"/>
      <c r="RKS97" s="79"/>
      <c r="RKT97" s="81"/>
      <c r="RKU97" s="81"/>
      <c r="RKV97" s="82"/>
      <c r="RKW97" s="81"/>
      <c r="RKX97" s="83"/>
      <c r="RKY97" s="93"/>
      <c r="RKZ97" s="281"/>
      <c r="RLA97" s="79"/>
      <c r="RLB97" s="81"/>
      <c r="RLC97" s="81"/>
      <c r="RLD97" s="82"/>
      <c r="RLE97" s="81"/>
      <c r="RLF97" s="83"/>
      <c r="RLG97" s="93"/>
      <c r="RLH97" s="281"/>
      <c r="RLI97" s="79"/>
      <c r="RLJ97" s="81"/>
      <c r="RLK97" s="81"/>
      <c r="RLL97" s="82"/>
      <c r="RLM97" s="81"/>
      <c r="RLN97" s="83"/>
      <c r="RLO97" s="93"/>
      <c r="RLP97" s="281"/>
      <c r="RLQ97" s="79"/>
      <c r="RLR97" s="81"/>
      <c r="RLS97" s="81"/>
      <c r="RLT97" s="82"/>
      <c r="RLU97" s="81"/>
      <c r="RLV97" s="83"/>
      <c r="RLW97" s="93"/>
      <c r="RLX97" s="281"/>
      <c r="RLY97" s="79"/>
      <c r="RLZ97" s="81"/>
      <c r="RMA97" s="81"/>
      <c r="RMB97" s="82"/>
      <c r="RMC97" s="81"/>
      <c r="RMD97" s="83"/>
      <c r="RME97" s="93"/>
      <c r="RMF97" s="281"/>
      <c r="RMG97" s="79"/>
      <c r="RMH97" s="81"/>
      <c r="RMI97" s="81"/>
      <c r="RMJ97" s="82"/>
      <c r="RMK97" s="81"/>
      <c r="RML97" s="83"/>
      <c r="RMM97" s="93"/>
      <c r="RMN97" s="281"/>
      <c r="RMO97" s="79"/>
      <c r="RMP97" s="81"/>
      <c r="RMQ97" s="81"/>
      <c r="RMR97" s="82"/>
      <c r="RMS97" s="81"/>
      <c r="RMT97" s="83"/>
      <c r="RMU97" s="93"/>
      <c r="RMV97" s="281"/>
      <c r="RMW97" s="79"/>
      <c r="RMX97" s="81"/>
      <c r="RMY97" s="81"/>
      <c r="RMZ97" s="82"/>
      <c r="RNA97" s="81"/>
      <c r="RNB97" s="83"/>
      <c r="RNC97" s="93"/>
      <c r="RND97" s="281"/>
      <c r="RNE97" s="79"/>
      <c r="RNF97" s="81"/>
      <c r="RNG97" s="81"/>
      <c r="RNH97" s="82"/>
      <c r="RNI97" s="81"/>
      <c r="RNJ97" s="83"/>
      <c r="RNK97" s="93"/>
      <c r="RNL97" s="281"/>
      <c r="RNM97" s="79"/>
      <c r="RNN97" s="81"/>
      <c r="RNO97" s="81"/>
      <c r="RNP97" s="82"/>
      <c r="RNQ97" s="81"/>
      <c r="RNR97" s="83"/>
      <c r="RNS97" s="93"/>
      <c r="RNT97" s="281"/>
      <c r="RNU97" s="79"/>
      <c r="RNV97" s="81"/>
      <c r="RNW97" s="81"/>
      <c r="RNX97" s="82"/>
      <c r="RNY97" s="81"/>
      <c r="RNZ97" s="83"/>
      <c r="ROA97" s="93"/>
      <c r="ROB97" s="281"/>
      <c r="ROC97" s="79"/>
      <c r="ROD97" s="81"/>
      <c r="ROE97" s="81"/>
      <c r="ROF97" s="82"/>
      <c r="ROG97" s="81"/>
      <c r="ROH97" s="83"/>
      <c r="ROI97" s="93"/>
      <c r="ROJ97" s="281"/>
      <c r="ROK97" s="79"/>
      <c r="ROL97" s="81"/>
      <c r="ROM97" s="81"/>
      <c r="RON97" s="82"/>
      <c r="ROO97" s="81"/>
      <c r="ROP97" s="83"/>
      <c r="ROQ97" s="93"/>
      <c r="ROR97" s="281"/>
      <c r="ROS97" s="79"/>
      <c r="ROT97" s="81"/>
      <c r="ROU97" s="81"/>
      <c r="ROV97" s="82"/>
      <c r="ROW97" s="81"/>
      <c r="ROX97" s="83"/>
      <c r="ROY97" s="93"/>
      <c r="ROZ97" s="281"/>
      <c r="RPA97" s="79"/>
      <c r="RPB97" s="81"/>
      <c r="RPC97" s="81"/>
      <c r="RPD97" s="82"/>
      <c r="RPE97" s="81"/>
      <c r="RPF97" s="83"/>
      <c r="RPG97" s="93"/>
      <c r="RPH97" s="281"/>
      <c r="RPI97" s="79"/>
      <c r="RPJ97" s="81"/>
      <c r="RPK97" s="81"/>
      <c r="RPL97" s="82"/>
      <c r="RPM97" s="81"/>
      <c r="RPN97" s="83"/>
      <c r="RPO97" s="93"/>
      <c r="RPP97" s="281"/>
      <c r="RPQ97" s="79"/>
      <c r="RPR97" s="81"/>
      <c r="RPS97" s="81"/>
      <c r="RPT97" s="82"/>
      <c r="RPU97" s="81"/>
      <c r="RPV97" s="83"/>
      <c r="RPW97" s="93"/>
      <c r="RPX97" s="281"/>
      <c r="RPY97" s="79"/>
      <c r="RPZ97" s="81"/>
      <c r="RQA97" s="81"/>
      <c r="RQB97" s="82"/>
      <c r="RQC97" s="81"/>
      <c r="RQD97" s="83"/>
      <c r="RQE97" s="93"/>
      <c r="RQF97" s="281"/>
      <c r="RQG97" s="79"/>
      <c r="RQH97" s="81"/>
      <c r="RQI97" s="81"/>
      <c r="RQJ97" s="82"/>
      <c r="RQK97" s="81"/>
      <c r="RQL97" s="83"/>
      <c r="RQM97" s="93"/>
      <c r="RQN97" s="281"/>
      <c r="RQO97" s="79"/>
      <c r="RQP97" s="81"/>
      <c r="RQQ97" s="81"/>
      <c r="RQR97" s="82"/>
      <c r="RQS97" s="81"/>
      <c r="RQT97" s="83"/>
      <c r="RQU97" s="93"/>
      <c r="RQV97" s="281"/>
      <c r="RQW97" s="79"/>
      <c r="RQX97" s="81"/>
      <c r="RQY97" s="81"/>
      <c r="RQZ97" s="82"/>
      <c r="RRA97" s="81"/>
      <c r="RRB97" s="83"/>
      <c r="RRC97" s="93"/>
      <c r="RRD97" s="281"/>
      <c r="RRE97" s="79"/>
      <c r="RRF97" s="81"/>
      <c r="RRG97" s="81"/>
      <c r="RRH97" s="82"/>
      <c r="RRI97" s="81"/>
      <c r="RRJ97" s="83"/>
      <c r="RRK97" s="93"/>
      <c r="RRL97" s="281"/>
      <c r="RRM97" s="79"/>
      <c r="RRN97" s="81"/>
      <c r="RRO97" s="81"/>
      <c r="RRP97" s="82"/>
      <c r="RRQ97" s="81"/>
      <c r="RRR97" s="83"/>
      <c r="RRS97" s="93"/>
      <c r="RRT97" s="281"/>
      <c r="RRU97" s="79"/>
      <c r="RRV97" s="81"/>
      <c r="RRW97" s="81"/>
      <c r="RRX97" s="82"/>
      <c r="RRY97" s="81"/>
      <c r="RRZ97" s="83"/>
      <c r="RSA97" s="93"/>
      <c r="RSB97" s="281"/>
      <c r="RSC97" s="79"/>
      <c r="RSD97" s="81"/>
      <c r="RSE97" s="81"/>
      <c r="RSF97" s="82"/>
      <c r="RSG97" s="81"/>
      <c r="RSH97" s="83"/>
      <c r="RSI97" s="93"/>
      <c r="RSJ97" s="281"/>
      <c r="RSK97" s="79"/>
      <c r="RSL97" s="81"/>
      <c r="RSM97" s="81"/>
      <c r="RSN97" s="82"/>
      <c r="RSO97" s="81"/>
      <c r="RSP97" s="83"/>
      <c r="RSQ97" s="93"/>
      <c r="RSR97" s="281"/>
      <c r="RSS97" s="79"/>
      <c r="RST97" s="81"/>
      <c r="RSU97" s="81"/>
      <c r="RSV97" s="82"/>
      <c r="RSW97" s="81"/>
      <c r="RSX97" s="83"/>
      <c r="RSY97" s="93"/>
      <c r="RSZ97" s="281"/>
      <c r="RTA97" s="79"/>
      <c r="RTB97" s="81"/>
      <c r="RTC97" s="81"/>
      <c r="RTD97" s="82"/>
      <c r="RTE97" s="81"/>
      <c r="RTF97" s="83"/>
      <c r="RTG97" s="93"/>
      <c r="RTH97" s="281"/>
      <c r="RTI97" s="79"/>
      <c r="RTJ97" s="81"/>
      <c r="RTK97" s="81"/>
      <c r="RTL97" s="82"/>
      <c r="RTM97" s="81"/>
      <c r="RTN97" s="83"/>
      <c r="RTO97" s="93"/>
      <c r="RTP97" s="281"/>
      <c r="RTQ97" s="79"/>
      <c r="RTR97" s="81"/>
      <c r="RTS97" s="81"/>
      <c r="RTT97" s="82"/>
      <c r="RTU97" s="81"/>
      <c r="RTV97" s="83"/>
      <c r="RTW97" s="93"/>
      <c r="RTX97" s="281"/>
      <c r="RTY97" s="79"/>
      <c r="RTZ97" s="81"/>
      <c r="RUA97" s="81"/>
      <c r="RUB97" s="82"/>
      <c r="RUC97" s="81"/>
      <c r="RUD97" s="83"/>
      <c r="RUE97" s="93"/>
      <c r="RUF97" s="281"/>
      <c r="RUG97" s="79"/>
      <c r="RUH97" s="81"/>
      <c r="RUI97" s="81"/>
      <c r="RUJ97" s="82"/>
      <c r="RUK97" s="81"/>
      <c r="RUL97" s="83"/>
      <c r="RUM97" s="93"/>
      <c r="RUN97" s="281"/>
      <c r="RUO97" s="79"/>
      <c r="RUP97" s="81"/>
      <c r="RUQ97" s="81"/>
      <c r="RUR97" s="82"/>
      <c r="RUS97" s="81"/>
      <c r="RUT97" s="83"/>
      <c r="RUU97" s="93"/>
      <c r="RUV97" s="281"/>
      <c r="RUW97" s="79"/>
      <c r="RUX97" s="81"/>
      <c r="RUY97" s="81"/>
      <c r="RUZ97" s="82"/>
      <c r="RVA97" s="81"/>
      <c r="RVB97" s="83"/>
      <c r="RVC97" s="93"/>
      <c r="RVD97" s="281"/>
      <c r="RVE97" s="79"/>
      <c r="RVF97" s="81"/>
      <c r="RVG97" s="81"/>
      <c r="RVH97" s="82"/>
      <c r="RVI97" s="81"/>
      <c r="RVJ97" s="83"/>
      <c r="RVK97" s="93"/>
      <c r="RVL97" s="281"/>
      <c r="RVM97" s="79"/>
      <c r="RVN97" s="81"/>
      <c r="RVO97" s="81"/>
      <c r="RVP97" s="82"/>
      <c r="RVQ97" s="81"/>
      <c r="RVR97" s="83"/>
      <c r="RVS97" s="93"/>
      <c r="RVT97" s="281"/>
      <c r="RVU97" s="79"/>
      <c r="RVV97" s="81"/>
      <c r="RVW97" s="81"/>
      <c r="RVX97" s="82"/>
      <c r="RVY97" s="81"/>
      <c r="RVZ97" s="83"/>
      <c r="RWA97" s="93"/>
      <c r="RWB97" s="281"/>
      <c r="RWC97" s="79"/>
      <c r="RWD97" s="81"/>
      <c r="RWE97" s="81"/>
      <c r="RWF97" s="82"/>
      <c r="RWG97" s="81"/>
      <c r="RWH97" s="83"/>
      <c r="RWI97" s="93"/>
      <c r="RWJ97" s="281"/>
      <c r="RWK97" s="79"/>
      <c r="RWL97" s="81"/>
      <c r="RWM97" s="81"/>
      <c r="RWN97" s="82"/>
      <c r="RWO97" s="81"/>
      <c r="RWP97" s="83"/>
      <c r="RWQ97" s="93"/>
      <c r="RWR97" s="281"/>
      <c r="RWS97" s="79"/>
      <c r="RWT97" s="81"/>
      <c r="RWU97" s="81"/>
      <c r="RWV97" s="82"/>
      <c r="RWW97" s="81"/>
      <c r="RWX97" s="83"/>
      <c r="RWY97" s="93"/>
      <c r="RWZ97" s="281"/>
      <c r="RXA97" s="79"/>
      <c r="RXB97" s="81"/>
      <c r="RXC97" s="81"/>
      <c r="RXD97" s="82"/>
      <c r="RXE97" s="81"/>
      <c r="RXF97" s="83"/>
      <c r="RXG97" s="93"/>
      <c r="RXH97" s="281"/>
      <c r="RXI97" s="79"/>
      <c r="RXJ97" s="81"/>
      <c r="RXK97" s="81"/>
      <c r="RXL97" s="82"/>
      <c r="RXM97" s="81"/>
      <c r="RXN97" s="83"/>
      <c r="RXO97" s="93"/>
      <c r="RXP97" s="281"/>
      <c r="RXQ97" s="79"/>
      <c r="RXR97" s="81"/>
      <c r="RXS97" s="81"/>
      <c r="RXT97" s="82"/>
      <c r="RXU97" s="81"/>
      <c r="RXV97" s="83"/>
      <c r="RXW97" s="93"/>
      <c r="RXX97" s="281"/>
      <c r="RXY97" s="79"/>
      <c r="RXZ97" s="81"/>
      <c r="RYA97" s="81"/>
      <c r="RYB97" s="82"/>
      <c r="RYC97" s="81"/>
      <c r="RYD97" s="83"/>
      <c r="RYE97" s="93"/>
      <c r="RYF97" s="281"/>
      <c r="RYG97" s="79"/>
      <c r="RYH97" s="81"/>
      <c r="RYI97" s="81"/>
      <c r="RYJ97" s="82"/>
      <c r="RYK97" s="81"/>
      <c r="RYL97" s="83"/>
      <c r="RYM97" s="93"/>
      <c r="RYN97" s="281"/>
      <c r="RYO97" s="79"/>
      <c r="RYP97" s="81"/>
      <c r="RYQ97" s="81"/>
      <c r="RYR97" s="82"/>
      <c r="RYS97" s="81"/>
      <c r="RYT97" s="83"/>
      <c r="RYU97" s="93"/>
      <c r="RYV97" s="281"/>
      <c r="RYW97" s="79"/>
      <c r="RYX97" s="81"/>
      <c r="RYY97" s="81"/>
      <c r="RYZ97" s="82"/>
      <c r="RZA97" s="81"/>
      <c r="RZB97" s="83"/>
      <c r="RZC97" s="93"/>
      <c r="RZD97" s="281"/>
      <c r="RZE97" s="79"/>
      <c r="RZF97" s="81"/>
      <c r="RZG97" s="81"/>
      <c r="RZH97" s="82"/>
      <c r="RZI97" s="81"/>
      <c r="RZJ97" s="83"/>
      <c r="RZK97" s="93"/>
      <c r="RZL97" s="281"/>
      <c r="RZM97" s="79"/>
      <c r="RZN97" s="81"/>
      <c r="RZO97" s="81"/>
      <c r="RZP97" s="82"/>
      <c r="RZQ97" s="81"/>
      <c r="RZR97" s="83"/>
      <c r="RZS97" s="93"/>
      <c r="RZT97" s="281"/>
      <c r="RZU97" s="79"/>
      <c r="RZV97" s="81"/>
      <c r="RZW97" s="81"/>
      <c r="RZX97" s="82"/>
      <c r="RZY97" s="81"/>
      <c r="RZZ97" s="83"/>
      <c r="SAA97" s="93"/>
      <c r="SAB97" s="281"/>
      <c r="SAC97" s="79"/>
      <c r="SAD97" s="81"/>
      <c r="SAE97" s="81"/>
      <c r="SAF97" s="82"/>
      <c r="SAG97" s="81"/>
      <c r="SAH97" s="83"/>
      <c r="SAI97" s="93"/>
      <c r="SAJ97" s="281"/>
      <c r="SAK97" s="79"/>
      <c r="SAL97" s="81"/>
      <c r="SAM97" s="81"/>
      <c r="SAN97" s="82"/>
      <c r="SAO97" s="81"/>
      <c r="SAP97" s="83"/>
      <c r="SAQ97" s="93"/>
      <c r="SAR97" s="281"/>
      <c r="SAS97" s="79"/>
      <c r="SAT97" s="81"/>
      <c r="SAU97" s="81"/>
      <c r="SAV97" s="82"/>
      <c r="SAW97" s="81"/>
      <c r="SAX97" s="83"/>
      <c r="SAY97" s="93"/>
      <c r="SAZ97" s="281"/>
      <c r="SBA97" s="79"/>
      <c r="SBB97" s="81"/>
      <c r="SBC97" s="81"/>
      <c r="SBD97" s="82"/>
      <c r="SBE97" s="81"/>
      <c r="SBF97" s="83"/>
      <c r="SBG97" s="93"/>
      <c r="SBH97" s="281"/>
      <c r="SBI97" s="79"/>
      <c r="SBJ97" s="81"/>
      <c r="SBK97" s="81"/>
      <c r="SBL97" s="82"/>
      <c r="SBM97" s="81"/>
      <c r="SBN97" s="83"/>
      <c r="SBO97" s="93"/>
      <c r="SBP97" s="281"/>
      <c r="SBQ97" s="79"/>
      <c r="SBR97" s="81"/>
      <c r="SBS97" s="81"/>
      <c r="SBT97" s="82"/>
      <c r="SBU97" s="81"/>
      <c r="SBV97" s="83"/>
      <c r="SBW97" s="93"/>
      <c r="SBX97" s="281"/>
      <c r="SBY97" s="79"/>
      <c r="SBZ97" s="81"/>
      <c r="SCA97" s="81"/>
      <c r="SCB97" s="82"/>
      <c r="SCC97" s="81"/>
      <c r="SCD97" s="83"/>
      <c r="SCE97" s="93"/>
      <c r="SCF97" s="281"/>
      <c r="SCG97" s="79"/>
      <c r="SCH97" s="81"/>
      <c r="SCI97" s="81"/>
      <c r="SCJ97" s="82"/>
      <c r="SCK97" s="81"/>
      <c r="SCL97" s="83"/>
      <c r="SCM97" s="93"/>
      <c r="SCN97" s="281"/>
      <c r="SCO97" s="79"/>
      <c r="SCP97" s="81"/>
      <c r="SCQ97" s="81"/>
      <c r="SCR97" s="82"/>
      <c r="SCS97" s="81"/>
      <c r="SCT97" s="83"/>
      <c r="SCU97" s="93"/>
      <c r="SCV97" s="281"/>
      <c r="SCW97" s="79"/>
      <c r="SCX97" s="81"/>
      <c r="SCY97" s="81"/>
      <c r="SCZ97" s="82"/>
      <c r="SDA97" s="81"/>
      <c r="SDB97" s="83"/>
      <c r="SDC97" s="93"/>
      <c r="SDD97" s="281"/>
      <c r="SDE97" s="79"/>
      <c r="SDF97" s="81"/>
      <c r="SDG97" s="81"/>
      <c r="SDH97" s="82"/>
      <c r="SDI97" s="81"/>
      <c r="SDJ97" s="83"/>
      <c r="SDK97" s="93"/>
      <c r="SDL97" s="281"/>
      <c r="SDM97" s="79"/>
      <c r="SDN97" s="81"/>
      <c r="SDO97" s="81"/>
      <c r="SDP97" s="82"/>
      <c r="SDQ97" s="81"/>
      <c r="SDR97" s="83"/>
      <c r="SDS97" s="93"/>
      <c r="SDT97" s="281"/>
      <c r="SDU97" s="79"/>
      <c r="SDV97" s="81"/>
      <c r="SDW97" s="81"/>
      <c r="SDX97" s="82"/>
      <c r="SDY97" s="81"/>
      <c r="SDZ97" s="83"/>
      <c r="SEA97" s="93"/>
      <c r="SEB97" s="281"/>
      <c r="SEC97" s="79"/>
      <c r="SED97" s="81"/>
      <c r="SEE97" s="81"/>
      <c r="SEF97" s="82"/>
      <c r="SEG97" s="81"/>
      <c r="SEH97" s="83"/>
      <c r="SEI97" s="93"/>
      <c r="SEJ97" s="281"/>
      <c r="SEK97" s="79"/>
      <c r="SEL97" s="81"/>
      <c r="SEM97" s="81"/>
      <c r="SEN97" s="82"/>
      <c r="SEO97" s="81"/>
      <c r="SEP97" s="83"/>
      <c r="SEQ97" s="93"/>
      <c r="SER97" s="281"/>
      <c r="SES97" s="79"/>
      <c r="SET97" s="81"/>
      <c r="SEU97" s="81"/>
      <c r="SEV97" s="82"/>
      <c r="SEW97" s="81"/>
      <c r="SEX97" s="83"/>
      <c r="SEY97" s="93"/>
      <c r="SEZ97" s="281"/>
      <c r="SFA97" s="79"/>
      <c r="SFB97" s="81"/>
      <c r="SFC97" s="81"/>
      <c r="SFD97" s="82"/>
      <c r="SFE97" s="81"/>
      <c r="SFF97" s="83"/>
      <c r="SFG97" s="93"/>
      <c r="SFH97" s="281"/>
      <c r="SFI97" s="79"/>
      <c r="SFJ97" s="81"/>
      <c r="SFK97" s="81"/>
      <c r="SFL97" s="82"/>
      <c r="SFM97" s="81"/>
      <c r="SFN97" s="83"/>
      <c r="SFO97" s="93"/>
      <c r="SFP97" s="281"/>
      <c r="SFQ97" s="79"/>
      <c r="SFR97" s="81"/>
      <c r="SFS97" s="81"/>
      <c r="SFT97" s="82"/>
      <c r="SFU97" s="81"/>
      <c r="SFV97" s="83"/>
      <c r="SFW97" s="93"/>
      <c r="SFX97" s="281"/>
      <c r="SFY97" s="79"/>
      <c r="SFZ97" s="81"/>
      <c r="SGA97" s="81"/>
      <c r="SGB97" s="82"/>
      <c r="SGC97" s="81"/>
      <c r="SGD97" s="83"/>
      <c r="SGE97" s="93"/>
      <c r="SGF97" s="281"/>
      <c r="SGG97" s="79"/>
      <c r="SGH97" s="81"/>
      <c r="SGI97" s="81"/>
      <c r="SGJ97" s="82"/>
      <c r="SGK97" s="81"/>
      <c r="SGL97" s="83"/>
      <c r="SGM97" s="93"/>
      <c r="SGN97" s="281"/>
      <c r="SGO97" s="79"/>
      <c r="SGP97" s="81"/>
      <c r="SGQ97" s="81"/>
      <c r="SGR97" s="82"/>
      <c r="SGS97" s="81"/>
      <c r="SGT97" s="83"/>
      <c r="SGU97" s="93"/>
      <c r="SGV97" s="281"/>
      <c r="SGW97" s="79"/>
      <c r="SGX97" s="81"/>
      <c r="SGY97" s="81"/>
      <c r="SGZ97" s="82"/>
      <c r="SHA97" s="81"/>
      <c r="SHB97" s="83"/>
      <c r="SHC97" s="93"/>
      <c r="SHD97" s="281"/>
      <c r="SHE97" s="79"/>
      <c r="SHF97" s="81"/>
      <c r="SHG97" s="81"/>
      <c r="SHH97" s="82"/>
      <c r="SHI97" s="81"/>
      <c r="SHJ97" s="83"/>
      <c r="SHK97" s="93"/>
      <c r="SHL97" s="281"/>
      <c r="SHM97" s="79"/>
      <c r="SHN97" s="81"/>
      <c r="SHO97" s="81"/>
      <c r="SHP97" s="82"/>
      <c r="SHQ97" s="81"/>
      <c r="SHR97" s="83"/>
      <c r="SHS97" s="93"/>
      <c r="SHT97" s="281"/>
      <c r="SHU97" s="79"/>
      <c r="SHV97" s="81"/>
      <c r="SHW97" s="81"/>
      <c r="SHX97" s="82"/>
      <c r="SHY97" s="81"/>
      <c r="SHZ97" s="83"/>
      <c r="SIA97" s="93"/>
      <c r="SIB97" s="281"/>
      <c r="SIC97" s="79"/>
      <c r="SID97" s="81"/>
      <c r="SIE97" s="81"/>
      <c r="SIF97" s="82"/>
      <c r="SIG97" s="81"/>
      <c r="SIH97" s="83"/>
      <c r="SII97" s="93"/>
      <c r="SIJ97" s="281"/>
      <c r="SIK97" s="79"/>
      <c r="SIL97" s="81"/>
      <c r="SIM97" s="81"/>
      <c r="SIN97" s="82"/>
      <c r="SIO97" s="81"/>
      <c r="SIP97" s="83"/>
      <c r="SIQ97" s="93"/>
      <c r="SIR97" s="281"/>
      <c r="SIS97" s="79"/>
      <c r="SIT97" s="81"/>
      <c r="SIU97" s="81"/>
      <c r="SIV97" s="82"/>
      <c r="SIW97" s="81"/>
      <c r="SIX97" s="83"/>
      <c r="SIY97" s="93"/>
      <c r="SIZ97" s="281"/>
      <c r="SJA97" s="79"/>
      <c r="SJB97" s="81"/>
      <c r="SJC97" s="81"/>
      <c r="SJD97" s="82"/>
      <c r="SJE97" s="81"/>
      <c r="SJF97" s="83"/>
      <c r="SJG97" s="93"/>
      <c r="SJH97" s="281"/>
      <c r="SJI97" s="79"/>
      <c r="SJJ97" s="81"/>
      <c r="SJK97" s="81"/>
      <c r="SJL97" s="82"/>
      <c r="SJM97" s="81"/>
      <c r="SJN97" s="83"/>
      <c r="SJO97" s="93"/>
      <c r="SJP97" s="281"/>
      <c r="SJQ97" s="79"/>
      <c r="SJR97" s="81"/>
      <c r="SJS97" s="81"/>
      <c r="SJT97" s="82"/>
      <c r="SJU97" s="81"/>
      <c r="SJV97" s="83"/>
      <c r="SJW97" s="93"/>
      <c r="SJX97" s="281"/>
      <c r="SJY97" s="79"/>
      <c r="SJZ97" s="81"/>
      <c r="SKA97" s="81"/>
      <c r="SKB97" s="82"/>
      <c r="SKC97" s="81"/>
      <c r="SKD97" s="83"/>
      <c r="SKE97" s="93"/>
      <c r="SKF97" s="281"/>
      <c r="SKG97" s="79"/>
      <c r="SKH97" s="81"/>
      <c r="SKI97" s="81"/>
      <c r="SKJ97" s="82"/>
      <c r="SKK97" s="81"/>
      <c r="SKL97" s="83"/>
      <c r="SKM97" s="93"/>
      <c r="SKN97" s="281"/>
      <c r="SKO97" s="79"/>
      <c r="SKP97" s="81"/>
      <c r="SKQ97" s="81"/>
      <c r="SKR97" s="82"/>
      <c r="SKS97" s="81"/>
      <c r="SKT97" s="83"/>
      <c r="SKU97" s="93"/>
      <c r="SKV97" s="281"/>
      <c r="SKW97" s="79"/>
      <c r="SKX97" s="81"/>
      <c r="SKY97" s="81"/>
      <c r="SKZ97" s="82"/>
      <c r="SLA97" s="81"/>
      <c r="SLB97" s="83"/>
      <c r="SLC97" s="93"/>
      <c r="SLD97" s="281"/>
      <c r="SLE97" s="79"/>
      <c r="SLF97" s="81"/>
      <c r="SLG97" s="81"/>
      <c r="SLH97" s="82"/>
      <c r="SLI97" s="81"/>
      <c r="SLJ97" s="83"/>
      <c r="SLK97" s="93"/>
      <c r="SLL97" s="281"/>
      <c r="SLM97" s="79"/>
      <c r="SLN97" s="81"/>
      <c r="SLO97" s="81"/>
      <c r="SLP97" s="82"/>
      <c r="SLQ97" s="81"/>
      <c r="SLR97" s="83"/>
      <c r="SLS97" s="93"/>
      <c r="SLT97" s="281"/>
      <c r="SLU97" s="79"/>
      <c r="SLV97" s="81"/>
      <c r="SLW97" s="81"/>
      <c r="SLX97" s="82"/>
      <c r="SLY97" s="81"/>
      <c r="SLZ97" s="83"/>
      <c r="SMA97" s="93"/>
      <c r="SMB97" s="281"/>
      <c r="SMC97" s="79"/>
      <c r="SMD97" s="81"/>
      <c r="SME97" s="81"/>
      <c r="SMF97" s="82"/>
      <c r="SMG97" s="81"/>
      <c r="SMH97" s="83"/>
      <c r="SMI97" s="93"/>
      <c r="SMJ97" s="281"/>
      <c r="SMK97" s="79"/>
      <c r="SML97" s="81"/>
      <c r="SMM97" s="81"/>
      <c r="SMN97" s="82"/>
      <c r="SMO97" s="81"/>
      <c r="SMP97" s="83"/>
      <c r="SMQ97" s="93"/>
      <c r="SMR97" s="281"/>
      <c r="SMS97" s="79"/>
      <c r="SMT97" s="81"/>
      <c r="SMU97" s="81"/>
      <c r="SMV97" s="82"/>
      <c r="SMW97" s="81"/>
      <c r="SMX97" s="83"/>
      <c r="SMY97" s="93"/>
      <c r="SMZ97" s="281"/>
      <c r="SNA97" s="79"/>
      <c r="SNB97" s="81"/>
      <c r="SNC97" s="81"/>
      <c r="SND97" s="82"/>
      <c r="SNE97" s="81"/>
      <c r="SNF97" s="83"/>
      <c r="SNG97" s="93"/>
      <c r="SNH97" s="281"/>
      <c r="SNI97" s="79"/>
      <c r="SNJ97" s="81"/>
      <c r="SNK97" s="81"/>
      <c r="SNL97" s="82"/>
      <c r="SNM97" s="81"/>
      <c r="SNN97" s="83"/>
      <c r="SNO97" s="93"/>
      <c r="SNP97" s="281"/>
      <c r="SNQ97" s="79"/>
      <c r="SNR97" s="81"/>
      <c r="SNS97" s="81"/>
      <c r="SNT97" s="82"/>
      <c r="SNU97" s="81"/>
      <c r="SNV97" s="83"/>
      <c r="SNW97" s="93"/>
      <c r="SNX97" s="281"/>
      <c r="SNY97" s="79"/>
      <c r="SNZ97" s="81"/>
      <c r="SOA97" s="81"/>
      <c r="SOB97" s="82"/>
      <c r="SOC97" s="81"/>
      <c r="SOD97" s="83"/>
      <c r="SOE97" s="93"/>
      <c r="SOF97" s="281"/>
      <c r="SOG97" s="79"/>
      <c r="SOH97" s="81"/>
      <c r="SOI97" s="81"/>
      <c r="SOJ97" s="82"/>
      <c r="SOK97" s="81"/>
      <c r="SOL97" s="83"/>
      <c r="SOM97" s="93"/>
      <c r="SON97" s="281"/>
      <c r="SOO97" s="79"/>
      <c r="SOP97" s="81"/>
      <c r="SOQ97" s="81"/>
      <c r="SOR97" s="82"/>
      <c r="SOS97" s="81"/>
      <c r="SOT97" s="83"/>
      <c r="SOU97" s="93"/>
      <c r="SOV97" s="281"/>
      <c r="SOW97" s="79"/>
      <c r="SOX97" s="81"/>
      <c r="SOY97" s="81"/>
      <c r="SOZ97" s="82"/>
      <c r="SPA97" s="81"/>
      <c r="SPB97" s="83"/>
      <c r="SPC97" s="93"/>
      <c r="SPD97" s="281"/>
      <c r="SPE97" s="79"/>
      <c r="SPF97" s="81"/>
      <c r="SPG97" s="81"/>
      <c r="SPH97" s="82"/>
      <c r="SPI97" s="81"/>
      <c r="SPJ97" s="83"/>
      <c r="SPK97" s="93"/>
      <c r="SPL97" s="281"/>
      <c r="SPM97" s="79"/>
      <c r="SPN97" s="81"/>
      <c r="SPO97" s="81"/>
      <c r="SPP97" s="82"/>
      <c r="SPQ97" s="81"/>
      <c r="SPR97" s="83"/>
      <c r="SPS97" s="93"/>
      <c r="SPT97" s="281"/>
      <c r="SPU97" s="79"/>
      <c r="SPV97" s="81"/>
      <c r="SPW97" s="81"/>
      <c r="SPX97" s="82"/>
      <c r="SPY97" s="81"/>
      <c r="SPZ97" s="83"/>
      <c r="SQA97" s="93"/>
      <c r="SQB97" s="281"/>
      <c r="SQC97" s="79"/>
      <c r="SQD97" s="81"/>
      <c r="SQE97" s="81"/>
      <c r="SQF97" s="82"/>
      <c r="SQG97" s="81"/>
      <c r="SQH97" s="83"/>
      <c r="SQI97" s="93"/>
      <c r="SQJ97" s="281"/>
      <c r="SQK97" s="79"/>
      <c r="SQL97" s="81"/>
      <c r="SQM97" s="81"/>
      <c r="SQN97" s="82"/>
      <c r="SQO97" s="81"/>
      <c r="SQP97" s="83"/>
      <c r="SQQ97" s="93"/>
      <c r="SQR97" s="281"/>
      <c r="SQS97" s="79"/>
      <c r="SQT97" s="81"/>
      <c r="SQU97" s="81"/>
      <c r="SQV97" s="82"/>
      <c r="SQW97" s="81"/>
      <c r="SQX97" s="83"/>
      <c r="SQY97" s="93"/>
      <c r="SQZ97" s="281"/>
      <c r="SRA97" s="79"/>
      <c r="SRB97" s="81"/>
      <c r="SRC97" s="81"/>
      <c r="SRD97" s="82"/>
      <c r="SRE97" s="81"/>
      <c r="SRF97" s="83"/>
      <c r="SRG97" s="93"/>
      <c r="SRH97" s="281"/>
      <c r="SRI97" s="79"/>
      <c r="SRJ97" s="81"/>
      <c r="SRK97" s="81"/>
      <c r="SRL97" s="82"/>
      <c r="SRM97" s="81"/>
      <c r="SRN97" s="83"/>
      <c r="SRO97" s="93"/>
      <c r="SRP97" s="281"/>
      <c r="SRQ97" s="79"/>
      <c r="SRR97" s="81"/>
      <c r="SRS97" s="81"/>
      <c r="SRT97" s="82"/>
      <c r="SRU97" s="81"/>
      <c r="SRV97" s="83"/>
      <c r="SRW97" s="93"/>
      <c r="SRX97" s="281"/>
      <c r="SRY97" s="79"/>
      <c r="SRZ97" s="81"/>
      <c r="SSA97" s="81"/>
      <c r="SSB97" s="82"/>
      <c r="SSC97" s="81"/>
      <c r="SSD97" s="83"/>
      <c r="SSE97" s="93"/>
      <c r="SSF97" s="281"/>
      <c r="SSG97" s="79"/>
      <c r="SSH97" s="81"/>
      <c r="SSI97" s="81"/>
      <c r="SSJ97" s="82"/>
      <c r="SSK97" s="81"/>
      <c r="SSL97" s="83"/>
      <c r="SSM97" s="93"/>
      <c r="SSN97" s="281"/>
      <c r="SSO97" s="79"/>
      <c r="SSP97" s="81"/>
      <c r="SSQ97" s="81"/>
      <c r="SSR97" s="82"/>
      <c r="SSS97" s="81"/>
      <c r="SST97" s="83"/>
      <c r="SSU97" s="93"/>
      <c r="SSV97" s="281"/>
      <c r="SSW97" s="79"/>
      <c r="SSX97" s="81"/>
      <c r="SSY97" s="81"/>
      <c r="SSZ97" s="82"/>
      <c r="STA97" s="81"/>
      <c r="STB97" s="83"/>
      <c r="STC97" s="93"/>
      <c r="STD97" s="281"/>
      <c r="STE97" s="79"/>
      <c r="STF97" s="81"/>
      <c r="STG97" s="81"/>
      <c r="STH97" s="82"/>
      <c r="STI97" s="81"/>
      <c r="STJ97" s="83"/>
      <c r="STK97" s="93"/>
      <c r="STL97" s="281"/>
      <c r="STM97" s="79"/>
      <c r="STN97" s="81"/>
      <c r="STO97" s="81"/>
      <c r="STP97" s="82"/>
      <c r="STQ97" s="81"/>
      <c r="STR97" s="83"/>
      <c r="STS97" s="93"/>
      <c r="STT97" s="281"/>
      <c r="STU97" s="79"/>
      <c r="STV97" s="81"/>
      <c r="STW97" s="81"/>
      <c r="STX97" s="82"/>
      <c r="STY97" s="81"/>
      <c r="STZ97" s="83"/>
      <c r="SUA97" s="93"/>
      <c r="SUB97" s="281"/>
      <c r="SUC97" s="79"/>
      <c r="SUD97" s="81"/>
      <c r="SUE97" s="81"/>
      <c r="SUF97" s="82"/>
      <c r="SUG97" s="81"/>
      <c r="SUH97" s="83"/>
      <c r="SUI97" s="93"/>
      <c r="SUJ97" s="281"/>
      <c r="SUK97" s="79"/>
      <c r="SUL97" s="81"/>
      <c r="SUM97" s="81"/>
      <c r="SUN97" s="82"/>
      <c r="SUO97" s="81"/>
      <c r="SUP97" s="83"/>
      <c r="SUQ97" s="93"/>
      <c r="SUR97" s="281"/>
      <c r="SUS97" s="79"/>
      <c r="SUT97" s="81"/>
      <c r="SUU97" s="81"/>
      <c r="SUV97" s="82"/>
      <c r="SUW97" s="81"/>
      <c r="SUX97" s="83"/>
      <c r="SUY97" s="93"/>
      <c r="SUZ97" s="281"/>
      <c r="SVA97" s="79"/>
      <c r="SVB97" s="81"/>
      <c r="SVC97" s="81"/>
      <c r="SVD97" s="82"/>
      <c r="SVE97" s="81"/>
      <c r="SVF97" s="83"/>
      <c r="SVG97" s="93"/>
      <c r="SVH97" s="281"/>
      <c r="SVI97" s="79"/>
      <c r="SVJ97" s="81"/>
      <c r="SVK97" s="81"/>
      <c r="SVL97" s="82"/>
      <c r="SVM97" s="81"/>
      <c r="SVN97" s="83"/>
      <c r="SVO97" s="93"/>
      <c r="SVP97" s="281"/>
      <c r="SVQ97" s="79"/>
      <c r="SVR97" s="81"/>
      <c r="SVS97" s="81"/>
      <c r="SVT97" s="82"/>
      <c r="SVU97" s="81"/>
      <c r="SVV97" s="83"/>
      <c r="SVW97" s="93"/>
      <c r="SVX97" s="281"/>
      <c r="SVY97" s="79"/>
      <c r="SVZ97" s="81"/>
      <c r="SWA97" s="81"/>
      <c r="SWB97" s="82"/>
      <c r="SWC97" s="81"/>
      <c r="SWD97" s="83"/>
      <c r="SWE97" s="93"/>
      <c r="SWF97" s="281"/>
      <c r="SWG97" s="79"/>
      <c r="SWH97" s="81"/>
      <c r="SWI97" s="81"/>
      <c r="SWJ97" s="82"/>
      <c r="SWK97" s="81"/>
      <c r="SWL97" s="83"/>
      <c r="SWM97" s="93"/>
      <c r="SWN97" s="281"/>
      <c r="SWO97" s="79"/>
      <c r="SWP97" s="81"/>
      <c r="SWQ97" s="81"/>
      <c r="SWR97" s="82"/>
      <c r="SWS97" s="81"/>
      <c r="SWT97" s="83"/>
      <c r="SWU97" s="93"/>
      <c r="SWV97" s="281"/>
      <c r="SWW97" s="79"/>
      <c r="SWX97" s="81"/>
      <c r="SWY97" s="81"/>
      <c r="SWZ97" s="82"/>
      <c r="SXA97" s="81"/>
      <c r="SXB97" s="83"/>
      <c r="SXC97" s="93"/>
      <c r="SXD97" s="281"/>
      <c r="SXE97" s="79"/>
      <c r="SXF97" s="81"/>
      <c r="SXG97" s="81"/>
      <c r="SXH97" s="82"/>
      <c r="SXI97" s="81"/>
      <c r="SXJ97" s="83"/>
      <c r="SXK97" s="93"/>
      <c r="SXL97" s="281"/>
      <c r="SXM97" s="79"/>
      <c r="SXN97" s="81"/>
      <c r="SXO97" s="81"/>
      <c r="SXP97" s="82"/>
      <c r="SXQ97" s="81"/>
      <c r="SXR97" s="83"/>
      <c r="SXS97" s="93"/>
      <c r="SXT97" s="281"/>
      <c r="SXU97" s="79"/>
      <c r="SXV97" s="81"/>
      <c r="SXW97" s="81"/>
      <c r="SXX97" s="82"/>
      <c r="SXY97" s="81"/>
      <c r="SXZ97" s="83"/>
      <c r="SYA97" s="93"/>
      <c r="SYB97" s="281"/>
      <c r="SYC97" s="79"/>
      <c r="SYD97" s="81"/>
      <c r="SYE97" s="81"/>
      <c r="SYF97" s="82"/>
      <c r="SYG97" s="81"/>
      <c r="SYH97" s="83"/>
      <c r="SYI97" s="93"/>
      <c r="SYJ97" s="281"/>
      <c r="SYK97" s="79"/>
      <c r="SYL97" s="81"/>
      <c r="SYM97" s="81"/>
      <c r="SYN97" s="82"/>
      <c r="SYO97" s="81"/>
      <c r="SYP97" s="83"/>
      <c r="SYQ97" s="93"/>
      <c r="SYR97" s="281"/>
      <c r="SYS97" s="79"/>
      <c r="SYT97" s="81"/>
      <c r="SYU97" s="81"/>
      <c r="SYV97" s="82"/>
      <c r="SYW97" s="81"/>
      <c r="SYX97" s="83"/>
      <c r="SYY97" s="93"/>
      <c r="SYZ97" s="281"/>
      <c r="SZA97" s="79"/>
      <c r="SZB97" s="81"/>
      <c r="SZC97" s="81"/>
      <c r="SZD97" s="82"/>
      <c r="SZE97" s="81"/>
      <c r="SZF97" s="83"/>
      <c r="SZG97" s="93"/>
      <c r="SZH97" s="281"/>
      <c r="SZI97" s="79"/>
      <c r="SZJ97" s="81"/>
      <c r="SZK97" s="81"/>
      <c r="SZL97" s="82"/>
      <c r="SZM97" s="81"/>
      <c r="SZN97" s="83"/>
      <c r="SZO97" s="93"/>
      <c r="SZP97" s="281"/>
      <c r="SZQ97" s="79"/>
      <c r="SZR97" s="81"/>
      <c r="SZS97" s="81"/>
      <c r="SZT97" s="82"/>
      <c r="SZU97" s="81"/>
      <c r="SZV97" s="83"/>
      <c r="SZW97" s="93"/>
      <c r="SZX97" s="281"/>
      <c r="SZY97" s="79"/>
      <c r="SZZ97" s="81"/>
      <c r="TAA97" s="81"/>
      <c r="TAB97" s="82"/>
      <c r="TAC97" s="81"/>
      <c r="TAD97" s="83"/>
      <c r="TAE97" s="93"/>
      <c r="TAF97" s="281"/>
      <c r="TAG97" s="79"/>
      <c r="TAH97" s="81"/>
      <c r="TAI97" s="81"/>
      <c r="TAJ97" s="82"/>
      <c r="TAK97" s="81"/>
      <c r="TAL97" s="83"/>
      <c r="TAM97" s="93"/>
      <c r="TAN97" s="281"/>
      <c r="TAO97" s="79"/>
      <c r="TAP97" s="81"/>
      <c r="TAQ97" s="81"/>
      <c r="TAR97" s="82"/>
      <c r="TAS97" s="81"/>
      <c r="TAT97" s="83"/>
      <c r="TAU97" s="93"/>
      <c r="TAV97" s="281"/>
      <c r="TAW97" s="79"/>
      <c r="TAX97" s="81"/>
      <c r="TAY97" s="81"/>
      <c r="TAZ97" s="82"/>
      <c r="TBA97" s="81"/>
      <c r="TBB97" s="83"/>
      <c r="TBC97" s="93"/>
      <c r="TBD97" s="281"/>
      <c r="TBE97" s="79"/>
      <c r="TBF97" s="81"/>
      <c r="TBG97" s="81"/>
      <c r="TBH97" s="82"/>
      <c r="TBI97" s="81"/>
      <c r="TBJ97" s="83"/>
      <c r="TBK97" s="93"/>
      <c r="TBL97" s="281"/>
      <c r="TBM97" s="79"/>
      <c r="TBN97" s="81"/>
      <c r="TBO97" s="81"/>
      <c r="TBP97" s="82"/>
      <c r="TBQ97" s="81"/>
      <c r="TBR97" s="83"/>
      <c r="TBS97" s="93"/>
      <c r="TBT97" s="281"/>
      <c r="TBU97" s="79"/>
      <c r="TBV97" s="81"/>
      <c r="TBW97" s="81"/>
      <c r="TBX97" s="82"/>
      <c r="TBY97" s="81"/>
      <c r="TBZ97" s="83"/>
      <c r="TCA97" s="93"/>
      <c r="TCB97" s="281"/>
      <c r="TCC97" s="79"/>
      <c r="TCD97" s="81"/>
      <c r="TCE97" s="81"/>
      <c r="TCF97" s="82"/>
      <c r="TCG97" s="81"/>
      <c r="TCH97" s="83"/>
      <c r="TCI97" s="93"/>
      <c r="TCJ97" s="281"/>
      <c r="TCK97" s="79"/>
      <c r="TCL97" s="81"/>
      <c r="TCM97" s="81"/>
      <c r="TCN97" s="82"/>
      <c r="TCO97" s="81"/>
      <c r="TCP97" s="83"/>
      <c r="TCQ97" s="93"/>
      <c r="TCR97" s="281"/>
      <c r="TCS97" s="79"/>
      <c r="TCT97" s="81"/>
      <c r="TCU97" s="81"/>
      <c r="TCV97" s="82"/>
      <c r="TCW97" s="81"/>
      <c r="TCX97" s="83"/>
      <c r="TCY97" s="93"/>
      <c r="TCZ97" s="281"/>
      <c r="TDA97" s="79"/>
      <c r="TDB97" s="81"/>
      <c r="TDC97" s="81"/>
      <c r="TDD97" s="82"/>
      <c r="TDE97" s="81"/>
      <c r="TDF97" s="83"/>
      <c r="TDG97" s="93"/>
      <c r="TDH97" s="281"/>
      <c r="TDI97" s="79"/>
      <c r="TDJ97" s="81"/>
      <c r="TDK97" s="81"/>
      <c r="TDL97" s="82"/>
      <c r="TDM97" s="81"/>
      <c r="TDN97" s="83"/>
      <c r="TDO97" s="93"/>
      <c r="TDP97" s="281"/>
      <c r="TDQ97" s="79"/>
      <c r="TDR97" s="81"/>
      <c r="TDS97" s="81"/>
      <c r="TDT97" s="82"/>
      <c r="TDU97" s="81"/>
      <c r="TDV97" s="83"/>
      <c r="TDW97" s="93"/>
      <c r="TDX97" s="281"/>
      <c r="TDY97" s="79"/>
      <c r="TDZ97" s="81"/>
      <c r="TEA97" s="81"/>
      <c r="TEB97" s="82"/>
      <c r="TEC97" s="81"/>
      <c r="TED97" s="83"/>
      <c r="TEE97" s="93"/>
      <c r="TEF97" s="281"/>
      <c r="TEG97" s="79"/>
      <c r="TEH97" s="81"/>
      <c r="TEI97" s="81"/>
      <c r="TEJ97" s="82"/>
      <c r="TEK97" s="81"/>
      <c r="TEL97" s="83"/>
      <c r="TEM97" s="93"/>
      <c r="TEN97" s="281"/>
      <c r="TEO97" s="79"/>
      <c r="TEP97" s="81"/>
      <c r="TEQ97" s="81"/>
      <c r="TER97" s="82"/>
      <c r="TES97" s="81"/>
      <c r="TET97" s="83"/>
      <c r="TEU97" s="93"/>
      <c r="TEV97" s="281"/>
      <c r="TEW97" s="79"/>
      <c r="TEX97" s="81"/>
      <c r="TEY97" s="81"/>
      <c r="TEZ97" s="82"/>
      <c r="TFA97" s="81"/>
      <c r="TFB97" s="83"/>
      <c r="TFC97" s="93"/>
      <c r="TFD97" s="281"/>
      <c r="TFE97" s="79"/>
      <c r="TFF97" s="81"/>
      <c r="TFG97" s="81"/>
      <c r="TFH97" s="82"/>
      <c r="TFI97" s="81"/>
      <c r="TFJ97" s="83"/>
      <c r="TFK97" s="93"/>
      <c r="TFL97" s="281"/>
      <c r="TFM97" s="79"/>
      <c r="TFN97" s="81"/>
      <c r="TFO97" s="81"/>
      <c r="TFP97" s="82"/>
      <c r="TFQ97" s="81"/>
      <c r="TFR97" s="83"/>
      <c r="TFS97" s="93"/>
      <c r="TFT97" s="281"/>
      <c r="TFU97" s="79"/>
      <c r="TFV97" s="81"/>
      <c r="TFW97" s="81"/>
      <c r="TFX97" s="82"/>
      <c r="TFY97" s="81"/>
      <c r="TFZ97" s="83"/>
      <c r="TGA97" s="93"/>
      <c r="TGB97" s="281"/>
      <c r="TGC97" s="79"/>
      <c r="TGD97" s="81"/>
      <c r="TGE97" s="81"/>
      <c r="TGF97" s="82"/>
      <c r="TGG97" s="81"/>
      <c r="TGH97" s="83"/>
      <c r="TGI97" s="93"/>
      <c r="TGJ97" s="281"/>
      <c r="TGK97" s="79"/>
      <c r="TGL97" s="81"/>
      <c r="TGM97" s="81"/>
      <c r="TGN97" s="82"/>
      <c r="TGO97" s="81"/>
      <c r="TGP97" s="83"/>
      <c r="TGQ97" s="93"/>
      <c r="TGR97" s="281"/>
      <c r="TGS97" s="79"/>
      <c r="TGT97" s="81"/>
      <c r="TGU97" s="81"/>
      <c r="TGV97" s="82"/>
      <c r="TGW97" s="81"/>
      <c r="TGX97" s="83"/>
      <c r="TGY97" s="93"/>
      <c r="TGZ97" s="281"/>
      <c r="THA97" s="79"/>
      <c r="THB97" s="81"/>
      <c r="THC97" s="81"/>
      <c r="THD97" s="82"/>
      <c r="THE97" s="81"/>
      <c r="THF97" s="83"/>
      <c r="THG97" s="93"/>
      <c r="THH97" s="281"/>
      <c r="THI97" s="79"/>
      <c r="THJ97" s="81"/>
      <c r="THK97" s="81"/>
      <c r="THL97" s="82"/>
      <c r="THM97" s="81"/>
      <c r="THN97" s="83"/>
      <c r="THO97" s="93"/>
      <c r="THP97" s="281"/>
      <c r="THQ97" s="79"/>
      <c r="THR97" s="81"/>
      <c r="THS97" s="81"/>
      <c r="THT97" s="82"/>
      <c r="THU97" s="81"/>
      <c r="THV97" s="83"/>
      <c r="THW97" s="93"/>
      <c r="THX97" s="281"/>
      <c r="THY97" s="79"/>
      <c r="THZ97" s="81"/>
      <c r="TIA97" s="81"/>
      <c r="TIB97" s="82"/>
      <c r="TIC97" s="81"/>
      <c r="TID97" s="83"/>
      <c r="TIE97" s="93"/>
      <c r="TIF97" s="281"/>
      <c r="TIG97" s="79"/>
      <c r="TIH97" s="81"/>
      <c r="TII97" s="81"/>
      <c r="TIJ97" s="82"/>
      <c r="TIK97" s="81"/>
      <c r="TIL97" s="83"/>
      <c r="TIM97" s="93"/>
      <c r="TIN97" s="281"/>
      <c r="TIO97" s="79"/>
      <c r="TIP97" s="81"/>
      <c r="TIQ97" s="81"/>
      <c r="TIR97" s="82"/>
      <c r="TIS97" s="81"/>
      <c r="TIT97" s="83"/>
      <c r="TIU97" s="93"/>
      <c r="TIV97" s="281"/>
      <c r="TIW97" s="79"/>
      <c r="TIX97" s="81"/>
      <c r="TIY97" s="81"/>
      <c r="TIZ97" s="82"/>
      <c r="TJA97" s="81"/>
      <c r="TJB97" s="83"/>
      <c r="TJC97" s="93"/>
      <c r="TJD97" s="281"/>
      <c r="TJE97" s="79"/>
      <c r="TJF97" s="81"/>
      <c r="TJG97" s="81"/>
      <c r="TJH97" s="82"/>
      <c r="TJI97" s="81"/>
      <c r="TJJ97" s="83"/>
      <c r="TJK97" s="93"/>
      <c r="TJL97" s="281"/>
      <c r="TJM97" s="79"/>
      <c r="TJN97" s="81"/>
      <c r="TJO97" s="81"/>
      <c r="TJP97" s="82"/>
      <c r="TJQ97" s="81"/>
      <c r="TJR97" s="83"/>
      <c r="TJS97" s="93"/>
      <c r="TJT97" s="281"/>
      <c r="TJU97" s="79"/>
      <c r="TJV97" s="81"/>
      <c r="TJW97" s="81"/>
      <c r="TJX97" s="82"/>
      <c r="TJY97" s="81"/>
      <c r="TJZ97" s="83"/>
      <c r="TKA97" s="93"/>
      <c r="TKB97" s="281"/>
      <c r="TKC97" s="79"/>
      <c r="TKD97" s="81"/>
      <c r="TKE97" s="81"/>
      <c r="TKF97" s="82"/>
      <c r="TKG97" s="81"/>
      <c r="TKH97" s="83"/>
      <c r="TKI97" s="93"/>
      <c r="TKJ97" s="281"/>
      <c r="TKK97" s="79"/>
      <c r="TKL97" s="81"/>
      <c r="TKM97" s="81"/>
      <c r="TKN97" s="82"/>
      <c r="TKO97" s="81"/>
      <c r="TKP97" s="83"/>
      <c r="TKQ97" s="93"/>
      <c r="TKR97" s="281"/>
      <c r="TKS97" s="79"/>
      <c r="TKT97" s="81"/>
      <c r="TKU97" s="81"/>
      <c r="TKV97" s="82"/>
      <c r="TKW97" s="81"/>
      <c r="TKX97" s="83"/>
      <c r="TKY97" s="93"/>
      <c r="TKZ97" s="281"/>
      <c r="TLA97" s="79"/>
      <c r="TLB97" s="81"/>
      <c r="TLC97" s="81"/>
      <c r="TLD97" s="82"/>
      <c r="TLE97" s="81"/>
      <c r="TLF97" s="83"/>
      <c r="TLG97" s="93"/>
      <c r="TLH97" s="281"/>
      <c r="TLI97" s="79"/>
      <c r="TLJ97" s="81"/>
      <c r="TLK97" s="81"/>
      <c r="TLL97" s="82"/>
      <c r="TLM97" s="81"/>
      <c r="TLN97" s="83"/>
      <c r="TLO97" s="93"/>
      <c r="TLP97" s="281"/>
      <c r="TLQ97" s="79"/>
      <c r="TLR97" s="81"/>
      <c r="TLS97" s="81"/>
      <c r="TLT97" s="82"/>
      <c r="TLU97" s="81"/>
      <c r="TLV97" s="83"/>
      <c r="TLW97" s="93"/>
      <c r="TLX97" s="281"/>
      <c r="TLY97" s="79"/>
      <c r="TLZ97" s="81"/>
      <c r="TMA97" s="81"/>
      <c r="TMB97" s="82"/>
      <c r="TMC97" s="81"/>
      <c r="TMD97" s="83"/>
      <c r="TME97" s="93"/>
      <c r="TMF97" s="281"/>
      <c r="TMG97" s="79"/>
      <c r="TMH97" s="81"/>
      <c r="TMI97" s="81"/>
      <c r="TMJ97" s="82"/>
      <c r="TMK97" s="81"/>
      <c r="TML97" s="83"/>
      <c r="TMM97" s="93"/>
      <c r="TMN97" s="281"/>
      <c r="TMO97" s="79"/>
      <c r="TMP97" s="81"/>
      <c r="TMQ97" s="81"/>
      <c r="TMR97" s="82"/>
      <c r="TMS97" s="81"/>
      <c r="TMT97" s="83"/>
      <c r="TMU97" s="93"/>
      <c r="TMV97" s="281"/>
      <c r="TMW97" s="79"/>
      <c r="TMX97" s="81"/>
      <c r="TMY97" s="81"/>
      <c r="TMZ97" s="82"/>
      <c r="TNA97" s="81"/>
      <c r="TNB97" s="83"/>
      <c r="TNC97" s="93"/>
      <c r="TND97" s="281"/>
      <c r="TNE97" s="79"/>
      <c r="TNF97" s="81"/>
      <c r="TNG97" s="81"/>
      <c r="TNH97" s="82"/>
      <c r="TNI97" s="81"/>
      <c r="TNJ97" s="83"/>
      <c r="TNK97" s="93"/>
      <c r="TNL97" s="281"/>
      <c r="TNM97" s="79"/>
      <c r="TNN97" s="81"/>
      <c r="TNO97" s="81"/>
      <c r="TNP97" s="82"/>
      <c r="TNQ97" s="81"/>
      <c r="TNR97" s="83"/>
      <c r="TNS97" s="93"/>
      <c r="TNT97" s="281"/>
      <c r="TNU97" s="79"/>
      <c r="TNV97" s="81"/>
      <c r="TNW97" s="81"/>
      <c r="TNX97" s="82"/>
      <c r="TNY97" s="81"/>
      <c r="TNZ97" s="83"/>
      <c r="TOA97" s="93"/>
      <c r="TOB97" s="281"/>
      <c r="TOC97" s="79"/>
      <c r="TOD97" s="81"/>
      <c r="TOE97" s="81"/>
      <c r="TOF97" s="82"/>
      <c r="TOG97" s="81"/>
      <c r="TOH97" s="83"/>
      <c r="TOI97" s="93"/>
      <c r="TOJ97" s="281"/>
      <c r="TOK97" s="79"/>
      <c r="TOL97" s="81"/>
      <c r="TOM97" s="81"/>
      <c r="TON97" s="82"/>
      <c r="TOO97" s="81"/>
      <c r="TOP97" s="83"/>
      <c r="TOQ97" s="93"/>
      <c r="TOR97" s="281"/>
      <c r="TOS97" s="79"/>
      <c r="TOT97" s="81"/>
      <c r="TOU97" s="81"/>
      <c r="TOV97" s="82"/>
      <c r="TOW97" s="81"/>
      <c r="TOX97" s="83"/>
      <c r="TOY97" s="93"/>
      <c r="TOZ97" s="281"/>
      <c r="TPA97" s="79"/>
      <c r="TPB97" s="81"/>
      <c r="TPC97" s="81"/>
      <c r="TPD97" s="82"/>
      <c r="TPE97" s="81"/>
      <c r="TPF97" s="83"/>
      <c r="TPG97" s="93"/>
      <c r="TPH97" s="281"/>
      <c r="TPI97" s="79"/>
      <c r="TPJ97" s="81"/>
      <c r="TPK97" s="81"/>
      <c r="TPL97" s="82"/>
      <c r="TPM97" s="81"/>
      <c r="TPN97" s="83"/>
      <c r="TPO97" s="93"/>
      <c r="TPP97" s="281"/>
      <c r="TPQ97" s="79"/>
      <c r="TPR97" s="81"/>
      <c r="TPS97" s="81"/>
      <c r="TPT97" s="82"/>
      <c r="TPU97" s="81"/>
      <c r="TPV97" s="83"/>
      <c r="TPW97" s="93"/>
      <c r="TPX97" s="281"/>
      <c r="TPY97" s="79"/>
      <c r="TPZ97" s="81"/>
      <c r="TQA97" s="81"/>
      <c r="TQB97" s="82"/>
      <c r="TQC97" s="81"/>
      <c r="TQD97" s="83"/>
      <c r="TQE97" s="93"/>
      <c r="TQF97" s="281"/>
      <c r="TQG97" s="79"/>
      <c r="TQH97" s="81"/>
      <c r="TQI97" s="81"/>
      <c r="TQJ97" s="82"/>
      <c r="TQK97" s="81"/>
      <c r="TQL97" s="83"/>
      <c r="TQM97" s="93"/>
      <c r="TQN97" s="281"/>
      <c r="TQO97" s="79"/>
      <c r="TQP97" s="81"/>
      <c r="TQQ97" s="81"/>
      <c r="TQR97" s="82"/>
      <c r="TQS97" s="81"/>
      <c r="TQT97" s="83"/>
      <c r="TQU97" s="93"/>
      <c r="TQV97" s="281"/>
      <c r="TQW97" s="79"/>
      <c r="TQX97" s="81"/>
      <c r="TQY97" s="81"/>
      <c r="TQZ97" s="82"/>
      <c r="TRA97" s="81"/>
      <c r="TRB97" s="83"/>
      <c r="TRC97" s="93"/>
      <c r="TRD97" s="281"/>
      <c r="TRE97" s="79"/>
      <c r="TRF97" s="81"/>
      <c r="TRG97" s="81"/>
      <c r="TRH97" s="82"/>
      <c r="TRI97" s="81"/>
      <c r="TRJ97" s="83"/>
      <c r="TRK97" s="93"/>
      <c r="TRL97" s="281"/>
      <c r="TRM97" s="79"/>
      <c r="TRN97" s="81"/>
      <c r="TRO97" s="81"/>
      <c r="TRP97" s="82"/>
      <c r="TRQ97" s="81"/>
      <c r="TRR97" s="83"/>
      <c r="TRS97" s="93"/>
      <c r="TRT97" s="281"/>
      <c r="TRU97" s="79"/>
      <c r="TRV97" s="81"/>
      <c r="TRW97" s="81"/>
      <c r="TRX97" s="82"/>
      <c r="TRY97" s="81"/>
      <c r="TRZ97" s="83"/>
      <c r="TSA97" s="93"/>
      <c r="TSB97" s="281"/>
      <c r="TSC97" s="79"/>
      <c r="TSD97" s="81"/>
      <c r="TSE97" s="81"/>
      <c r="TSF97" s="82"/>
      <c r="TSG97" s="81"/>
      <c r="TSH97" s="83"/>
      <c r="TSI97" s="93"/>
      <c r="TSJ97" s="281"/>
      <c r="TSK97" s="79"/>
      <c r="TSL97" s="81"/>
      <c r="TSM97" s="81"/>
      <c r="TSN97" s="82"/>
      <c r="TSO97" s="81"/>
      <c r="TSP97" s="83"/>
      <c r="TSQ97" s="93"/>
      <c r="TSR97" s="281"/>
      <c r="TSS97" s="79"/>
      <c r="TST97" s="81"/>
      <c r="TSU97" s="81"/>
      <c r="TSV97" s="82"/>
      <c r="TSW97" s="81"/>
      <c r="TSX97" s="83"/>
      <c r="TSY97" s="93"/>
      <c r="TSZ97" s="281"/>
      <c r="TTA97" s="79"/>
      <c r="TTB97" s="81"/>
      <c r="TTC97" s="81"/>
      <c r="TTD97" s="82"/>
      <c r="TTE97" s="81"/>
      <c r="TTF97" s="83"/>
      <c r="TTG97" s="93"/>
      <c r="TTH97" s="281"/>
      <c r="TTI97" s="79"/>
      <c r="TTJ97" s="81"/>
      <c r="TTK97" s="81"/>
      <c r="TTL97" s="82"/>
      <c r="TTM97" s="81"/>
      <c r="TTN97" s="83"/>
      <c r="TTO97" s="93"/>
      <c r="TTP97" s="281"/>
      <c r="TTQ97" s="79"/>
      <c r="TTR97" s="81"/>
      <c r="TTS97" s="81"/>
      <c r="TTT97" s="82"/>
      <c r="TTU97" s="81"/>
      <c r="TTV97" s="83"/>
      <c r="TTW97" s="93"/>
      <c r="TTX97" s="281"/>
      <c r="TTY97" s="79"/>
      <c r="TTZ97" s="81"/>
      <c r="TUA97" s="81"/>
      <c r="TUB97" s="82"/>
      <c r="TUC97" s="81"/>
      <c r="TUD97" s="83"/>
      <c r="TUE97" s="93"/>
      <c r="TUF97" s="281"/>
      <c r="TUG97" s="79"/>
      <c r="TUH97" s="81"/>
      <c r="TUI97" s="81"/>
      <c r="TUJ97" s="82"/>
      <c r="TUK97" s="81"/>
      <c r="TUL97" s="83"/>
      <c r="TUM97" s="93"/>
      <c r="TUN97" s="281"/>
      <c r="TUO97" s="79"/>
      <c r="TUP97" s="81"/>
      <c r="TUQ97" s="81"/>
      <c r="TUR97" s="82"/>
      <c r="TUS97" s="81"/>
      <c r="TUT97" s="83"/>
      <c r="TUU97" s="93"/>
      <c r="TUV97" s="281"/>
      <c r="TUW97" s="79"/>
      <c r="TUX97" s="81"/>
      <c r="TUY97" s="81"/>
      <c r="TUZ97" s="82"/>
      <c r="TVA97" s="81"/>
      <c r="TVB97" s="83"/>
      <c r="TVC97" s="93"/>
      <c r="TVD97" s="281"/>
      <c r="TVE97" s="79"/>
      <c r="TVF97" s="81"/>
      <c r="TVG97" s="81"/>
      <c r="TVH97" s="82"/>
      <c r="TVI97" s="81"/>
      <c r="TVJ97" s="83"/>
      <c r="TVK97" s="93"/>
      <c r="TVL97" s="281"/>
      <c r="TVM97" s="79"/>
      <c r="TVN97" s="81"/>
      <c r="TVO97" s="81"/>
      <c r="TVP97" s="82"/>
      <c r="TVQ97" s="81"/>
      <c r="TVR97" s="83"/>
      <c r="TVS97" s="93"/>
      <c r="TVT97" s="281"/>
      <c r="TVU97" s="79"/>
      <c r="TVV97" s="81"/>
      <c r="TVW97" s="81"/>
      <c r="TVX97" s="82"/>
      <c r="TVY97" s="81"/>
      <c r="TVZ97" s="83"/>
      <c r="TWA97" s="93"/>
      <c r="TWB97" s="281"/>
      <c r="TWC97" s="79"/>
      <c r="TWD97" s="81"/>
      <c r="TWE97" s="81"/>
      <c r="TWF97" s="82"/>
      <c r="TWG97" s="81"/>
      <c r="TWH97" s="83"/>
      <c r="TWI97" s="93"/>
      <c r="TWJ97" s="281"/>
      <c r="TWK97" s="79"/>
      <c r="TWL97" s="81"/>
      <c r="TWM97" s="81"/>
      <c r="TWN97" s="82"/>
      <c r="TWO97" s="81"/>
      <c r="TWP97" s="83"/>
      <c r="TWQ97" s="93"/>
      <c r="TWR97" s="281"/>
      <c r="TWS97" s="79"/>
      <c r="TWT97" s="81"/>
      <c r="TWU97" s="81"/>
      <c r="TWV97" s="82"/>
      <c r="TWW97" s="81"/>
      <c r="TWX97" s="83"/>
      <c r="TWY97" s="93"/>
      <c r="TWZ97" s="281"/>
      <c r="TXA97" s="79"/>
      <c r="TXB97" s="81"/>
      <c r="TXC97" s="81"/>
      <c r="TXD97" s="82"/>
      <c r="TXE97" s="81"/>
      <c r="TXF97" s="83"/>
      <c r="TXG97" s="93"/>
      <c r="TXH97" s="281"/>
      <c r="TXI97" s="79"/>
      <c r="TXJ97" s="81"/>
      <c r="TXK97" s="81"/>
      <c r="TXL97" s="82"/>
      <c r="TXM97" s="81"/>
      <c r="TXN97" s="83"/>
      <c r="TXO97" s="93"/>
      <c r="TXP97" s="281"/>
      <c r="TXQ97" s="79"/>
      <c r="TXR97" s="81"/>
      <c r="TXS97" s="81"/>
      <c r="TXT97" s="82"/>
      <c r="TXU97" s="81"/>
      <c r="TXV97" s="83"/>
      <c r="TXW97" s="93"/>
      <c r="TXX97" s="281"/>
      <c r="TXY97" s="79"/>
      <c r="TXZ97" s="81"/>
      <c r="TYA97" s="81"/>
      <c r="TYB97" s="82"/>
      <c r="TYC97" s="81"/>
      <c r="TYD97" s="83"/>
      <c r="TYE97" s="93"/>
      <c r="TYF97" s="281"/>
      <c r="TYG97" s="79"/>
      <c r="TYH97" s="81"/>
      <c r="TYI97" s="81"/>
      <c r="TYJ97" s="82"/>
      <c r="TYK97" s="81"/>
      <c r="TYL97" s="83"/>
      <c r="TYM97" s="93"/>
      <c r="TYN97" s="281"/>
      <c r="TYO97" s="79"/>
      <c r="TYP97" s="81"/>
      <c r="TYQ97" s="81"/>
      <c r="TYR97" s="82"/>
      <c r="TYS97" s="81"/>
      <c r="TYT97" s="83"/>
      <c r="TYU97" s="93"/>
      <c r="TYV97" s="281"/>
      <c r="TYW97" s="79"/>
      <c r="TYX97" s="81"/>
      <c r="TYY97" s="81"/>
      <c r="TYZ97" s="82"/>
      <c r="TZA97" s="81"/>
      <c r="TZB97" s="83"/>
      <c r="TZC97" s="93"/>
      <c r="TZD97" s="281"/>
      <c r="TZE97" s="79"/>
      <c r="TZF97" s="81"/>
      <c r="TZG97" s="81"/>
      <c r="TZH97" s="82"/>
      <c r="TZI97" s="81"/>
      <c r="TZJ97" s="83"/>
      <c r="TZK97" s="93"/>
      <c r="TZL97" s="281"/>
      <c r="TZM97" s="79"/>
      <c r="TZN97" s="81"/>
      <c r="TZO97" s="81"/>
      <c r="TZP97" s="82"/>
      <c r="TZQ97" s="81"/>
      <c r="TZR97" s="83"/>
      <c r="TZS97" s="93"/>
      <c r="TZT97" s="281"/>
      <c r="TZU97" s="79"/>
      <c r="TZV97" s="81"/>
      <c r="TZW97" s="81"/>
      <c r="TZX97" s="82"/>
      <c r="TZY97" s="81"/>
      <c r="TZZ97" s="83"/>
      <c r="UAA97" s="93"/>
      <c r="UAB97" s="281"/>
      <c r="UAC97" s="79"/>
      <c r="UAD97" s="81"/>
      <c r="UAE97" s="81"/>
      <c r="UAF97" s="82"/>
      <c r="UAG97" s="81"/>
      <c r="UAH97" s="83"/>
      <c r="UAI97" s="93"/>
      <c r="UAJ97" s="281"/>
      <c r="UAK97" s="79"/>
      <c r="UAL97" s="81"/>
      <c r="UAM97" s="81"/>
      <c r="UAN97" s="82"/>
      <c r="UAO97" s="81"/>
      <c r="UAP97" s="83"/>
      <c r="UAQ97" s="93"/>
      <c r="UAR97" s="281"/>
      <c r="UAS97" s="79"/>
      <c r="UAT97" s="81"/>
      <c r="UAU97" s="81"/>
      <c r="UAV97" s="82"/>
      <c r="UAW97" s="81"/>
      <c r="UAX97" s="83"/>
      <c r="UAY97" s="93"/>
      <c r="UAZ97" s="281"/>
      <c r="UBA97" s="79"/>
      <c r="UBB97" s="81"/>
      <c r="UBC97" s="81"/>
      <c r="UBD97" s="82"/>
      <c r="UBE97" s="81"/>
      <c r="UBF97" s="83"/>
      <c r="UBG97" s="93"/>
      <c r="UBH97" s="281"/>
      <c r="UBI97" s="79"/>
      <c r="UBJ97" s="81"/>
      <c r="UBK97" s="81"/>
      <c r="UBL97" s="82"/>
      <c r="UBM97" s="81"/>
      <c r="UBN97" s="83"/>
      <c r="UBO97" s="93"/>
      <c r="UBP97" s="281"/>
      <c r="UBQ97" s="79"/>
      <c r="UBR97" s="81"/>
      <c r="UBS97" s="81"/>
      <c r="UBT97" s="82"/>
      <c r="UBU97" s="81"/>
      <c r="UBV97" s="83"/>
      <c r="UBW97" s="93"/>
      <c r="UBX97" s="281"/>
      <c r="UBY97" s="79"/>
      <c r="UBZ97" s="81"/>
      <c r="UCA97" s="81"/>
      <c r="UCB97" s="82"/>
      <c r="UCC97" s="81"/>
      <c r="UCD97" s="83"/>
      <c r="UCE97" s="93"/>
      <c r="UCF97" s="281"/>
      <c r="UCG97" s="79"/>
      <c r="UCH97" s="81"/>
      <c r="UCI97" s="81"/>
      <c r="UCJ97" s="82"/>
      <c r="UCK97" s="81"/>
      <c r="UCL97" s="83"/>
      <c r="UCM97" s="93"/>
      <c r="UCN97" s="281"/>
      <c r="UCO97" s="79"/>
      <c r="UCP97" s="81"/>
      <c r="UCQ97" s="81"/>
      <c r="UCR97" s="82"/>
      <c r="UCS97" s="81"/>
      <c r="UCT97" s="83"/>
      <c r="UCU97" s="93"/>
      <c r="UCV97" s="281"/>
      <c r="UCW97" s="79"/>
      <c r="UCX97" s="81"/>
      <c r="UCY97" s="81"/>
      <c r="UCZ97" s="82"/>
      <c r="UDA97" s="81"/>
      <c r="UDB97" s="83"/>
      <c r="UDC97" s="93"/>
      <c r="UDD97" s="281"/>
      <c r="UDE97" s="79"/>
      <c r="UDF97" s="81"/>
      <c r="UDG97" s="81"/>
      <c r="UDH97" s="82"/>
      <c r="UDI97" s="81"/>
      <c r="UDJ97" s="83"/>
      <c r="UDK97" s="93"/>
      <c r="UDL97" s="281"/>
      <c r="UDM97" s="79"/>
      <c r="UDN97" s="81"/>
      <c r="UDO97" s="81"/>
      <c r="UDP97" s="82"/>
      <c r="UDQ97" s="81"/>
      <c r="UDR97" s="83"/>
      <c r="UDS97" s="93"/>
      <c r="UDT97" s="281"/>
      <c r="UDU97" s="79"/>
      <c r="UDV97" s="81"/>
      <c r="UDW97" s="81"/>
      <c r="UDX97" s="82"/>
      <c r="UDY97" s="81"/>
      <c r="UDZ97" s="83"/>
      <c r="UEA97" s="93"/>
      <c r="UEB97" s="281"/>
      <c r="UEC97" s="79"/>
      <c r="UED97" s="81"/>
      <c r="UEE97" s="81"/>
      <c r="UEF97" s="82"/>
      <c r="UEG97" s="81"/>
      <c r="UEH97" s="83"/>
      <c r="UEI97" s="93"/>
      <c r="UEJ97" s="281"/>
      <c r="UEK97" s="79"/>
      <c r="UEL97" s="81"/>
      <c r="UEM97" s="81"/>
      <c r="UEN97" s="82"/>
      <c r="UEO97" s="81"/>
      <c r="UEP97" s="83"/>
      <c r="UEQ97" s="93"/>
      <c r="UER97" s="281"/>
      <c r="UES97" s="79"/>
      <c r="UET97" s="81"/>
      <c r="UEU97" s="81"/>
      <c r="UEV97" s="82"/>
      <c r="UEW97" s="81"/>
      <c r="UEX97" s="83"/>
      <c r="UEY97" s="93"/>
      <c r="UEZ97" s="281"/>
      <c r="UFA97" s="79"/>
      <c r="UFB97" s="81"/>
      <c r="UFC97" s="81"/>
      <c r="UFD97" s="82"/>
      <c r="UFE97" s="81"/>
      <c r="UFF97" s="83"/>
      <c r="UFG97" s="93"/>
      <c r="UFH97" s="281"/>
      <c r="UFI97" s="79"/>
      <c r="UFJ97" s="81"/>
      <c r="UFK97" s="81"/>
      <c r="UFL97" s="82"/>
      <c r="UFM97" s="81"/>
      <c r="UFN97" s="83"/>
      <c r="UFO97" s="93"/>
      <c r="UFP97" s="281"/>
      <c r="UFQ97" s="79"/>
      <c r="UFR97" s="81"/>
      <c r="UFS97" s="81"/>
      <c r="UFT97" s="82"/>
      <c r="UFU97" s="81"/>
      <c r="UFV97" s="83"/>
      <c r="UFW97" s="93"/>
      <c r="UFX97" s="281"/>
      <c r="UFY97" s="79"/>
      <c r="UFZ97" s="81"/>
      <c r="UGA97" s="81"/>
      <c r="UGB97" s="82"/>
      <c r="UGC97" s="81"/>
      <c r="UGD97" s="83"/>
      <c r="UGE97" s="93"/>
      <c r="UGF97" s="281"/>
      <c r="UGG97" s="79"/>
      <c r="UGH97" s="81"/>
      <c r="UGI97" s="81"/>
      <c r="UGJ97" s="82"/>
      <c r="UGK97" s="81"/>
      <c r="UGL97" s="83"/>
      <c r="UGM97" s="93"/>
      <c r="UGN97" s="281"/>
      <c r="UGO97" s="79"/>
      <c r="UGP97" s="81"/>
      <c r="UGQ97" s="81"/>
      <c r="UGR97" s="82"/>
      <c r="UGS97" s="81"/>
      <c r="UGT97" s="83"/>
      <c r="UGU97" s="93"/>
      <c r="UGV97" s="281"/>
      <c r="UGW97" s="79"/>
      <c r="UGX97" s="81"/>
      <c r="UGY97" s="81"/>
      <c r="UGZ97" s="82"/>
      <c r="UHA97" s="81"/>
      <c r="UHB97" s="83"/>
      <c r="UHC97" s="93"/>
      <c r="UHD97" s="281"/>
      <c r="UHE97" s="79"/>
      <c r="UHF97" s="81"/>
      <c r="UHG97" s="81"/>
      <c r="UHH97" s="82"/>
      <c r="UHI97" s="81"/>
      <c r="UHJ97" s="83"/>
      <c r="UHK97" s="93"/>
      <c r="UHL97" s="281"/>
      <c r="UHM97" s="79"/>
      <c r="UHN97" s="81"/>
      <c r="UHO97" s="81"/>
      <c r="UHP97" s="82"/>
      <c r="UHQ97" s="81"/>
      <c r="UHR97" s="83"/>
      <c r="UHS97" s="93"/>
      <c r="UHT97" s="281"/>
      <c r="UHU97" s="79"/>
      <c r="UHV97" s="81"/>
      <c r="UHW97" s="81"/>
      <c r="UHX97" s="82"/>
      <c r="UHY97" s="81"/>
      <c r="UHZ97" s="83"/>
      <c r="UIA97" s="93"/>
      <c r="UIB97" s="281"/>
      <c r="UIC97" s="79"/>
      <c r="UID97" s="81"/>
      <c r="UIE97" s="81"/>
      <c r="UIF97" s="82"/>
      <c r="UIG97" s="81"/>
      <c r="UIH97" s="83"/>
      <c r="UII97" s="93"/>
      <c r="UIJ97" s="281"/>
      <c r="UIK97" s="79"/>
      <c r="UIL97" s="81"/>
      <c r="UIM97" s="81"/>
      <c r="UIN97" s="82"/>
      <c r="UIO97" s="81"/>
      <c r="UIP97" s="83"/>
      <c r="UIQ97" s="93"/>
      <c r="UIR97" s="281"/>
      <c r="UIS97" s="79"/>
      <c r="UIT97" s="81"/>
      <c r="UIU97" s="81"/>
      <c r="UIV97" s="82"/>
      <c r="UIW97" s="81"/>
      <c r="UIX97" s="83"/>
      <c r="UIY97" s="93"/>
      <c r="UIZ97" s="281"/>
      <c r="UJA97" s="79"/>
      <c r="UJB97" s="81"/>
      <c r="UJC97" s="81"/>
      <c r="UJD97" s="82"/>
      <c r="UJE97" s="81"/>
      <c r="UJF97" s="83"/>
      <c r="UJG97" s="93"/>
      <c r="UJH97" s="281"/>
      <c r="UJI97" s="79"/>
      <c r="UJJ97" s="81"/>
      <c r="UJK97" s="81"/>
      <c r="UJL97" s="82"/>
      <c r="UJM97" s="81"/>
      <c r="UJN97" s="83"/>
      <c r="UJO97" s="93"/>
      <c r="UJP97" s="281"/>
      <c r="UJQ97" s="79"/>
      <c r="UJR97" s="81"/>
      <c r="UJS97" s="81"/>
      <c r="UJT97" s="82"/>
      <c r="UJU97" s="81"/>
      <c r="UJV97" s="83"/>
      <c r="UJW97" s="93"/>
      <c r="UJX97" s="281"/>
      <c r="UJY97" s="79"/>
      <c r="UJZ97" s="81"/>
      <c r="UKA97" s="81"/>
      <c r="UKB97" s="82"/>
      <c r="UKC97" s="81"/>
      <c r="UKD97" s="83"/>
      <c r="UKE97" s="93"/>
      <c r="UKF97" s="281"/>
      <c r="UKG97" s="79"/>
      <c r="UKH97" s="81"/>
      <c r="UKI97" s="81"/>
      <c r="UKJ97" s="82"/>
      <c r="UKK97" s="81"/>
      <c r="UKL97" s="83"/>
      <c r="UKM97" s="93"/>
      <c r="UKN97" s="281"/>
      <c r="UKO97" s="79"/>
      <c r="UKP97" s="81"/>
      <c r="UKQ97" s="81"/>
      <c r="UKR97" s="82"/>
      <c r="UKS97" s="81"/>
      <c r="UKT97" s="83"/>
      <c r="UKU97" s="93"/>
      <c r="UKV97" s="281"/>
      <c r="UKW97" s="79"/>
      <c r="UKX97" s="81"/>
      <c r="UKY97" s="81"/>
      <c r="UKZ97" s="82"/>
      <c r="ULA97" s="81"/>
      <c r="ULB97" s="83"/>
      <c r="ULC97" s="93"/>
      <c r="ULD97" s="281"/>
      <c r="ULE97" s="79"/>
      <c r="ULF97" s="81"/>
      <c r="ULG97" s="81"/>
      <c r="ULH97" s="82"/>
      <c r="ULI97" s="81"/>
      <c r="ULJ97" s="83"/>
      <c r="ULK97" s="93"/>
      <c r="ULL97" s="281"/>
      <c r="ULM97" s="79"/>
      <c r="ULN97" s="81"/>
      <c r="ULO97" s="81"/>
      <c r="ULP97" s="82"/>
      <c r="ULQ97" s="81"/>
      <c r="ULR97" s="83"/>
      <c r="ULS97" s="93"/>
      <c r="ULT97" s="281"/>
      <c r="ULU97" s="79"/>
      <c r="ULV97" s="81"/>
      <c r="ULW97" s="81"/>
      <c r="ULX97" s="82"/>
      <c r="ULY97" s="81"/>
      <c r="ULZ97" s="83"/>
      <c r="UMA97" s="93"/>
      <c r="UMB97" s="281"/>
      <c r="UMC97" s="79"/>
      <c r="UMD97" s="81"/>
      <c r="UME97" s="81"/>
      <c r="UMF97" s="82"/>
      <c r="UMG97" s="81"/>
      <c r="UMH97" s="83"/>
      <c r="UMI97" s="93"/>
      <c r="UMJ97" s="281"/>
      <c r="UMK97" s="79"/>
      <c r="UML97" s="81"/>
      <c r="UMM97" s="81"/>
      <c r="UMN97" s="82"/>
      <c r="UMO97" s="81"/>
      <c r="UMP97" s="83"/>
      <c r="UMQ97" s="93"/>
      <c r="UMR97" s="281"/>
      <c r="UMS97" s="79"/>
      <c r="UMT97" s="81"/>
      <c r="UMU97" s="81"/>
      <c r="UMV97" s="82"/>
      <c r="UMW97" s="81"/>
      <c r="UMX97" s="83"/>
      <c r="UMY97" s="93"/>
      <c r="UMZ97" s="281"/>
      <c r="UNA97" s="79"/>
      <c r="UNB97" s="81"/>
      <c r="UNC97" s="81"/>
      <c r="UND97" s="82"/>
      <c r="UNE97" s="81"/>
      <c r="UNF97" s="83"/>
      <c r="UNG97" s="93"/>
      <c r="UNH97" s="281"/>
      <c r="UNI97" s="79"/>
      <c r="UNJ97" s="81"/>
      <c r="UNK97" s="81"/>
      <c r="UNL97" s="82"/>
      <c r="UNM97" s="81"/>
      <c r="UNN97" s="83"/>
      <c r="UNO97" s="93"/>
      <c r="UNP97" s="281"/>
      <c r="UNQ97" s="79"/>
      <c r="UNR97" s="81"/>
      <c r="UNS97" s="81"/>
      <c r="UNT97" s="82"/>
      <c r="UNU97" s="81"/>
      <c r="UNV97" s="83"/>
      <c r="UNW97" s="93"/>
      <c r="UNX97" s="281"/>
      <c r="UNY97" s="79"/>
      <c r="UNZ97" s="81"/>
      <c r="UOA97" s="81"/>
      <c r="UOB97" s="82"/>
      <c r="UOC97" s="81"/>
      <c r="UOD97" s="83"/>
      <c r="UOE97" s="93"/>
      <c r="UOF97" s="281"/>
      <c r="UOG97" s="79"/>
      <c r="UOH97" s="81"/>
      <c r="UOI97" s="81"/>
      <c r="UOJ97" s="82"/>
      <c r="UOK97" s="81"/>
      <c r="UOL97" s="83"/>
      <c r="UOM97" s="93"/>
      <c r="UON97" s="281"/>
      <c r="UOO97" s="79"/>
      <c r="UOP97" s="81"/>
      <c r="UOQ97" s="81"/>
      <c r="UOR97" s="82"/>
      <c r="UOS97" s="81"/>
      <c r="UOT97" s="83"/>
      <c r="UOU97" s="93"/>
      <c r="UOV97" s="281"/>
      <c r="UOW97" s="79"/>
      <c r="UOX97" s="81"/>
      <c r="UOY97" s="81"/>
      <c r="UOZ97" s="82"/>
      <c r="UPA97" s="81"/>
      <c r="UPB97" s="83"/>
      <c r="UPC97" s="93"/>
      <c r="UPD97" s="281"/>
      <c r="UPE97" s="79"/>
      <c r="UPF97" s="81"/>
      <c r="UPG97" s="81"/>
      <c r="UPH97" s="82"/>
      <c r="UPI97" s="81"/>
      <c r="UPJ97" s="83"/>
      <c r="UPK97" s="93"/>
      <c r="UPL97" s="281"/>
      <c r="UPM97" s="79"/>
      <c r="UPN97" s="81"/>
      <c r="UPO97" s="81"/>
      <c r="UPP97" s="82"/>
      <c r="UPQ97" s="81"/>
      <c r="UPR97" s="83"/>
      <c r="UPS97" s="93"/>
      <c r="UPT97" s="281"/>
      <c r="UPU97" s="79"/>
      <c r="UPV97" s="81"/>
      <c r="UPW97" s="81"/>
      <c r="UPX97" s="82"/>
      <c r="UPY97" s="81"/>
      <c r="UPZ97" s="83"/>
      <c r="UQA97" s="93"/>
      <c r="UQB97" s="281"/>
      <c r="UQC97" s="79"/>
      <c r="UQD97" s="81"/>
      <c r="UQE97" s="81"/>
      <c r="UQF97" s="82"/>
      <c r="UQG97" s="81"/>
      <c r="UQH97" s="83"/>
      <c r="UQI97" s="93"/>
      <c r="UQJ97" s="281"/>
      <c r="UQK97" s="79"/>
      <c r="UQL97" s="81"/>
      <c r="UQM97" s="81"/>
      <c r="UQN97" s="82"/>
      <c r="UQO97" s="81"/>
      <c r="UQP97" s="83"/>
      <c r="UQQ97" s="93"/>
      <c r="UQR97" s="281"/>
      <c r="UQS97" s="79"/>
      <c r="UQT97" s="81"/>
      <c r="UQU97" s="81"/>
      <c r="UQV97" s="82"/>
      <c r="UQW97" s="81"/>
      <c r="UQX97" s="83"/>
      <c r="UQY97" s="93"/>
      <c r="UQZ97" s="281"/>
      <c r="URA97" s="79"/>
      <c r="URB97" s="81"/>
      <c r="URC97" s="81"/>
      <c r="URD97" s="82"/>
      <c r="URE97" s="81"/>
      <c r="URF97" s="83"/>
      <c r="URG97" s="93"/>
      <c r="URH97" s="281"/>
      <c r="URI97" s="79"/>
      <c r="URJ97" s="81"/>
      <c r="URK97" s="81"/>
      <c r="URL97" s="82"/>
      <c r="URM97" s="81"/>
      <c r="URN97" s="83"/>
      <c r="URO97" s="93"/>
      <c r="URP97" s="281"/>
      <c r="URQ97" s="79"/>
      <c r="URR97" s="81"/>
      <c r="URS97" s="81"/>
      <c r="URT97" s="82"/>
      <c r="URU97" s="81"/>
      <c r="URV97" s="83"/>
      <c r="URW97" s="93"/>
      <c r="URX97" s="281"/>
      <c r="URY97" s="79"/>
      <c r="URZ97" s="81"/>
      <c r="USA97" s="81"/>
      <c r="USB97" s="82"/>
      <c r="USC97" s="81"/>
      <c r="USD97" s="83"/>
      <c r="USE97" s="93"/>
      <c r="USF97" s="281"/>
      <c r="USG97" s="79"/>
      <c r="USH97" s="81"/>
      <c r="USI97" s="81"/>
      <c r="USJ97" s="82"/>
      <c r="USK97" s="81"/>
      <c r="USL97" s="83"/>
      <c r="USM97" s="93"/>
      <c r="USN97" s="281"/>
      <c r="USO97" s="79"/>
      <c r="USP97" s="81"/>
      <c r="USQ97" s="81"/>
      <c r="USR97" s="82"/>
      <c r="USS97" s="81"/>
      <c r="UST97" s="83"/>
      <c r="USU97" s="93"/>
      <c r="USV97" s="281"/>
      <c r="USW97" s="79"/>
      <c r="USX97" s="81"/>
      <c r="USY97" s="81"/>
      <c r="USZ97" s="82"/>
      <c r="UTA97" s="81"/>
      <c r="UTB97" s="83"/>
      <c r="UTC97" s="93"/>
      <c r="UTD97" s="281"/>
      <c r="UTE97" s="79"/>
      <c r="UTF97" s="81"/>
      <c r="UTG97" s="81"/>
      <c r="UTH97" s="82"/>
      <c r="UTI97" s="81"/>
      <c r="UTJ97" s="83"/>
      <c r="UTK97" s="93"/>
      <c r="UTL97" s="281"/>
      <c r="UTM97" s="79"/>
      <c r="UTN97" s="81"/>
      <c r="UTO97" s="81"/>
      <c r="UTP97" s="82"/>
      <c r="UTQ97" s="81"/>
      <c r="UTR97" s="83"/>
      <c r="UTS97" s="93"/>
      <c r="UTT97" s="281"/>
      <c r="UTU97" s="79"/>
      <c r="UTV97" s="81"/>
      <c r="UTW97" s="81"/>
      <c r="UTX97" s="82"/>
      <c r="UTY97" s="81"/>
      <c r="UTZ97" s="83"/>
      <c r="UUA97" s="93"/>
      <c r="UUB97" s="281"/>
      <c r="UUC97" s="79"/>
      <c r="UUD97" s="81"/>
      <c r="UUE97" s="81"/>
      <c r="UUF97" s="82"/>
      <c r="UUG97" s="81"/>
      <c r="UUH97" s="83"/>
      <c r="UUI97" s="93"/>
      <c r="UUJ97" s="281"/>
      <c r="UUK97" s="79"/>
      <c r="UUL97" s="81"/>
      <c r="UUM97" s="81"/>
      <c r="UUN97" s="82"/>
      <c r="UUO97" s="81"/>
      <c r="UUP97" s="83"/>
      <c r="UUQ97" s="93"/>
      <c r="UUR97" s="281"/>
      <c r="UUS97" s="79"/>
      <c r="UUT97" s="81"/>
      <c r="UUU97" s="81"/>
      <c r="UUV97" s="82"/>
      <c r="UUW97" s="81"/>
      <c r="UUX97" s="83"/>
      <c r="UUY97" s="93"/>
      <c r="UUZ97" s="281"/>
      <c r="UVA97" s="79"/>
      <c r="UVB97" s="81"/>
      <c r="UVC97" s="81"/>
      <c r="UVD97" s="82"/>
      <c r="UVE97" s="81"/>
      <c r="UVF97" s="83"/>
      <c r="UVG97" s="93"/>
      <c r="UVH97" s="281"/>
      <c r="UVI97" s="79"/>
      <c r="UVJ97" s="81"/>
      <c r="UVK97" s="81"/>
      <c r="UVL97" s="82"/>
      <c r="UVM97" s="81"/>
      <c r="UVN97" s="83"/>
      <c r="UVO97" s="93"/>
      <c r="UVP97" s="281"/>
      <c r="UVQ97" s="79"/>
      <c r="UVR97" s="81"/>
      <c r="UVS97" s="81"/>
      <c r="UVT97" s="82"/>
      <c r="UVU97" s="81"/>
      <c r="UVV97" s="83"/>
      <c r="UVW97" s="93"/>
      <c r="UVX97" s="281"/>
      <c r="UVY97" s="79"/>
      <c r="UVZ97" s="81"/>
      <c r="UWA97" s="81"/>
      <c r="UWB97" s="82"/>
      <c r="UWC97" s="81"/>
      <c r="UWD97" s="83"/>
      <c r="UWE97" s="93"/>
      <c r="UWF97" s="281"/>
      <c r="UWG97" s="79"/>
      <c r="UWH97" s="81"/>
      <c r="UWI97" s="81"/>
      <c r="UWJ97" s="82"/>
      <c r="UWK97" s="81"/>
      <c r="UWL97" s="83"/>
      <c r="UWM97" s="93"/>
      <c r="UWN97" s="281"/>
      <c r="UWO97" s="79"/>
      <c r="UWP97" s="81"/>
      <c r="UWQ97" s="81"/>
      <c r="UWR97" s="82"/>
      <c r="UWS97" s="81"/>
      <c r="UWT97" s="83"/>
      <c r="UWU97" s="93"/>
      <c r="UWV97" s="281"/>
      <c r="UWW97" s="79"/>
      <c r="UWX97" s="81"/>
      <c r="UWY97" s="81"/>
      <c r="UWZ97" s="82"/>
      <c r="UXA97" s="81"/>
      <c r="UXB97" s="83"/>
      <c r="UXC97" s="93"/>
      <c r="UXD97" s="281"/>
      <c r="UXE97" s="79"/>
      <c r="UXF97" s="81"/>
      <c r="UXG97" s="81"/>
      <c r="UXH97" s="82"/>
      <c r="UXI97" s="81"/>
      <c r="UXJ97" s="83"/>
      <c r="UXK97" s="93"/>
      <c r="UXL97" s="281"/>
      <c r="UXM97" s="79"/>
      <c r="UXN97" s="81"/>
      <c r="UXO97" s="81"/>
      <c r="UXP97" s="82"/>
      <c r="UXQ97" s="81"/>
      <c r="UXR97" s="83"/>
      <c r="UXS97" s="93"/>
      <c r="UXT97" s="281"/>
      <c r="UXU97" s="79"/>
      <c r="UXV97" s="81"/>
      <c r="UXW97" s="81"/>
      <c r="UXX97" s="82"/>
      <c r="UXY97" s="81"/>
      <c r="UXZ97" s="83"/>
      <c r="UYA97" s="93"/>
      <c r="UYB97" s="281"/>
      <c r="UYC97" s="79"/>
      <c r="UYD97" s="81"/>
      <c r="UYE97" s="81"/>
      <c r="UYF97" s="82"/>
      <c r="UYG97" s="81"/>
      <c r="UYH97" s="83"/>
      <c r="UYI97" s="93"/>
      <c r="UYJ97" s="281"/>
      <c r="UYK97" s="79"/>
      <c r="UYL97" s="81"/>
      <c r="UYM97" s="81"/>
      <c r="UYN97" s="82"/>
      <c r="UYO97" s="81"/>
      <c r="UYP97" s="83"/>
      <c r="UYQ97" s="93"/>
      <c r="UYR97" s="281"/>
      <c r="UYS97" s="79"/>
      <c r="UYT97" s="81"/>
      <c r="UYU97" s="81"/>
      <c r="UYV97" s="82"/>
      <c r="UYW97" s="81"/>
      <c r="UYX97" s="83"/>
      <c r="UYY97" s="93"/>
      <c r="UYZ97" s="281"/>
      <c r="UZA97" s="79"/>
      <c r="UZB97" s="81"/>
      <c r="UZC97" s="81"/>
      <c r="UZD97" s="82"/>
      <c r="UZE97" s="81"/>
      <c r="UZF97" s="83"/>
      <c r="UZG97" s="93"/>
      <c r="UZH97" s="281"/>
      <c r="UZI97" s="79"/>
      <c r="UZJ97" s="81"/>
      <c r="UZK97" s="81"/>
      <c r="UZL97" s="82"/>
      <c r="UZM97" s="81"/>
      <c r="UZN97" s="83"/>
      <c r="UZO97" s="93"/>
      <c r="UZP97" s="281"/>
      <c r="UZQ97" s="79"/>
      <c r="UZR97" s="81"/>
      <c r="UZS97" s="81"/>
      <c r="UZT97" s="82"/>
      <c r="UZU97" s="81"/>
      <c r="UZV97" s="83"/>
      <c r="UZW97" s="93"/>
      <c r="UZX97" s="281"/>
      <c r="UZY97" s="79"/>
      <c r="UZZ97" s="81"/>
      <c r="VAA97" s="81"/>
      <c r="VAB97" s="82"/>
      <c r="VAC97" s="81"/>
      <c r="VAD97" s="83"/>
      <c r="VAE97" s="93"/>
      <c r="VAF97" s="281"/>
      <c r="VAG97" s="79"/>
      <c r="VAH97" s="81"/>
      <c r="VAI97" s="81"/>
      <c r="VAJ97" s="82"/>
      <c r="VAK97" s="81"/>
      <c r="VAL97" s="83"/>
      <c r="VAM97" s="93"/>
      <c r="VAN97" s="281"/>
      <c r="VAO97" s="79"/>
      <c r="VAP97" s="81"/>
      <c r="VAQ97" s="81"/>
      <c r="VAR97" s="82"/>
      <c r="VAS97" s="81"/>
      <c r="VAT97" s="83"/>
      <c r="VAU97" s="93"/>
      <c r="VAV97" s="281"/>
      <c r="VAW97" s="79"/>
      <c r="VAX97" s="81"/>
      <c r="VAY97" s="81"/>
      <c r="VAZ97" s="82"/>
      <c r="VBA97" s="81"/>
      <c r="VBB97" s="83"/>
      <c r="VBC97" s="93"/>
      <c r="VBD97" s="281"/>
      <c r="VBE97" s="79"/>
      <c r="VBF97" s="81"/>
      <c r="VBG97" s="81"/>
      <c r="VBH97" s="82"/>
      <c r="VBI97" s="81"/>
      <c r="VBJ97" s="83"/>
      <c r="VBK97" s="93"/>
      <c r="VBL97" s="281"/>
      <c r="VBM97" s="79"/>
      <c r="VBN97" s="81"/>
      <c r="VBO97" s="81"/>
      <c r="VBP97" s="82"/>
      <c r="VBQ97" s="81"/>
      <c r="VBR97" s="83"/>
      <c r="VBS97" s="93"/>
      <c r="VBT97" s="281"/>
      <c r="VBU97" s="79"/>
      <c r="VBV97" s="81"/>
      <c r="VBW97" s="81"/>
      <c r="VBX97" s="82"/>
      <c r="VBY97" s="81"/>
      <c r="VBZ97" s="83"/>
      <c r="VCA97" s="93"/>
      <c r="VCB97" s="281"/>
      <c r="VCC97" s="79"/>
      <c r="VCD97" s="81"/>
      <c r="VCE97" s="81"/>
      <c r="VCF97" s="82"/>
      <c r="VCG97" s="81"/>
      <c r="VCH97" s="83"/>
      <c r="VCI97" s="93"/>
      <c r="VCJ97" s="281"/>
      <c r="VCK97" s="79"/>
      <c r="VCL97" s="81"/>
      <c r="VCM97" s="81"/>
      <c r="VCN97" s="82"/>
      <c r="VCO97" s="81"/>
      <c r="VCP97" s="83"/>
      <c r="VCQ97" s="93"/>
      <c r="VCR97" s="281"/>
      <c r="VCS97" s="79"/>
      <c r="VCT97" s="81"/>
      <c r="VCU97" s="81"/>
      <c r="VCV97" s="82"/>
      <c r="VCW97" s="81"/>
      <c r="VCX97" s="83"/>
      <c r="VCY97" s="93"/>
      <c r="VCZ97" s="281"/>
      <c r="VDA97" s="79"/>
      <c r="VDB97" s="81"/>
      <c r="VDC97" s="81"/>
      <c r="VDD97" s="82"/>
      <c r="VDE97" s="81"/>
      <c r="VDF97" s="83"/>
      <c r="VDG97" s="93"/>
      <c r="VDH97" s="281"/>
      <c r="VDI97" s="79"/>
      <c r="VDJ97" s="81"/>
      <c r="VDK97" s="81"/>
      <c r="VDL97" s="82"/>
      <c r="VDM97" s="81"/>
      <c r="VDN97" s="83"/>
      <c r="VDO97" s="93"/>
      <c r="VDP97" s="281"/>
      <c r="VDQ97" s="79"/>
      <c r="VDR97" s="81"/>
      <c r="VDS97" s="81"/>
      <c r="VDT97" s="82"/>
      <c r="VDU97" s="81"/>
      <c r="VDV97" s="83"/>
      <c r="VDW97" s="93"/>
      <c r="VDX97" s="281"/>
      <c r="VDY97" s="79"/>
      <c r="VDZ97" s="81"/>
      <c r="VEA97" s="81"/>
      <c r="VEB97" s="82"/>
      <c r="VEC97" s="81"/>
      <c r="VED97" s="83"/>
      <c r="VEE97" s="93"/>
      <c r="VEF97" s="281"/>
      <c r="VEG97" s="79"/>
      <c r="VEH97" s="81"/>
      <c r="VEI97" s="81"/>
      <c r="VEJ97" s="82"/>
      <c r="VEK97" s="81"/>
      <c r="VEL97" s="83"/>
      <c r="VEM97" s="93"/>
      <c r="VEN97" s="281"/>
      <c r="VEO97" s="79"/>
      <c r="VEP97" s="81"/>
      <c r="VEQ97" s="81"/>
      <c r="VER97" s="82"/>
      <c r="VES97" s="81"/>
      <c r="VET97" s="83"/>
      <c r="VEU97" s="93"/>
      <c r="VEV97" s="281"/>
      <c r="VEW97" s="79"/>
      <c r="VEX97" s="81"/>
      <c r="VEY97" s="81"/>
      <c r="VEZ97" s="82"/>
      <c r="VFA97" s="81"/>
      <c r="VFB97" s="83"/>
      <c r="VFC97" s="93"/>
      <c r="VFD97" s="281"/>
      <c r="VFE97" s="79"/>
      <c r="VFF97" s="81"/>
      <c r="VFG97" s="81"/>
      <c r="VFH97" s="82"/>
      <c r="VFI97" s="81"/>
      <c r="VFJ97" s="83"/>
      <c r="VFK97" s="93"/>
      <c r="VFL97" s="281"/>
      <c r="VFM97" s="79"/>
      <c r="VFN97" s="81"/>
      <c r="VFO97" s="81"/>
      <c r="VFP97" s="82"/>
      <c r="VFQ97" s="81"/>
      <c r="VFR97" s="83"/>
      <c r="VFS97" s="93"/>
      <c r="VFT97" s="281"/>
      <c r="VFU97" s="79"/>
      <c r="VFV97" s="81"/>
      <c r="VFW97" s="81"/>
      <c r="VFX97" s="82"/>
      <c r="VFY97" s="81"/>
      <c r="VFZ97" s="83"/>
      <c r="VGA97" s="93"/>
      <c r="VGB97" s="281"/>
      <c r="VGC97" s="79"/>
      <c r="VGD97" s="81"/>
      <c r="VGE97" s="81"/>
      <c r="VGF97" s="82"/>
      <c r="VGG97" s="81"/>
      <c r="VGH97" s="83"/>
      <c r="VGI97" s="93"/>
      <c r="VGJ97" s="281"/>
      <c r="VGK97" s="79"/>
      <c r="VGL97" s="81"/>
      <c r="VGM97" s="81"/>
      <c r="VGN97" s="82"/>
      <c r="VGO97" s="81"/>
      <c r="VGP97" s="83"/>
      <c r="VGQ97" s="93"/>
      <c r="VGR97" s="281"/>
      <c r="VGS97" s="79"/>
      <c r="VGT97" s="81"/>
      <c r="VGU97" s="81"/>
      <c r="VGV97" s="82"/>
      <c r="VGW97" s="81"/>
      <c r="VGX97" s="83"/>
      <c r="VGY97" s="93"/>
      <c r="VGZ97" s="281"/>
      <c r="VHA97" s="79"/>
      <c r="VHB97" s="81"/>
      <c r="VHC97" s="81"/>
      <c r="VHD97" s="82"/>
      <c r="VHE97" s="81"/>
      <c r="VHF97" s="83"/>
      <c r="VHG97" s="93"/>
      <c r="VHH97" s="281"/>
      <c r="VHI97" s="79"/>
      <c r="VHJ97" s="81"/>
      <c r="VHK97" s="81"/>
      <c r="VHL97" s="82"/>
      <c r="VHM97" s="81"/>
      <c r="VHN97" s="83"/>
      <c r="VHO97" s="93"/>
      <c r="VHP97" s="281"/>
      <c r="VHQ97" s="79"/>
      <c r="VHR97" s="81"/>
      <c r="VHS97" s="81"/>
      <c r="VHT97" s="82"/>
      <c r="VHU97" s="81"/>
      <c r="VHV97" s="83"/>
      <c r="VHW97" s="93"/>
      <c r="VHX97" s="281"/>
      <c r="VHY97" s="79"/>
      <c r="VHZ97" s="81"/>
      <c r="VIA97" s="81"/>
      <c r="VIB97" s="82"/>
      <c r="VIC97" s="81"/>
      <c r="VID97" s="83"/>
      <c r="VIE97" s="93"/>
      <c r="VIF97" s="281"/>
      <c r="VIG97" s="79"/>
      <c r="VIH97" s="81"/>
      <c r="VII97" s="81"/>
      <c r="VIJ97" s="82"/>
      <c r="VIK97" s="81"/>
      <c r="VIL97" s="83"/>
      <c r="VIM97" s="93"/>
      <c r="VIN97" s="281"/>
      <c r="VIO97" s="79"/>
      <c r="VIP97" s="81"/>
      <c r="VIQ97" s="81"/>
      <c r="VIR97" s="82"/>
      <c r="VIS97" s="81"/>
      <c r="VIT97" s="83"/>
      <c r="VIU97" s="93"/>
      <c r="VIV97" s="281"/>
      <c r="VIW97" s="79"/>
      <c r="VIX97" s="81"/>
      <c r="VIY97" s="81"/>
      <c r="VIZ97" s="82"/>
      <c r="VJA97" s="81"/>
      <c r="VJB97" s="83"/>
      <c r="VJC97" s="93"/>
      <c r="VJD97" s="281"/>
      <c r="VJE97" s="79"/>
      <c r="VJF97" s="81"/>
      <c r="VJG97" s="81"/>
      <c r="VJH97" s="82"/>
      <c r="VJI97" s="81"/>
      <c r="VJJ97" s="83"/>
      <c r="VJK97" s="93"/>
      <c r="VJL97" s="281"/>
      <c r="VJM97" s="79"/>
      <c r="VJN97" s="81"/>
      <c r="VJO97" s="81"/>
      <c r="VJP97" s="82"/>
      <c r="VJQ97" s="81"/>
      <c r="VJR97" s="83"/>
      <c r="VJS97" s="93"/>
      <c r="VJT97" s="281"/>
      <c r="VJU97" s="79"/>
      <c r="VJV97" s="81"/>
      <c r="VJW97" s="81"/>
      <c r="VJX97" s="82"/>
      <c r="VJY97" s="81"/>
      <c r="VJZ97" s="83"/>
      <c r="VKA97" s="93"/>
      <c r="VKB97" s="281"/>
      <c r="VKC97" s="79"/>
      <c r="VKD97" s="81"/>
      <c r="VKE97" s="81"/>
      <c r="VKF97" s="82"/>
      <c r="VKG97" s="81"/>
      <c r="VKH97" s="83"/>
      <c r="VKI97" s="93"/>
      <c r="VKJ97" s="281"/>
      <c r="VKK97" s="79"/>
      <c r="VKL97" s="81"/>
      <c r="VKM97" s="81"/>
      <c r="VKN97" s="82"/>
      <c r="VKO97" s="81"/>
      <c r="VKP97" s="83"/>
      <c r="VKQ97" s="93"/>
      <c r="VKR97" s="281"/>
      <c r="VKS97" s="79"/>
      <c r="VKT97" s="81"/>
      <c r="VKU97" s="81"/>
      <c r="VKV97" s="82"/>
      <c r="VKW97" s="81"/>
      <c r="VKX97" s="83"/>
      <c r="VKY97" s="93"/>
      <c r="VKZ97" s="281"/>
      <c r="VLA97" s="79"/>
      <c r="VLB97" s="81"/>
      <c r="VLC97" s="81"/>
      <c r="VLD97" s="82"/>
      <c r="VLE97" s="81"/>
      <c r="VLF97" s="83"/>
      <c r="VLG97" s="93"/>
      <c r="VLH97" s="281"/>
      <c r="VLI97" s="79"/>
      <c r="VLJ97" s="81"/>
      <c r="VLK97" s="81"/>
      <c r="VLL97" s="82"/>
      <c r="VLM97" s="81"/>
      <c r="VLN97" s="83"/>
      <c r="VLO97" s="93"/>
      <c r="VLP97" s="281"/>
      <c r="VLQ97" s="79"/>
      <c r="VLR97" s="81"/>
      <c r="VLS97" s="81"/>
      <c r="VLT97" s="82"/>
      <c r="VLU97" s="81"/>
      <c r="VLV97" s="83"/>
      <c r="VLW97" s="93"/>
      <c r="VLX97" s="281"/>
      <c r="VLY97" s="79"/>
      <c r="VLZ97" s="81"/>
      <c r="VMA97" s="81"/>
      <c r="VMB97" s="82"/>
      <c r="VMC97" s="81"/>
      <c r="VMD97" s="83"/>
      <c r="VME97" s="93"/>
      <c r="VMF97" s="281"/>
      <c r="VMG97" s="79"/>
      <c r="VMH97" s="81"/>
      <c r="VMI97" s="81"/>
      <c r="VMJ97" s="82"/>
      <c r="VMK97" s="81"/>
      <c r="VML97" s="83"/>
      <c r="VMM97" s="93"/>
      <c r="VMN97" s="281"/>
      <c r="VMO97" s="79"/>
      <c r="VMP97" s="81"/>
      <c r="VMQ97" s="81"/>
      <c r="VMR97" s="82"/>
      <c r="VMS97" s="81"/>
      <c r="VMT97" s="83"/>
      <c r="VMU97" s="93"/>
      <c r="VMV97" s="281"/>
      <c r="VMW97" s="79"/>
      <c r="VMX97" s="81"/>
      <c r="VMY97" s="81"/>
      <c r="VMZ97" s="82"/>
      <c r="VNA97" s="81"/>
      <c r="VNB97" s="83"/>
      <c r="VNC97" s="93"/>
      <c r="VND97" s="281"/>
      <c r="VNE97" s="79"/>
      <c r="VNF97" s="81"/>
      <c r="VNG97" s="81"/>
      <c r="VNH97" s="82"/>
      <c r="VNI97" s="81"/>
      <c r="VNJ97" s="83"/>
      <c r="VNK97" s="93"/>
      <c r="VNL97" s="281"/>
      <c r="VNM97" s="79"/>
      <c r="VNN97" s="81"/>
      <c r="VNO97" s="81"/>
      <c r="VNP97" s="82"/>
      <c r="VNQ97" s="81"/>
      <c r="VNR97" s="83"/>
      <c r="VNS97" s="93"/>
      <c r="VNT97" s="281"/>
      <c r="VNU97" s="79"/>
      <c r="VNV97" s="81"/>
      <c r="VNW97" s="81"/>
      <c r="VNX97" s="82"/>
      <c r="VNY97" s="81"/>
      <c r="VNZ97" s="83"/>
      <c r="VOA97" s="93"/>
      <c r="VOB97" s="281"/>
      <c r="VOC97" s="79"/>
      <c r="VOD97" s="81"/>
      <c r="VOE97" s="81"/>
      <c r="VOF97" s="82"/>
      <c r="VOG97" s="81"/>
      <c r="VOH97" s="83"/>
      <c r="VOI97" s="93"/>
      <c r="VOJ97" s="281"/>
      <c r="VOK97" s="79"/>
      <c r="VOL97" s="81"/>
      <c r="VOM97" s="81"/>
      <c r="VON97" s="82"/>
      <c r="VOO97" s="81"/>
      <c r="VOP97" s="83"/>
      <c r="VOQ97" s="93"/>
      <c r="VOR97" s="281"/>
      <c r="VOS97" s="79"/>
      <c r="VOT97" s="81"/>
      <c r="VOU97" s="81"/>
      <c r="VOV97" s="82"/>
      <c r="VOW97" s="81"/>
      <c r="VOX97" s="83"/>
      <c r="VOY97" s="93"/>
      <c r="VOZ97" s="281"/>
      <c r="VPA97" s="79"/>
      <c r="VPB97" s="81"/>
      <c r="VPC97" s="81"/>
      <c r="VPD97" s="82"/>
      <c r="VPE97" s="81"/>
      <c r="VPF97" s="83"/>
      <c r="VPG97" s="93"/>
      <c r="VPH97" s="281"/>
      <c r="VPI97" s="79"/>
      <c r="VPJ97" s="81"/>
      <c r="VPK97" s="81"/>
      <c r="VPL97" s="82"/>
      <c r="VPM97" s="81"/>
      <c r="VPN97" s="83"/>
      <c r="VPO97" s="93"/>
      <c r="VPP97" s="281"/>
      <c r="VPQ97" s="79"/>
      <c r="VPR97" s="81"/>
      <c r="VPS97" s="81"/>
      <c r="VPT97" s="82"/>
      <c r="VPU97" s="81"/>
      <c r="VPV97" s="83"/>
      <c r="VPW97" s="93"/>
      <c r="VPX97" s="281"/>
      <c r="VPY97" s="79"/>
      <c r="VPZ97" s="81"/>
      <c r="VQA97" s="81"/>
      <c r="VQB97" s="82"/>
      <c r="VQC97" s="81"/>
      <c r="VQD97" s="83"/>
      <c r="VQE97" s="93"/>
      <c r="VQF97" s="281"/>
      <c r="VQG97" s="79"/>
      <c r="VQH97" s="81"/>
      <c r="VQI97" s="81"/>
      <c r="VQJ97" s="82"/>
      <c r="VQK97" s="81"/>
      <c r="VQL97" s="83"/>
      <c r="VQM97" s="93"/>
      <c r="VQN97" s="281"/>
      <c r="VQO97" s="79"/>
      <c r="VQP97" s="81"/>
      <c r="VQQ97" s="81"/>
      <c r="VQR97" s="82"/>
      <c r="VQS97" s="81"/>
      <c r="VQT97" s="83"/>
      <c r="VQU97" s="93"/>
      <c r="VQV97" s="281"/>
      <c r="VQW97" s="79"/>
      <c r="VQX97" s="81"/>
      <c r="VQY97" s="81"/>
      <c r="VQZ97" s="82"/>
      <c r="VRA97" s="81"/>
      <c r="VRB97" s="83"/>
      <c r="VRC97" s="93"/>
      <c r="VRD97" s="281"/>
      <c r="VRE97" s="79"/>
      <c r="VRF97" s="81"/>
      <c r="VRG97" s="81"/>
      <c r="VRH97" s="82"/>
      <c r="VRI97" s="81"/>
      <c r="VRJ97" s="83"/>
      <c r="VRK97" s="93"/>
      <c r="VRL97" s="281"/>
      <c r="VRM97" s="79"/>
      <c r="VRN97" s="81"/>
      <c r="VRO97" s="81"/>
      <c r="VRP97" s="82"/>
      <c r="VRQ97" s="81"/>
      <c r="VRR97" s="83"/>
      <c r="VRS97" s="93"/>
      <c r="VRT97" s="281"/>
      <c r="VRU97" s="79"/>
      <c r="VRV97" s="81"/>
      <c r="VRW97" s="81"/>
      <c r="VRX97" s="82"/>
      <c r="VRY97" s="81"/>
      <c r="VRZ97" s="83"/>
      <c r="VSA97" s="93"/>
      <c r="VSB97" s="281"/>
      <c r="VSC97" s="79"/>
      <c r="VSD97" s="81"/>
      <c r="VSE97" s="81"/>
      <c r="VSF97" s="82"/>
      <c r="VSG97" s="81"/>
      <c r="VSH97" s="83"/>
      <c r="VSI97" s="93"/>
      <c r="VSJ97" s="281"/>
      <c r="VSK97" s="79"/>
      <c r="VSL97" s="81"/>
      <c r="VSM97" s="81"/>
      <c r="VSN97" s="82"/>
      <c r="VSO97" s="81"/>
      <c r="VSP97" s="83"/>
      <c r="VSQ97" s="93"/>
      <c r="VSR97" s="281"/>
      <c r="VSS97" s="79"/>
      <c r="VST97" s="81"/>
      <c r="VSU97" s="81"/>
      <c r="VSV97" s="82"/>
      <c r="VSW97" s="81"/>
      <c r="VSX97" s="83"/>
      <c r="VSY97" s="93"/>
      <c r="VSZ97" s="281"/>
      <c r="VTA97" s="79"/>
      <c r="VTB97" s="81"/>
      <c r="VTC97" s="81"/>
      <c r="VTD97" s="82"/>
      <c r="VTE97" s="81"/>
      <c r="VTF97" s="83"/>
      <c r="VTG97" s="93"/>
      <c r="VTH97" s="281"/>
      <c r="VTI97" s="79"/>
      <c r="VTJ97" s="81"/>
      <c r="VTK97" s="81"/>
      <c r="VTL97" s="82"/>
      <c r="VTM97" s="81"/>
      <c r="VTN97" s="83"/>
      <c r="VTO97" s="93"/>
      <c r="VTP97" s="281"/>
      <c r="VTQ97" s="79"/>
      <c r="VTR97" s="81"/>
      <c r="VTS97" s="81"/>
      <c r="VTT97" s="82"/>
      <c r="VTU97" s="81"/>
      <c r="VTV97" s="83"/>
      <c r="VTW97" s="93"/>
      <c r="VTX97" s="281"/>
      <c r="VTY97" s="79"/>
      <c r="VTZ97" s="81"/>
      <c r="VUA97" s="81"/>
      <c r="VUB97" s="82"/>
      <c r="VUC97" s="81"/>
      <c r="VUD97" s="83"/>
      <c r="VUE97" s="93"/>
      <c r="VUF97" s="281"/>
      <c r="VUG97" s="79"/>
      <c r="VUH97" s="81"/>
      <c r="VUI97" s="81"/>
      <c r="VUJ97" s="82"/>
      <c r="VUK97" s="81"/>
      <c r="VUL97" s="83"/>
      <c r="VUM97" s="93"/>
      <c r="VUN97" s="281"/>
      <c r="VUO97" s="79"/>
      <c r="VUP97" s="81"/>
      <c r="VUQ97" s="81"/>
      <c r="VUR97" s="82"/>
      <c r="VUS97" s="81"/>
      <c r="VUT97" s="83"/>
      <c r="VUU97" s="93"/>
      <c r="VUV97" s="281"/>
      <c r="VUW97" s="79"/>
      <c r="VUX97" s="81"/>
      <c r="VUY97" s="81"/>
      <c r="VUZ97" s="82"/>
      <c r="VVA97" s="81"/>
      <c r="VVB97" s="83"/>
      <c r="VVC97" s="93"/>
      <c r="VVD97" s="281"/>
      <c r="VVE97" s="79"/>
      <c r="VVF97" s="81"/>
      <c r="VVG97" s="81"/>
      <c r="VVH97" s="82"/>
      <c r="VVI97" s="81"/>
      <c r="VVJ97" s="83"/>
      <c r="VVK97" s="93"/>
      <c r="VVL97" s="281"/>
      <c r="VVM97" s="79"/>
      <c r="VVN97" s="81"/>
      <c r="VVO97" s="81"/>
      <c r="VVP97" s="82"/>
      <c r="VVQ97" s="81"/>
      <c r="VVR97" s="83"/>
      <c r="VVS97" s="93"/>
      <c r="VVT97" s="281"/>
      <c r="VVU97" s="79"/>
      <c r="VVV97" s="81"/>
      <c r="VVW97" s="81"/>
      <c r="VVX97" s="82"/>
      <c r="VVY97" s="81"/>
      <c r="VVZ97" s="83"/>
      <c r="VWA97" s="93"/>
      <c r="VWB97" s="281"/>
      <c r="VWC97" s="79"/>
      <c r="VWD97" s="81"/>
      <c r="VWE97" s="81"/>
      <c r="VWF97" s="82"/>
      <c r="VWG97" s="81"/>
      <c r="VWH97" s="83"/>
      <c r="VWI97" s="93"/>
      <c r="VWJ97" s="281"/>
      <c r="VWK97" s="79"/>
      <c r="VWL97" s="81"/>
      <c r="VWM97" s="81"/>
      <c r="VWN97" s="82"/>
      <c r="VWO97" s="81"/>
      <c r="VWP97" s="83"/>
      <c r="VWQ97" s="93"/>
      <c r="VWR97" s="281"/>
      <c r="VWS97" s="79"/>
      <c r="VWT97" s="81"/>
      <c r="VWU97" s="81"/>
      <c r="VWV97" s="82"/>
      <c r="VWW97" s="81"/>
      <c r="VWX97" s="83"/>
      <c r="VWY97" s="93"/>
      <c r="VWZ97" s="281"/>
      <c r="VXA97" s="79"/>
      <c r="VXB97" s="81"/>
      <c r="VXC97" s="81"/>
      <c r="VXD97" s="82"/>
      <c r="VXE97" s="81"/>
      <c r="VXF97" s="83"/>
      <c r="VXG97" s="93"/>
      <c r="VXH97" s="281"/>
      <c r="VXI97" s="79"/>
      <c r="VXJ97" s="81"/>
      <c r="VXK97" s="81"/>
      <c r="VXL97" s="82"/>
      <c r="VXM97" s="81"/>
      <c r="VXN97" s="83"/>
      <c r="VXO97" s="93"/>
      <c r="VXP97" s="281"/>
      <c r="VXQ97" s="79"/>
      <c r="VXR97" s="81"/>
      <c r="VXS97" s="81"/>
      <c r="VXT97" s="82"/>
      <c r="VXU97" s="81"/>
      <c r="VXV97" s="83"/>
      <c r="VXW97" s="93"/>
      <c r="VXX97" s="281"/>
      <c r="VXY97" s="79"/>
      <c r="VXZ97" s="81"/>
      <c r="VYA97" s="81"/>
      <c r="VYB97" s="82"/>
      <c r="VYC97" s="81"/>
      <c r="VYD97" s="83"/>
      <c r="VYE97" s="93"/>
      <c r="VYF97" s="281"/>
      <c r="VYG97" s="79"/>
      <c r="VYH97" s="81"/>
      <c r="VYI97" s="81"/>
      <c r="VYJ97" s="82"/>
      <c r="VYK97" s="81"/>
      <c r="VYL97" s="83"/>
      <c r="VYM97" s="93"/>
      <c r="VYN97" s="281"/>
      <c r="VYO97" s="79"/>
      <c r="VYP97" s="81"/>
      <c r="VYQ97" s="81"/>
      <c r="VYR97" s="82"/>
      <c r="VYS97" s="81"/>
      <c r="VYT97" s="83"/>
      <c r="VYU97" s="93"/>
      <c r="VYV97" s="281"/>
      <c r="VYW97" s="79"/>
      <c r="VYX97" s="81"/>
      <c r="VYY97" s="81"/>
      <c r="VYZ97" s="82"/>
      <c r="VZA97" s="81"/>
      <c r="VZB97" s="83"/>
      <c r="VZC97" s="93"/>
      <c r="VZD97" s="281"/>
      <c r="VZE97" s="79"/>
      <c r="VZF97" s="81"/>
      <c r="VZG97" s="81"/>
      <c r="VZH97" s="82"/>
      <c r="VZI97" s="81"/>
      <c r="VZJ97" s="83"/>
      <c r="VZK97" s="93"/>
      <c r="VZL97" s="281"/>
      <c r="VZM97" s="79"/>
      <c r="VZN97" s="81"/>
      <c r="VZO97" s="81"/>
      <c r="VZP97" s="82"/>
      <c r="VZQ97" s="81"/>
      <c r="VZR97" s="83"/>
      <c r="VZS97" s="93"/>
      <c r="VZT97" s="281"/>
      <c r="VZU97" s="79"/>
      <c r="VZV97" s="81"/>
      <c r="VZW97" s="81"/>
      <c r="VZX97" s="82"/>
      <c r="VZY97" s="81"/>
      <c r="VZZ97" s="83"/>
      <c r="WAA97" s="93"/>
      <c r="WAB97" s="281"/>
      <c r="WAC97" s="79"/>
      <c r="WAD97" s="81"/>
      <c r="WAE97" s="81"/>
      <c r="WAF97" s="82"/>
      <c r="WAG97" s="81"/>
      <c r="WAH97" s="83"/>
      <c r="WAI97" s="93"/>
      <c r="WAJ97" s="281"/>
      <c r="WAK97" s="79"/>
      <c r="WAL97" s="81"/>
      <c r="WAM97" s="81"/>
      <c r="WAN97" s="82"/>
      <c r="WAO97" s="81"/>
      <c r="WAP97" s="83"/>
      <c r="WAQ97" s="93"/>
      <c r="WAR97" s="281"/>
      <c r="WAS97" s="79"/>
      <c r="WAT97" s="81"/>
      <c r="WAU97" s="81"/>
      <c r="WAV97" s="82"/>
      <c r="WAW97" s="81"/>
      <c r="WAX97" s="83"/>
      <c r="WAY97" s="93"/>
      <c r="WAZ97" s="281"/>
      <c r="WBA97" s="79"/>
      <c r="WBB97" s="81"/>
      <c r="WBC97" s="81"/>
      <c r="WBD97" s="82"/>
      <c r="WBE97" s="81"/>
      <c r="WBF97" s="83"/>
      <c r="WBG97" s="93"/>
      <c r="WBH97" s="281"/>
      <c r="WBI97" s="79"/>
      <c r="WBJ97" s="81"/>
      <c r="WBK97" s="81"/>
      <c r="WBL97" s="82"/>
      <c r="WBM97" s="81"/>
      <c r="WBN97" s="83"/>
      <c r="WBO97" s="93"/>
      <c r="WBP97" s="281"/>
      <c r="WBQ97" s="79"/>
      <c r="WBR97" s="81"/>
      <c r="WBS97" s="81"/>
      <c r="WBT97" s="82"/>
      <c r="WBU97" s="81"/>
      <c r="WBV97" s="83"/>
      <c r="WBW97" s="93"/>
      <c r="WBX97" s="281"/>
      <c r="WBY97" s="79"/>
      <c r="WBZ97" s="81"/>
      <c r="WCA97" s="81"/>
      <c r="WCB97" s="82"/>
      <c r="WCC97" s="81"/>
      <c r="WCD97" s="83"/>
      <c r="WCE97" s="93"/>
      <c r="WCF97" s="281"/>
      <c r="WCG97" s="79"/>
      <c r="WCH97" s="81"/>
      <c r="WCI97" s="81"/>
      <c r="WCJ97" s="82"/>
      <c r="WCK97" s="81"/>
      <c r="WCL97" s="83"/>
      <c r="WCM97" s="93"/>
      <c r="WCN97" s="281"/>
      <c r="WCO97" s="79"/>
      <c r="WCP97" s="81"/>
      <c r="WCQ97" s="81"/>
      <c r="WCR97" s="82"/>
      <c r="WCS97" s="81"/>
      <c r="WCT97" s="83"/>
      <c r="WCU97" s="93"/>
      <c r="WCV97" s="281"/>
      <c r="WCW97" s="79"/>
      <c r="WCX97" s="81"/>
      <c r="WCY97" s="81"/>
      <c r="WCZ97" s="82"/>
      <c r="WDA97" s="81"/>
      <c r="WDB97" s="83"/>
      <c r="WDC97" s="93"/>
      <c r="WDD97" s="281"/>
      <c r="WDE97" s="79"/>
      <c r="WDF97" s="81"/>
      <c r="WDG97" s="81"/>
      <c r="WDH97" s="82"/>
      <c r="WDI97" s="81"/>
      <c r="WDJ97" s="83"/>
      <c r="WDK97" s="93"/>
      <c r="WDL97" s="281"/>
      <c r="WDM97" s="79"/>
      <c r="WDN97" s="81"/>
      <c r="WDO97" s="81"/>
      <c r="WDP97" s="82"/>
      <c r="WDQ97" s="81"/>
      <c r="WDR97" s="83"/>
      <c r="WDS97" s="93"/>
      <c r="WDT97" s="281"/>
      <c r="WDU97" s="79"/>
      <c r="WDV97" s="81"/>
      <c r="WDW97" s="81"/>
      <c r="WDX97" s="82"/>
      <c r="WDY97" s="81"/>
      <c r="WDZ97" s="83"/>
      <c r="WEA97" s="93"/>
      <c r="WEB97" s="281"/>
      <c r="WEC97" s="79"/>
      <c r="WED97" s="81"/>
      <c r="WEE97" s="81"/>
      <c r="WEF97" s="82"/>
      <c r="WEG97" s="81"/>
      <c r="WEH97" s="83"/>
      <c r="WEI97" s="93"/>
      <c r="WEJ97" s="281"/>
      <c r="WEK97" s="79"/>
      <c r="WEL97" s="81"/>
      <c r="WEM97" s="81"/>
      <c r="WEN97" s="82"/>
      <c r="WEO97" s="81"/>
      <c r="WEP97" s="83"/>
      <c r="WEQ97" s="93"/>
      <c r="WER97" s="281"/>
      <c r="WES97" s="79"/>
      <c r="WET97" s="81"/>
      <c r="WEU97" s="81"/>
      <c r="WEV97" s="82"/>
      <c r="WEW97" s="81"/>
      <c r="WEX97" s="83"/>
      <c r="WEY97" s="93"/>
      <c r="WEZ97" s="281"/>
      <c r="WFA97" s="79"/>
      <c r="WFB97" s="81"/>
      <c r="WFC97" s="81"/>
      <c r="WFD97" s="82"/>
      <c r="WFE97" s="81"/>
      <c r="WFF97" s="83"/>
      <c r="WFG97" s="93"/>
      <c r="WFH97" s="281"/>
      <c r="WFI97" s="79"/>
      <c r="WFJ97" s="81"/>
      <c r="WFK97" s="81"/>
      <c r="WFL97" s="82"/>
      <c r="WFM97" s="81"/>
      <c r="WFN97" s="83"/>
      <c r="WFO97" s="93"/>
      <c r="WFP97" s="281"/>
      <c r="WFQ97" s="79"/>
      <c r="WFR97" s="81"/>
      <c r="WFS97" s="81"/>
      <c r="WFT97" s="82"/>
      <c r="WFU97" s="81"/>
      <c r="WFV97" s="83"/>
      <c r="WFW97" s="93"/>
      <c r="WFX97" s="281"/>
      <c r="WFY97" s="79"/>
      <c r="WFZ97" s="81"/>
      <c r="WGA97" s="81"/>
      <c r="WGB97" s="82"/>
      <c r="WGC97" s="81"/>
      <c r="WGD97" s="83"/>
      <c r="WGE97" s="93"/>
      <c r="WGF97" s="281"/>
      <c r="WGG97" s="79"/>
      <c r="WGH97" s="81"/>
      <c r="WGI97" s="81"/>
      <c r="WGJ97" s="82"/>
      <c r="WGK97" s="81"/>
      <c r="WGL97" s="83"/>
      <c r="WGM97" s="93"/>
      <c r="WGN97" s="281"/>
      <c r="WGO97" s="79"/>
      <c r="WGP97" s="81"/>
      <c r="WGQ97" s="81"/>
      <c r="WGR97" s="82"/>
      <c r="WGS97" s="81"/>
      <c r="WGT97" s="83"/>
      <c r="WGU97" s="93"/>
      <c r="WGV97" s="281"/>
      <c r="WGW97" s="79"/>
      <c r="WGX97" s="81"/>
      <c r="WGY97" s="81"/>
      <c r="WGZ97" s="82"/>
      <c r="WHA97" s="81"/>
      <c r="WHB97" s="83"/>
      <c r="WHC97" s="93"/>
      <c r="WHD97" s="281"/>
      <c r="WHE97" s="79"/>
      <c r="WHF97" s="81"/>
      <c r="WHG97" s="81"/>
      <c r="WHH97" s="82"/>
      <c r="WHI97" s="81"/>
      <c r="WHJ97" s="83"/>
      <c r="WHK97" s="93"/>
      <c r="WHL97" s="281"/>
      <c r="WHM97" s="79"/>
      <c r="WHN97" s="81"/>
      <c r="WHO97" s="81"/>
      <c r="WHP97" s="82"/>
      <c r="WHQ97" s="81"/>
      <c r="WHR97" s="83"/>
      <c r="WHS97" s="93"/>
      <c r="WHT97" s="281"/>
      <c r="WHU97" s="79"/>
      <c r="WHV97" s="81"/>
      <c r="WHW97" s="81"/>
      <c r="WHX97" s="82"/>
      <c r="WHY97" s="81"/>
      <c r="WHZ97" s="83"/>
      <c r="WIA97" s="93"/>
      <c r="WIB97" s="281"/>
      <c r="WIC97" s="79"/>
      <c r="WID97" s="81"/>
      <c r="WIE97" s="81"/>
      <c r="WIF97" s="82"/>
      <c r="WIG97" s="81"/>
      <c r="WIH97" s="83"/>
      <c r="WII97" s="93"/>
      <c r="WIJ97" s="281"/>
      <c r="WIK97" s="79"/>
      <c r="WIL97" s="81"/>
      <c r="WIM97" s="81"/>
      <c r="WIN97" s="82"/>
      <c r="WIO97" s="81"/>
      <c r="WIP97" s="83"/>
      <c r="WIQ97" s="93"/>
      <c r="WIR97" s="281"/>
      <c r="WIS97" s="79"/>
      <c r="WIT97" s="81"/>
      <c r="WIU97" s="81"/>
      <c r="WIV97" s="82"/>
      <c r="WIW97" s="81"/>
      <c r="WIX97" s="83"/>
      <c r="WIY97" s="93"/>
      <c r="WIZ97" s="281"/>
      <c r="WJA97" s="79"/>
      <c r="WJB97" s="81"/>
      <c r="WJC97" s="81"/>
      <c r="WJD97" s="82"/>
      <c r="WJE97" s="81"/>
      <c r="WJF97" s="83"/>
      <c r="WJG97" s="93"/>
      <c r="WJH97" s="281"/>
      <c r="WJI97" s="79"/>
      <c r="WJJ97" s="81"/>
      <c r="WJK97" s="81"/>
      <c r="WJL97" s="82"/>
      <c r="WJM97" s="81"/>
      <c r="WJN97" s="83"/>
      <c r="WJO97" s="93"/>
      <c r="WJP97" s="281"/>
      <c r="WJQ97" s="79"/>
      <c r="WJR97" s="81"/>
      <c r="WJS97" s="81"/>
      <c r="WJT97" s="82"/>
      <c r="WJU97" s="81"/>
      <c r="WJV97" s="83"/>
      <c r="WJW97" s="93"/>
      <c r="WJX97" s="281"/>
      <c r="WJY97" s="79"/>
      <c r="WJZ97" s="81"/>
      <c r="WKA97" s="81"/>
      <c r="WKB97" s="82"/>
      <c r="WKC97" s="81"/>
      <c r="WKD97" s="83"/>
      <c r="WKE97" s="93"/>
      <c r="WKF97" s="281"/>
      <c r="WKG97" s="79"/>
      <c r="WKH97" s="81"/>
      <c r="WKI97" s="81"/>
      <c r="WKJ97" s="82"/>
      <c r="WKK97" s="81"/>
      <c r="WKL97" s="83"/>
      <c r="WKM97" s="93"/>
      <c r="WKN97" s="281"/>
      <c r="WKO97" s="79"/>
      <c r="WKP97" s="81"/>
      <c r="WKQ97" s="81"/>
      <c r="WKR97" s="82"/>
      <c r="WKS97" s="81"/>
      <c r="WKT97" s="83"/>
      <c r="WKU97" s="93"/>
      <c r="WKV97" s="281"/>
      <c r="WKW97" s="79"/>
      <c r="WKX97" s="81"/>
      <c r="WKY97" s="81"/>
      <c r="WKZ97" s="82"/>
      <c r="WLA97" s="81"/>
      <c r="WLB97" s="83"/>
      <c r="WLC97" s="93"/>
      <c r="WLD97" s="281"/>
      <c r="WLE97" s="79"/>
      <c r="WLF97" s="81"/>
      <c r="WLG97" s="81"/>
      <c r="WLH97" s="82"/>
      <c r="WLI97" s="81"/>
      <c r="WLJ97" s="83"/>
      <c r="WLK97" s="93"/>
      <c r="WLL97" s="281"/>
      <c r="WLM97" s="79"/>
      <c r="WLN97" s="81"/>
      <c r="WLO97" s="81"/>
      <c r="WLP97" s="82"/>
      <c r="WLQ97" s="81"/>
      <c r="WLR97" s="83"/>
      <c r="WLS97" s="93"/>
      <c r="WLT97" s="281"/>
      <c r="WLU97" s="79"/>
      <c r="WLV97" s="81"/>
      <c r="WLW97" s="81"/>
      <c r="WLX97" s="82"/>
      <c r="WLY97" s="81"/>
      <c r="WLZ97" s="83"/>
      <c r="WMA97" s="93"/>
      <c r="WMB97" s="281"/>
      <c r="WMC97" s="79"/>
      <c r="WMD97" s="81"/>
      <c r="WME97" s="81"/>
      <c r="WMF97" s="82"/>
      <c r="WMG97" s="81"/>
      <c r="WMH97" s="83"/>
      <c r="WMI97" s="93"/>
      <c r="WMJ97" s="281"/>
      <c r="WMK97" s="79"/>
      <c r="WML97" s="81"/>
      <c r="WMM97" s="81"/>
      <c r="WMN97" s="82"/>
      <c r="WMO97" s="81"/>
      <c r="WMP97" s="83"/>
      <c r="WMQ97" s="93"/>
      <c r="WMR97" s="281"/>
      <c r="WMS97" s="79"/>
      <c r="WMT97" s="81"/>
      <c r="WMU97" s="81"/>
      <c r="WMV97" s="82"/>
      <c r="WMW97" s="81"/>
      <c r="WMX97" s="83"/>
      <c r="WMY97" s="93"/>
      <c r="WMZ97" s="281"/>
      <c r="WNA97" s="79"/>
      <c r="WNB97" s="81"/>
      <c r="WNC97" s="81"/>
      <c r="WND97" s="82"/>
      <c r="WNE97" s="81"/>
      <c r="WNF97" s="83"/>
      <c r="WNG97" s="93"/>
      <c r="WNH97" s="281"/>
      <c r="WNI97" s="79"/>
      <c r="WNJ97" s="81"/>
      <c r="WNK97" s="81"/>
      <c r="WNL97" s="82"/>
      <c r="WNM97" s="81"/>
      <c r="WNN97" s="83"/>
      <c r="WNO97" s="93"/>
      <c r="WNP97" s="281"/>
      <c r="WNQ97" s="79"/>
      <c r="WNR97" s="81"/>
      <c r="WNS97" s="81"/>
      <c r="WNT97" s="82"/>
      <c r="WNU97" s="81"/>
      <c r="WNV97" s="83"/>
      <c r="WNW97" s="93"/>
      <c r="WNX97" s="281"/>
      <c r="WNY97" s="79"/>
      <c r="WNZ97" s="81"/>
      <c r="WOA97" s="81"/>
      <c r="WOB97" s="82"/>
      <c r="WOC97" s="81"/>
      <c r="WOD97" s="83"/>
      <c r="WOE97" s="93"/>
      <c r="WOF97" s="281"/>
      <c r="WOG97" s="79"/>
      <c r="WOH97" s="81"/>
      <c r="WOI97" s="81"/>
      <c r="WOJ97" s="82"/>
      <c r="WOK97" s="81"/>
      <c r="WOL97" s="83"/>
      <c r="WOM97" s="93"/>
      <c r="WON97" s="281"/>
      <c r="WOO97" s="79"/>
      <c r="WOP97" s="81"/>
      <c r="WOQ97" s="81"/>
      <c r="WOR97" s="82"/>
      <c r="WOS97" s="81"/>
      <c r="WOT97" s="83"/>
      <c r="WOU97" s="93"/>
      <c r="WOV97" s="281"/>
      <c r="WOW97" s="79"/>
      <c r="WOX97" s="81"/>
      <c r="WOY97" s="81"/>
      <c r="WOZ97" s="82"/>
      <c r="WPA97" s="81"/>
      <c r="WPB97" s="83"/>
      <c r="WPC97" s="93"/>
      <c r="WPD97" s="281"/>
      <c r="WPE97" s="79"/>
      <c r="WPF97" s="81"/>
      <c r="WPG97" s="81"/>
      <c r="WPH97" s="82"/>
      <c r="WPI97" s="81"/>
      <c r="WPJ97" s="83"/>
      <c r="WPK97" s="93"/>
      <c r="WPL97" s="281"/>
      <c r="WPM97" s="79"/>
      <c r="WPN97" s="81"/>
      <c r="WPO97" s="81"/>
      <c r="WPP97" s="82"/>
      <c r="WPQ97" s="81"/>
      <c r="WPR97" s="83"/>
      <c r="WPS97" s="93"/>
      <c r="WPT97" s="281"/>
      <c r="WPU97" s="79"/>
      <c r="WPV97" s="81"/>
      <c r="WPW97" s="81"/>
      <c r="WPX97" s="82"/>
      <c r="WPY97" s="81"/>
      <c r="WPZ97" s="83"/>
      <c r="WQA97" s="93"/>
      <c r="WQB97" s="281"/>
      <c r="WQC97" s="79"/>
      <c r="WQD97" s="81"/>
      <c r="WQE97" s="81"/>
      <c r="WQF97" s="82"/>
      <c r="WQG97" s="81"/>
      <c r="WQH97" s="83"/>
      <c r="WQI97" s="93"/>
      <c r="WQJ97" s="281"/>
      <c r="WQK97" s="79"/>
      <c r="WQL97" s="81"/>
      <c r="WQM97" s="81"/>
      <c r="WQN97" s="82"/>
      <c r="WQO97" s="81"/>
      <c r="WQP97" s="83"/>
      <c r="WQQ97" s="93"/>
      <c r="WQR97" s="281"/>
      <c r="WQS97" s="79"/>
      <c r="WQT97" s="81"/>
      <c r="WQU97" s="81"/>
      <c r="WQV97" s="82"/>
      <c r="WQW97" s="81"/>
      <c r="WQX97" s="83"/>
      <c r="WQY97" s="93"/>
      <c r="WQZ97" s="281"/>
      <c r="WRA97" s="79"/>
      <c r="WRB97" s="81"/>
      <c r="WRC97" s="81"/>
      <c r="WRD97" s="82"/>
      <c r="WRE97" s="81"/>
      <c r="WRF97" s="83"/>
      <c r="WRG97" s="93"/>
      <c r="WRH97" s="281"/>
      <c r="WRI97" s="79"/>
      <c r="WRJ97" s="81"/>
      <c r="WRK97" s="81"/>
      <c r="WRL97" s="82"/>
      <c r="WRM97" s="81"/>
      <c r="WRN97" s="83"/>
      <c r="WRO97" s="93"/>
      <c r="WRP97" s="281"/>
      <c r="WRQ97" s="79"/>
      <c r="WRR97" s="81"/>
      <c r="WRS97" s="81"/>
      <c r="WRT97" s="82"/>
      <c r="WRU97" s="81"/>
      <c r="WRV97" s="83"/>
      <c r="WRW97" s="93"/>
      <c r="WRX97" s="281"/>
      <c r="WRY97" s="79"/>
      <c r="WRZ97" s="81"/>
      <c r="WSA97" s="81"/>
      <c r="WSB97" s="82"/>
      <c r="WSC97" s="81"/>
      <c r="WSD97" s="83"/>
      <c r="WSE97" s="93"/>
      <c r="WSF97" s="281"/>
      <c r="WSG97" s="79"/>
      <c r="WSH97" s="81"/>
      <c r="WSI97" s="81"/>
      <c r="WSJ97" s="82"/>
      <c r="WSK97" s="81"/>
      <c r="WSL97" s="83"/>
      <c r="WSM97" s="93"/>
      <c r="WSN97" s="281"/>
      <c r="WSO97" s="79"/>
      <c r="WSP97" s="81"/>
      <c r="WSQ97" s="81"/>
      <c r="WSR97" s="82"/>
      <c r="WSS97" s="81"/>
      <c r="WST97" s="83"/>
      <c r="WSU97" s="93"/>
      <c r="WSV97" s="281"/>
      <c r="WSW97" s="79"/>
      <c r="WSX97" s="81"/>
      <c r="WSY97" s="81"/>
      <c r="WSZ97" s="82"/>
      <c r="WTA97" s="81"/>
      <c r="WTB97" s="83"/>
      <c r="WTC97" s="93"/>
      <c r="WTD97" s="281"/>
      <c r="WTE97" s="79"/>
      <c r="WTF97" s="81"/>
      <c r="WTG97" s="81"/>
      <c r="WTH97" s="82"/>
      <c r="WTI97" s="81"/>
      <c r="WTJ97" s="83"/>
      <c r="WTK97" s="93"/>
      <c r="WTL97" s="281"/>
      <c r="WTM97" s="79"/>
      <c r="WTN97" s="81"/>
      <c r="WTO97" s="81"/>
      <c r="WTP97" s="82"/>
      <c r="WTQ97" s="81"/>
      <c r="WTR97" s="83"/>
      <c r="WTS97" s="93"/>
      <c r="WTT97" s="281"/>
      <c r="WTU97" s="79"/>
      <c r="WTV97" s="81"/>
      <c r="WTW97" s="81"/>
      <c r="WTX97" s="82"/>
      <c r="WTY97" s="81"/>
      <c r="WTZ97" s="83"/>
      <c r="WUA97" s="93"/>
      <c r="WUB97" s="281"/>
      <c r="WUC97" s="79"/>
      <c r="WUD97" s="81"/>
      <c r="WUE97" s="81"/>
      <c r="WUF97" s="82"/>
      <c r="WUG97" s="81"/>
      <c r="WUH97" s="83"/>
      <c r="WUI97" s="93"/>
      <c r="WUJ97" s="281"/>
      <c r="WUK97" s="79"/>
      <c r="WUL97" s="81"/>
      <c r="WUM97" s="81"/>
      <c r="WUN97" s="82"/>
      <c r="WUO97" s="81"/>
      <c r="WUP97" s="83"/>
      <c r="WUQ97" s="93"/>
      <c r="WUR97" s="281"/>
      <c r="WUS97" s="79"/>
      <c r="WUT97" s="81"/>
      <c r="WUU97" s="81"/>
      <c r="WUV97" s="82"/>
      <c r="WUW97" s="81"/>
      <c r="WUX97" s="83"/>
      <c r="WUY97" s="93"/>
      <c r="WUZ97" s="281"/>
      <c r="WVA97" s="79"/>
      <c r="WVB97" s="81"/>
      <c r="WVC97" s="81"/>
      <c r="WVD97" s="82"/>
      <c r="WVE97" s="81"/>
      <c r="WVF97" s="83"/>
      <c r="WVG97" s="93"/>
      <c r="WVH97" s="281"/>
      <c r="WVI97" s="79"/>
      <c r="WVJ97" s="81"/>
      <c r="WVK97" s="81"/>
      <c r="WVL97" s="82"/>
      <c r="WVM97" s="81"/>
      <c r="WVN97" s="83"/>
      <c r="WVO97" s="93"/>
      <c r="WVP97" s="281"/>
      <c r="WVQ97" s="79"/>
      <c r="WVR97" s="81"/>
      <c r="WVS97" s="81"/>
      <c r="WVT97" s="82"/>
      <c r="WVU97" s="81"/>
      <c r="WVV97" s="83"/>
      <c r="WVW97" s="93"/>
      <c r="WVX97" s="281"/>
      <c r="WVY97" s="79"/>
      <c r="WVZ97" s="81"/>
      <c r="WWA97" s="81"/>
      <c r="WWB97" s="82"/>
      <c r="WWC97" s="81"/>
      <c r="WWD97" s="83"/>
      <c r="WWE97" s="93"/>
      <c r="WWF97" s="281"/>
      <c r="WWG97" s="79"/>
      <c r="WWH97" s="81"/>
      <c r="WWI97" s="81"/>
      <c r="WWJ97" s="82"/>
      <c r="WWK97" s="81"/>
      <c r="WWL97" s="83"/>
      <c r="WWM97" s="93"/>
      <c r="WWN97" s="281"/>
      <c r="WWO97" s="79"/>
      <c r="WWP97" s="81"/>
      <c r="WWQ97" s="81"/>
      <c r="WWR97" s="82"/>
      <c r="WWS97" s="81"/>
      <c r="WWT97" s="83"/>
      <c r="WWU97" s="93"/>
      <c r="WWV97" s="281"/>
      <c r="WWW97" s="79"/>
      <c r="WWX97" s="81"/>
      <c r="WWY97" s="81"/>
      <c r="WWZ97" s="82"/>
      <c r="WXA97" s="81"/>
      <c r="WXB97" s="83"/>
      <c r="WXC97" s="93"/>
      <c r="WXD97" s="281"/>
      <c r="WXE97" s="79"/>
      <c r="WXF97" s="81"/>
      <c r="WXG97" s="81"/>
      <c r="WXH97" s="82"/>
      <c r="WXI97" s="81"/>
      <c r="WXJ97" s="83"/>
      <c r="WXK97" s="93"/>
      <c r="WXL97" s="281"/>
      <c r="WXM97" s="79"/>
      <c r="WXN97" s="81"/>
      <c r="WXO97" s="81"/>
      <c r="WXP97" s="82"/>
      <c r="WXQ97" s="81"/>
      <c r="WXR97" s="83"/>
      <c r="WXS97" s="93"/>
      <c r="WXT97" s="281"/>
      <c r="WXU97" s="79"/>
      <c r="WXV97" s="81"/>
      <c r="WXW97" s="81"/>
      <c r="WXX97" s="82"/>
      <c r="WXY97" s="81"/>
      <c r="WXZ97" s="83"/>
      <c r="WYA97" s="93"/>
      <c r="WYB97" s="281"/>
      <c r="WYC97" s="79"/>
      <c r="WYD97" s="81"/>
      <c r="WYE97" s="81"/>
      <c r="WYF97" s="82"/>
      <c r="WYG97" s="81"/>
      <c r="WYH97" s="83"/>
      <c r="WYI97" s="93"/>
      <c r="WYJ97" s="281"/>
      <c r="WYK97" s="79"/>
      <c r="WYL97" s="81"/>
      <c r="WYM97" s="81"/>
      <c r="WYN97" s="82"/>
      <c r="WYO97" s="81"/>
      <c r="WYP97" s="83"/>
      <c r="WYQ97" s="93"/>
      <c r="WYR97" s="281"/>
      <c r="WYS97" s="79"/>
      <c r="WYT97" s="81"/>
      <c r="WYU97" s="81"/>
      <c r="WYV97" s="82"/>
      <c r="WYW97" s="81"/>
      <c r="WYX97" s="83"/>
      <c r="WYY97" s="93"/>
      <c r="WYZ97" s="281"/>
      <c r="WZA97" s="79"/>
      <c r="WZB97" s="81"/>
      <c r="WZC97" s="81"/>
      <c r="WZD97" s="82"/>
      <c r="WZE97" s="81"/>
      <c r="WZF97" s="83"/>
      <c r="WZG97" s="93"/>
      <c r="WZH97" s="281"/>
      <c r="WZI97" s="79"/>
      <c r="WZJ97" s="81"/>
      <c r="WZK97" s="81"/>
      <c r="WZL97" s="82"/>
      <c r="WZM97" s="81"/>
      <c r="WZN97" s="83"/>
      <c r="WZO97" s="93"/>
      <c r="WZP97" s="281"/>
      <c r="WZQ97" s="79"/>
      <c r="WZR97" s="81"/>
      <c r="WZS97" s="81"/>
      <c r="WZT97" s="82"/>
      <c r="WZU97" s="81"/>
      <c r="WZV97" s="83"/>
      <c r="WZW97" s="93"/>
      <c r="WZX97" s="281"/>
      <c r="WZY97" s="79"/>
      <c r="WZZ97" s="81"/>
      <c r="XAA97" s="81"/>
      <c r="XAB97" s="82"/>
      <c r="XAC97" s="81"/>
      <c r="XAD97" s="83"/>
      <c r="XAE97" s="93"/>
      <c r="XAF97" s="281"/>
      <c r="XAG97" s="79"/>
      <c r="XAH97" s="81"/>
      <c r="XAI97" s="81"/>
      <c r="XAJ97" s="82"/>
      <c r="XAK97" s="81"/>
      <c r="XAL97" s="83"/>
      <c r="XAM97" s="93"/>
      <c r="XAN97" s="281"/>
      <c r="XAO97" s="79"/>
      <c r="XAP97" s="81"/>
      <c r="XAQ97" s="81"/>
      <c r="XAR97" s="82"/>
      <c r="XAS97" s="81"/>
      <c r="XAT97" s="83"/>
      <c r="XAU97" s="93"/>
      <c r="XAV97" s="281"/>
      <c r="XAW97" s="79"/>
      <c r="XAX97" s="81"/>
      <c r="XAY97" s="81"/>
      <c r="XAZ97" s="82"/>
      <c r="XBA97" s="81"/>
      <c r="XBB97" s="83"/>
      <c r="XBC97" s="93"/>
      <c r="XBD97" s="281"/>
      <c r="XBE97" s="79"/>
      <c r="XBF97" s="81"/>
      <c r="XBG97" s="81"/>
      <c r="XBH97" s="82"/>
      <c r="XBI97" s="81"/>
      <c r="XBJ97" s="83"/>
      <c r="XBK97" s="93"/>
      <c r="XBL97" s="281"/>
      <c r="XBM97" s="79"/>
      <c r="XBN97" s="81"/>
      <c r="XBO97" s="81"/>
      <c r="XBP97" s="82"/>
      <c r="XBQ97" s="81"/>
      <c r="XBR97" s="83"/>
      <c r="XBS97" s="93"/>
      <c r="XBT97" s="281"/>
      <c r="XBU97" s="79"/>
      <c r="XBV97" s="81"/>
      <c r="XBW97" s="81"/>
      <c r="XBX97" s="82"/>
      <c r="XBY97" s="81"/>
      <c r="XBZ97" s="83"/>
      <c r="XCA97" s="93"/>
      <c r="XCB97" s="281"/>
      <c r="XCC97" s="79"/>
      <c r="XCD97" s="81"/>
      <c r="XCE97" s="81"/>
      <c r="XCF97" s="82"/>
      <c r="XCG97" s="81"/>
      <c r="XCH97" s="83"/>
      <c r="XCI97" s="93"/>
      <c r="XCJ97" s="281"/>
      <c r="XCK97" s="79"/>
      <c r="XCL97" s="81"/>
      <c r="XCM97" s="81"/>
      <c r="XCN97" s="82"/>
      <c r="XCO97" s="81"/>
      <c r="XCP97" s="83"/>
      <c r="XCQ97" s="93"/>
      <c r="XCR97" s="281"/>
      <c r="XCS97" s="79"/>
      <c r="XCT97" s="81"/>
      <c r="XCU97" s="81"/>
      <c r="XCV97" s="82"/>
      <c r="XCW97" s="81"/>
      <c r="XCX97" s="83"/>
      <c r="XCY97" s="93"/>
      <c r="XCZ97" s="281"/>
      <c r="XDA97" s="79"/>
      <c r="XDB97" s="81"/>
      <c r="XDC97" s="81"/>
      <c r="XDD97" s="82"/>
      <c r="XDE97" s="81"/>
      <c r="XDF97" s="83"/>
      <c r="XDG97" s="93"/>
      <c r="XDH97" s="281"/>
      <c r="XDI97" s="79"/>
      <c r="XDJ97" s="81"/>
      <c r="XDK97" s="81"/>
      <c r="XDL97" s="82"/>
      <c r="XDM97" s="81"/>
      <c r="XDN97" s="83"/>
      <c r="XDO97" s="93"/>
      <c r="XDP97" s="281"/>
      <c r="XDQ97" s="79"/>
      <c r="XDR97" s="81"/>
      <c r="XDS97" s="81"/>
      <c r="XDT97" s="82"/>
      <c r="XDU97" s="81"/>
      <c r="XDV97" s="83"/>
      <c r="XDW97" s="93"/>
      <c r="XDX97" s="281"/>
      <c r="XDY97" s="79"/>
      <c r="XDZ97" s="81"/>
      <c r="XEA97" s="81"/>
      <c r="XEB97" s="82"/>
      <c r="XEC97" s="81"/>
      <c r="XED97" s="83"/>
      <c r="XEE97" s="93"/>
      <c r="XEF97" s="281"/>
      <c r="XEG97" s="79"/>
      <c r="XEH97" s="81"/>
      <c r="XEI97" s="81"/>
      <c r="XEJ97" s="82"/>
      <c r="XEK97" s="81"/>
      <c r="XEL97" s="83"/>
      <c r="XEM97" s="93"/>
      <c r="XEN97" s="281"/>
      <c r="XEO97" s="79"/>
      <c r="XEP97" s="81"/>
      <c r="XEQ97" s="81"/>
      <c r="XER97" s="82"/>
      <c r="XES97" s="81"/>
      <c r="XET97" s="83"/>
      <c r="XEU97" s="93"/>
      <c r="XEV97" s="281"/>
      <c r="XEW97" s="79"/>
      <c r="XEX97" s="81"/>
      <c r="XEY97" s="81"/>
      <c r="XEZ97" s="82"/>
      <c r="XFA97" s="81"/>
      <c r="XFB97" s="83"/>
      <c r="XFC97" s="93"/>
      <c r="XFD97" s="281"/>
    </row>
    <row r="98" spans="1:16384" s="276" customFormat="1" ht="14.4" thickBot="1" x14ac:dyDescent="0.35">
      <c r="A98" s="62"/>
      <c r="B98" s="42"/>
      <c r="C98" s="43">
        <v>32000</v>
      </c>
      <c r="D98" s="85" t="s">
        <v>17</v>
      </c>
      <c r="E98" s="43"/>
      <c r="F98" s="52"/>
      <c r="G98" s="52"/>
      <c r="H98" s="34">
        <f>SUM(H99:H101)</f>
        <v>79283.010000000009</v>
      </c>
      <c r="GM98" s="81"/>
      <c r="GN98" s="82"/>
      <c r="GO98" s="81"/>
      <c r="GP98" s="83"/>
      <c r="GQ98" s="93"/>
      <c r="GR98" s="281"/>
      <c r="GS98" s="79"/>
      <c r="GT98" s="81"/>
      <c r="GU98" s="81"/>
      <c r="GV98" s="82"/>
      <c r="GW98" s="81"/>
      <c r="GX98" s="83"/>
      <c r="GY98" s="93"/>
      <c r="GZ98" s="281"/>
      <c r="HA98" s="79"/>
      <c r="HB98" s="81"/>
      <c r="HC98" s="81"/>
      <c r="HD98" s="82"/>
      <c r="HE98" s="81"/>
      <c r="HF98" s="83"/>
      <c r="HG98" s="93"/>
      <c r="HH98" s="281"/>
      <c r="HI98" s="79"/>
      <c r="HJ98" s="81"/>
      <c r="HK98" s="81"/>
      <c r="HL98" s="82"/>
      <c r="HM98" s="81"/>
      <c r="HN98" s="83"/>
      <c r="HO98" s="93"/>
      <c r="HP98" s="281"/>
      <c r="HQ98" s="79"/>
      <c r="HR98" s="81"/>
      <c r="HS98" s="81"/>
      <c r="HT98" s="82"/>
      <c r="HU98" s="81"/>
      <c r="HV98" s="83"/>
      <c r="HW98" s="93"/>
      <c r="HX98" s="281"/>
      <c r="HY98" s="79"/>
      <c r="HZ98" s="81"/>
      <c r="IA98" s="81"/>
      <c r="IB98" s="82"/>
      <c r="IC98" s="81"/>
      <c r="ID98" s="83"/>
      <c r="IE98" s="93"/>
      <c r="IF98" s="281"/>
      <c r="IG98" s="79"/>
      <c r="IH98" s="81"/>
      <c r="II98" s="81"/>
      <c r="IJ98" s="82"/>
      <c r="IK98" s="81"/>
      <c r="IL98" s="83"/>
      <c r="IM98" s="93"/>
      <c r="IN98" s="281"/>
      <c r="IO98" s="79"/>
      <c r="IP98" s="81"/>
      <c r="IQ98" s="81"/>
      <c r="IR98" s="82"/>
      <c r="IS98" s="81"/>
      <c r="IT98" s="83"/>
      <c r="IU98" s="93"/>
      <c r="IV98" s="281"/>
      <c r="IW98" s="79"/>
      <c r="IX98" s="81"/>
      <c r="IY98" s="81"/>
      <c r="IZ98" s="82"/>
      <c r="JA98" s="81"/>
      <c r="JB98" s="83"/>
      <c r="JC98" s="93"/>
      <c r="JD98" s="281"/>
      <c r="JE98" s="79"/>
      <c r="JF98" s="81"/>
      <c r="JG98" s="81"/>
      <c r="JH98" s="82"/>
      <c r="JI98" s="81"/>
      <c r="JJ98" s="83"/>
      <c r="JK98" s="93"/>
      <c r="JL98" s="281"/>
      <c r="JM98" s="79"/>
      <c r="JN98" s="81"/>
      <c r="JO98" s="81"/>
      <c r="JP98" s="82"/>
      <c r="JQ98" s="81"/>
      <c r="JR98" s="83"/>
      <c r="JS98" s="93"/>
      <c r="JT98" s="281"/>
      <c r="JU98" s="79"/>
      <c r="JV98" s="81"/>
      <c r="JW98" s="81"/>
      <c r="JX98" s="82"/>
      <c r="JY98" s="81"/>
      <c r="JZ98" s="83"/>
      <c r="KA98" s="93"/>
      <c r="KB98" s="281"/>
      <c r="KC98" s="79"/>
      <c r="KD98" s="81"/>
      <c r="KE98" s="81"/>
      <c r="KF98" s="82"/>
      <c r="KG98" s="81"/>
      <c r="KH98" s="83"/>
      <c r="KI98" s="93"/>
      <c r="KJ98" s="281"/>
      <c r="KK98" s="79"/>
      <c r="KL98" s="81"/>
      <c r="KM98" s="81"/>
      <c r="KN98" s="82"/>
      <c r="KO98" s="81"/>
      <c r="KP98" s="83"/>
      <c r="KQ98" s="93"/>
      <c r="KR98" s="281"/>
      <c r="KS98" s="79"/>
      <c r="KT98" s="81"/>
      <c r="KU98" s="81"/>
      <c r="KV98" s="82"/>
      <c r="KW98" s="81"/>
      <c r="KX98" s="83"/>
      <c r="KY98" s="93"/>
      <c r="KZ98" s="281"/>
      <c r="LA98" s="79"/>
      <c r="LB98" s="81"/>
      <c r="LC98" s="81"/>
      <c r="LD98" s="82"/>
      <c r="LE98" s="81"/>
      <c r="LF98" s="83"/>
      <c r="LG98" s="93"/>
      <c r="LH98" s="281"/>
      <c r="LI98" s="79"/>
      <c r="LJ98" s="81"/>
      <c r="LK98" s="81"/>
      <c r="LL98" s="82"/>
      <c r="LM98" s="81"/>
      <c r="LN98" s="83"/>
      <c r="LO98" s="93"/>
      <c r="LP98" s="281"/>
      <c r="LQ98" s="79"/>
      <c r="LR98" s="81"/>
      <c r="LS98" s="81"/>
      <c r="LT98" s="82"/>
      <c r="LU98" s="81"/>
      <c r="LV98" s="83"/>
      <c r="LW98" s="93"/>
      <c r="LX98" s="281"/>
      <c r="LY98" s="79"/>
      <c r="LZ98" s="81"/>
      <c r="MA98" s="81"/>
      <c r="MB98" s="82"/>
      <c r="MC98" s="81"/>
      <c r="MD98" s="83"/>
      <c r="ME98" s="93"/>
      <c r="MF98" s="281"/>
      <c r="MG98" s="79"/>
      <c r="MH98" s="81"/>
      <c r="MI98" s="81"/>
      <c r="MJ98" s="82"/>
      <c r="MK98" s="81"/>
      <c r="ML98" s="83"/>
      <c r="MM98" s="93"/>
      <c r="MN98" s="281"/>
      <c r="MO98" s="79"/>
      <c r="MP98" s="81"/>
      <c r="MQ98" s="81"/>
      <c r="MR98" s="82"/>
      <c r="MS98" s="81"/>
      <c r="MT98" s="83"/>
      <c r="MU98" s="93"/>
      <c r="MV98" s="281"/>
      <c r="MW98" s="79"/>
      <c r="MX98" s="81"/>
      <c r="MY98" s="81"/>
      <c r="MZ98" s="82"/>
      <c r="NA98" s="81"/>
      <c r="NB98" s="83"/>
      <c r="NC98" s="93"/>
      <c r="ND98" s="281"/>
      <c r="NE98" s="79"/>
      <c r="NF98" s="81"/>
      <c r="NG98" s="81"/>
      <c r="NH98" s="82"/>
      <c r="NI98" s="81"/>
      <c r="NJ98" s="83"/>
      <c r="NK98" s="93"/>
      <c r="NL98" s="281"/>
      <c r="NM98" s="79"/>
      <c r="NN98" s="81"/>
      <c r="NO98" s="81"/>
      <c r="NP98" s="82"/>
      <c r="NQ98" s="81"/>
      <c r="NR98" s="83"/>
      <c r="NS98" s="93"/>
      <c r="NT98" s="281"/>
      <c r="NU98" s="79"/>
      <c r="NV98" s="81"/>
      <c r="NW98" s="81"/>
      <c r="NX98" s="82"/>
      <c r="NY98" s="81"/>
      <c r="NZ98" s="83"/>
      <c r="OA98" s="93"/>
      <c r="OB98" s="281"/>
      <c r="OC98" s="79"/>
      <c r="OD98" s="81"/>
      <c r="OE98" s="81"/>
      <c r="OF98" s="82"/>
      <c r="OG98" s="81"/>
      <c r="OH98" s="83"/>
      <c r="OI98" s="93"/>
      <c r="OJ98" s="281"/>
      <c r="OK98" s="79"/>
      <c r="OL98" s="81"/>
      <c r="OM98" s="81"/>
      <c r="ON98" s="82"/>
      <c r="OO98" s="81"/>
      <c r="OP98" s="83"/>
      <c r="OQ98" s="93"/>
      <c r="OR98" s="281"/>
      <c r="OS98" s="79"/>
      <c r="OT98" s="81"/>
      <c r="OU98" s="81"/>
      <c r="OV98" s="82"/>
      <c r="OW98" s="81"/>
      <c r="OX98" s="83"/>
      <c r="OY98" s="93"/>
      <c r="OZ98" s="281"/>
      <c r="PA98" s="79"/>
      <c r="PB98" s="81"/>
      <c r="PC98" s="81"/>
      <c r="PD98" s="82"/>
      <c r="PE98" s="81"/>
      <c r="PF98" s="83"/>
      <c r="PG98" s="93"/>
      <c r="PH98" s="281"/>
      <c r="PI98" s="79"/>
      <c r="PJ98" s="81"/>
      <c r="PK98" s="81"/>
      <c r="PL98" s="82"/>
      <c r="PM98" s="81"/>
      <c r="PN98" s="83"/>
      <c r="PO98" s="93"/>
      <c r="PP98" s="281"/>
      <c r="PQ98" s="79"/>
      <c r="PR98" s="81"/>
      <c r="PS98" s="81"/>
      <c r="PT98" s="82"/>
      <c r="PU98" s="81"/>
      <c r="PV98" s="83"/>
      <c r="PW98" s="93"/>
      <c r="PX98" s="281"/>
      <c r="PY98" s="79"/>
      <c r="PZ98" s="81"/>
      <c r="QA98" s="81"/>
      <c r="QB98" s="82"/>
      <c r="QC98" s="81"/>
      <c r="QD98" s="83"/>
      <c r="QE98" s="93"/>
      <c r="QF98" s="281"/>
      <c r="QG98" s="79"/>
      <c r="QH98" s="81"/>
      <c r="QI98" s="81"/>
      <c r="QJ98" s="82"/>
      <c r="QK98" s="81"/>
      <c r="QL98" s="83"/>
      <c r="QM98" s="93"/>
      <c r="QN98" s="281"/>
      <c r="QO98" s="79"/>
      <c r="QP98" s="81"/>
      <c r="QQ98" s="81"/>
      <c r="QR98" s="82"/>
      <c r="QS98" s="81"/>
      <c r="QT98" s="83"/>
      <c r="QU98" s="93"/>
      <c r="QV98" s="281"/>
      <c r="QW98" s="79"/>
      <c r="QX98" s="81"/>
      <c r="QY98" s="81"/>
      <c r="QZ98" s="82"/>
      <c r="RA98" s="81"/>
      <c r="RB98" s="83"/>
      <c r="RC98" s="93"/>
      <c r="RD98" s="281"/>
      <c r="RE98" s="79"/>
      <c r="RF98" s="81"/>
      <c r="RG98" s="81"/>
      <c r="RH98" s="82"/>
      <c r="RI98" s="81"/>
      <c r="RJ98" s="83"/>
      <c r="RK98" s="93"/>
      <c r="RL98" s="281"/>
      <c r="RM98" s="79"/>
      <c r="RN98" s="81"/>
      <c r="RO98" s="81"/>
      <c r="RP98" s="82"/>
      <c r="RQ98" s="81"/>
      <c r="RR98" s="83"/>
      <c r="RS98" s="93"/>
      <c r="RT98" s="281"/>
      <c r="RU98" s="79"/>
      <c r="RV98" s="81"/>
      <c r="RW98" s="81"/>
      <c r="RX98" s="82"/>
      <c r="RY98" s="81"/>
      <c r="RZ98" s="83"/>
      <c r="SA98" s="93"/>
      <c r="SB98" s="281"/>
      <c r="SC98" s="79"/>
      <c r="SD98" s="81"/>
      <c r="SE98" s="81"/>
      <c r="SF98" s="82"/>
      <c r="SG98" s="81"/>
      <c r="SH98" s="83"/>
      <c r="SI98" s="93"/>
      <c r="SJ98" s="281"/>
      <c r="SK98" s="79"/>
      <c r="SL98" s="81"/>
      <c r="SM98" s="81"/>
      <c r="SN98" s="82"/>
      <c r="SO98" s="81"/>
      <c r="SP98" s="83"/>
      <c r="SQ98" s="93"/>
      <c r="SR98" s="281"/>
      <c r="SS98" s="79"/>
      <c r="ST98" s="81"/>
      <c r="SU98" s="81"/>
      <c r="SV98" s="82"/>
      <c r="SW98" s="81"/>
      <c r="SX98" s="83"/>
      <c r="SY98" s="93"/>
      <c r="SZ98" s="281"/>
      <c r="TA98" s="79"/>
      <c r="TB98" s="81"/>
      <c r="TC98" s="81"/>
      <c r="TD98" s="82"/>
      <c r="TE98" s="81"/>
      <c r="TF98" s="83"/>
      <c r="TG98" s="93"/>
      <c r="TH98" s="281"/>
      <c r="TI98" s="79"/>
      <c r="TJ98" s="81"/>
      <c r="TK98" s="81"/>
      <c r="TL98" s="82"/>
      <c r="TM98" s="81"/>
      <c r="TN98" s="83"/>
      <c r="TO98" s="93"/>
      <c r="TP98" s="281"/>
      <c r="TQ98" s="79"/>
      <c r="TR98" s="81"/>
      <c r="TS98" s="81"/>
      <c r="TT98" s="82"/>
      <c r="TU98" s="81"/>
      <c r="TV98" s="83"/>
      <c r="TW98" s="93"/>
      <c r="TX98" s="281"/>
      <c r="TY98" s="79"/>
      <c r="TZ98" s="81"/>
      <c r="UA98" s="81"/>
      <c r="UB98" s="82"/>
      <c r="UC98" s="81"/>
      <c r="UD98" s="83"/>
      <c r="UE98" s="93"/>
      <c r="UF98" s="281"/>
      <c r="UG98" s="79"/>
      <c r="UH98" s="81"/>
      <c r="UI98" s="81"/>
      <c r="UJ98" s="82"/>
      <c r="UK98" s="81"/>
      <c r="UL98" s="83"/>
      <c r="UM98" s="93"/>
      <c r="UN98" s="281"/>
      <c r="UO98" s="79"/>
      <c r="UP98" s="81"/>
      <c r="UQ98" s="81"/>
      <c r="UR98" s="82"/>
      <c r="US98" s="81"/>
      <c r="UT98" s="83"/>
      <c r="UU98" s="93"/>
      <c r="UV98" s="281"/>
      <c r="UW98" s="79"/>
      <c r="UX98" s="81"/>
      <c r="UY98" s="81"/>
      <c r="UZ98" s="82"/>
      <c r="VA98" s="81"/>
      <c r="VB98" s="83"/>
      <c r="VC98" s="93"/>
      <c r="VD98" s="281"/>
      <c r="VE98" s="79"/>
      <c r="VF98" s="81"/>
      <c r="VG98" s="81"/>
      <c r="VH98" s="82"/>
      <c r="VI98" s="81"/>
      <c r="VJ98" s="83"/>
      <c r="VK98" s="93"/>
      <c r="VL98" s="281"/>
      <c r="VM98" s="79"/>
      <c r="VN98" s="81"/>
      <c r="VO98" s="81"/>
      <c r="VP98" s="82"/>
      <c r="VQ98" s="81"/>
      <c r="VR98" s="83"/>
      <c r="VS98" s="93"/>
      <c r="VT98" s="281"/>
      <c r="VU98" s="79"/>
      <c r="VV98" s="81"/>
      <c r="VW98" s="81"/>
      <c r="VX98" s="82"/>
      <c r="VY98" s="81"/>
      <c r="VZ98" s="83"/>
      <c r="WA98" s="93"/>
      <c r="WB98" s="281"/>
      <c r="WC98" s="79"/>
      <c r="WD98" s="81"/>
      <c r="WE98" s="81"/>
      <c r="WF98" s="82"/>
      <c r="WG98" s="81"/>
      <c r="WH98" s="83"/>
      <c r="WI98" s="93"/>
      <c r="WJ98" s="281"/>
      <c r="WK98" s="79"/>
      <c r="WL98" s="81"/>
      <c r="WM98" s="81"/>
      <c r="WN98" s="82"/>
      <c r="WO98" s="81"/>
      <c r="WP98" s="83"/>
      <c r="WQ98" s="93"/>
      <c r="WR98" s="281"/>
      <c r="WS98" s="79"/>
      <c r="WT98" s="81"/>
      <c r="WU98" s="81"/>
      <c r="WV98" s="82"/>
      <c r="WW98" s="81"/>
      <c r="WX98" s="83"/>
      <c r="WY98" s="93"/>
      <c r="WZ98" s="281"/>
      <c r="XA98" s="79"/>
      <c r="XB98" s="81"/>
      <c r="XC98" s="81"/>
      <c r="XD98" s="82"/>
      <c r="XE98" s="81"/>
      <c r="XF98" s="83"/>
      <c r="XG98" s="93"/>
      <c r="XH98" s="281"/>
      <c r="XI98" s="79"/>
      <c r="XJ98" s="81"/>
      <c r="XK98" s="81"/>
      <c r="XL98" s="82"/>
      <c r="XM98" s="81"/>
      <c r="XN98" s="83"/>
      <c r="XO98" s="93"/>
      <c r="XP98" s="281"/>
      <c r="XQ98" s="79"/>
      <c r="XR98" s="81"/>
      <c r="XS98" s="81"/>
      <c r="XT98" s="82"/>
      <c r="XU98" s="81"/>
      <c r="XV98" s="83"/>
      <c r="XW98" s="93"/>
      <c r="XX98" s="281"/>
      <c r="XY98" s="79"/>
      <c r="XZ98" s="81"/>
      <c r="YA98" s="81"/>
      <c r="YB98" s="82"/>
      <c r="YC98" s="81"/>
      <c r="YD98" s="83"/>
      <c r="YE98" s="93"/>
      <c r="YF98" s="281"/>
      <c r="YG98" s="79"/>
      <c r="YH98" s="81"/>
      <c r="YI98" s="81"/>
      <c r="YJ98" s="82"/>
      <c r="YK98" s="81"/>
      <c r="YL98" s="83"/>
      <c r="YM98" s="93"/>
      <c r="YN98" s="281"/>
      <c r="YO98" s="79"/>
      <c r="YP98" s="81"/>
      <c r="YQ98" s="81"/>
      <c r="YR98" s="82"/>
      <c r="YS98" s="81"/>
      <c r="YT98" s="83"/>
      <c r="YU98" s="93"/>
      <c r="YV98" s="281"/>
      <c r="YW98" s="79"/>
      <c r="YX98" s="81"/>
      <c r="YY98" s="81"/>
      <c r="YZ98" s="82"/>
      <c r="ZA98" s="81"/>
      <c r="ZB98" s="83"/>
      <c r="ZC98" s="93"/>
      <c r="ZD98" s="281"/>
      <c r="ZE98" s="79"/>
      <c r="ZF98" s="81"/>
      <c r="ZG98" s="81"/>
      <c r="ZH98" s="82"/>
      <c r="ZI98" s="81"/>
      <c r="ZJ98" s="83"/>
      <c r="ZK98" s="93"/>
      <c r="ZL98" s="281"/>
      <c r="ZM98" s="79"/>
      <c r="ZN98" s="81"/>
      <c r="ZO98" s="81"/>
      <c r="ZP98" s="82"/>
      <c r="ZQ98" s="81"/>
      <c r="ZR98" s="83"/>
      <c r="ZS98" s="93"/>
      <c r="ZT98" s="281"/>
      <c r="ZU98" s="79"/>
      <c r="ZV98" s="81"/>
      <c r="ZW98" s="81"/>
      <c r="ZX98" s="82"/>
      <c r="ZY98" s="81"/>
      <c r="ZZ98" s="83"/>
      <c r="AAA98" s="93"/>
      <c r="AAB98" s="281"/>
      <c r="AAC98" s="79"/>
      <c r="AAD98" s="81"/>
      <c r="AAE98" s="81"/>
      <c r="AAF98" s="82"/>
      <c r="AAG98" s="81"/>
      <c r="AAH98" s="83"/>
      <c r="AAI98" s="93"/>
      <c r="AAJ98" s="281"/>
      <c r="AAK98" s="79"/>
      <c r="AAL98" s="81"/>
      <c r="AAM98" s="81"/>
      <c r="AAN98" s="82"/>
      <c r="AAO98" s="81"/>
      <c r="AAP98" s="83"/>
      <c r="AAQ98" s="93"/>
      <c r="AAR98" s="281"/>
      <c r="AAS98" s="79"/>
      <c r="AAT98" s="81"/>
      <c r="AAU98" s="81"/>
      <c r="AAV98" s="82"/>
      <c r="AAW98" s="81"/>
      <c r="AAX98" s="83"/>
      <c r="AAY98" s="93"/>
      <c r="AAZ98" s="281"/>
      <c r="ABA98" s="79"/>
      <c r="ABB98" s="81"/>
      <c r="ABC98" s="81"/>
      <c r="ABD98" s="82"/>
      <c r="ABE98" s="81"/>
      <c r="ABF98" s="83"/>
      <c r="ABG98" s="93"/>
      <c r="ABH98" s="281"/>
      <c r="ABI98" s="79"/>
      <c r="ABJ98" s="81"/>
      <c r="ABK98" s="81"/>
      <c r="ABL98" s="82"/>
      <c r="ABM98" s="81"/>
      <c r="ABN98" s="83"/>
      <c r="ABO98" s="93"/>
      <c r="ABP98" s="281"/>
      <c r="ABQ98" s="79"/>
      <c r="ABR98" s="81"/>
      <c r="ABS98" s="81"/>
      <c r="ABT98" s="82"/>
      <c r="ABU98" s="81"/>
      <c r="ABV98" s="83"/>
      <c r="ABW98" s="93"/>
      <c r="ABX98" s="281"/>
      <c r="ABY98" s="79"/>
      <c r="ABZ98" s="81"/>
      <c r="ACA98" s="81"/>
      <c r="ACB98" s="82"/>
      <c r="ACC98" s="81"/>
      <c r="ACD98" s="83"/>
      <c r="ACE98" s="93"/>
      <c r="ACF98" s="281"/>
      <c r="ACG98" s="79"/>
      <c r="ACH98" s="81"/>
      <c r="ACI98" s="81"/>
      <c r="ACJ98" s="82"/>
      <c r="ACK98" s="81"/>
      <c r="ACL98" s="83"/>
      <c r="ACM98" s="93"/>
      <c r="ACN98" s="281"/>
      <c r="ACO98" s="79"/>
      <c r="ACP98" s="81"/>
      <c r="ACQ98" s="81"/>
      <c r="ACR98" s="82"/>
      <c r="ACS98" s="81"/>
      <c r="ACT98" s="83"/>
      <c r="ACU98" s="93"/>
      <c r="ACV98" s="281"/>
      <c r="ACW98" s="79"/>
      <c r="ACX98" s="81"/>
      <c r="ACY98" s="81"/>
      <c r="ACZ98" s="82"/>
      <c r="ADA98" s="81"/>
      <c r="ADB98" s="83"/>
      <c r="ADC98" s="93"/>
      <c r="ADD98" s="281"/>
      <c r="ADE98" s="79"/>
      <c r="ADF98" s="81"/>
      <c r="ADG98" s="81"/>
      <c r="ADH98" s="82"/>
      <c r="ADI98" s="81"/>
      <c r="ADJ98" s="83"/>
      <c r="ADK98" s="93"/>
      <c r="ADL98" s="281"/>
      <c r="ADM98" s="79"/>
      <c r="ADN98" s="81"/>
      <c r="ADO98" s="81"/>
      <c r="ADP98" s="82"/>
      <c r="ADQ98" s="81"/>
      <c r="ADR98" s="83"/>
      <c r="ADS98" s="93"/>
      <c r="ADT98" s="281"/>
      <c r="ADU98" s="79"/>
      <c r="ADV98" s="81"/>
      <c r="ADW98" s="81"/>
      <c r="ADX98" s="82"/>
      <c r="ADY98" s="81"/>
      <c r="ADZ98" s="83"/>
      <c r="AEA98" s="93"/>
      <c r="AEB98" s="281"/>
      <c r="AEC98" s="79"/>
      <c r="AED98" s="81"/>
      <c r="AEE98" s="81"/>
      <c r="AEF98" s="82"/>
      <c r="AEG98" s="81"/>
      <c r="AEH98" s="83"/>
      <c r="AEI98" s="93"/>
      <c r="AEJ98" s="281"/>
      <c r="AEK98" s="79"/>
      <c r="AEL98" s="81"/>
      <c r="AEM98" s="81"/>
      <c r="AEN98" s="82"/>
      <c r="AEO98" s="81"/>
      <c r="AEP98" s="83"/>
      <c r="AEQ98" s="93"/>
      <c r="AER98" s="281"/>
      <c r="AES98" s="79"/>
      <c r="AET98" s="81"/>
      <c r="AEU98" s="81"/>
      <c r="AEV98" s="82"/>
      <c r="AEW98" s="81"/>
      <c r="AEX98" s="83"/>
      <c r="AEY98" s="93"/>
      <c r="AEZ98" s="281"/>
      <c r="AFA98" s="79"/>
      <c r="AFB98" s="81"/>
      <c r="AFC98" s="81"/>
      <c r="AFD98" s="82"/>
      <c r="AFE98" s="81"/>
      <c r="AFF98" s="83"/>
      <c r="AFG98" s="93"/>
      <c r="AFH98" s="281"/>
      <c r="AFI98" s="79"/>
      <c r="AFJ98" s="81"/>
      <c r="AFK98" s="81"/>
      <c r="AFL98" s="82"/>
      <c r="AFM98" s="81"/>
      <c r="AFN98" s="83"/>
      <c r="AFO98" s="93"/>
      <c r="AFP98" s="281"/>
      <c r="AFQ98" s="79"/>
      <c r="AFR98" s="81"/>
      <c r="AFS98" s="81"/>
      <c r="AFT98" s="82"/>
      <c r="AFU98" s="81"/>
      <c r="AFV98" s="83"/>
      <c r="AFW98" s="93"/>
      <c r="AFX98" s="281"/>
      <c r="AFY98" s="79"/>
      <c r="AFZ98" s="81"/>
      <c r="AGA98" s="81"/>
      <c r="AGB98" s="82"/>
      <c r="AGC98" s="81"/>
      <c r="AGD98" s="83"/>
      <c r="AGE98" s="93"/>
      <c r="AGF98" s="281"/>
      <c r="AGG98" s="79"/>
      <c r="AGH98" s="81"/>
      <c r="AGI98" s="81"/>
      <c r="AGJ98" s="82"/>
      <c r="AGK98" s="81"/>
      <c r="AGL98" s="83"/>
      <c r="AGM98" s="93"/>
      <c r="AGN98" s="281"/>
      <c r="AGO98" s="79"/>
      <c r="AGP98" s="81"/>
      <c r="AGQ98" s="81"/>
      <c r="AGR98" s="82"/>
      <c r="AGS98" s="81"/>
      <c r="AGT98" s="83"/>
      <c r="AGU98" s="93"/>
      <c r="AGV98" s="281"/>
      <c r="AGW98" s="79"/>
      <c r="AGX98" s="81"/>
      <c r="AGY98" s="81"/>
      <c r="AGZ98" s="82"/>
      <c r="AHA98" s="81"/>
      <c r="AHB98" s="83"/>
      <c r="AHC98" s="93"/>
      <c r="AHD98" s="281"/>
      <c r="AHE98" s="79"/>
      <c r="AHF98" s="81"/>
      <c r="AHG98" s="81"/>
      <c r="AHH98" s="82"/>
      <c r="AHI98" s="81"/>
      <c r="AHJ98" s="83"/>
      <c r="AHK98" s="93"/>
      <c r="AHL98" s="281"/>
      <c r="AHM98" s="79"/>
      <c r="AHN98" s="81"/>
      <c r="AHO98" s="81"/>
      <c r="AHP98" s="82"/>
      <c r="AHQ98" s="81"/>
      <c r="AHR98" s="83"/>
      <c r="AHS98" s="93"/>
      <c r="AHT98" s="281"/>
      <c r="AHU98" s="79"/>
      <c r="AHV98" s="81"/>
      <c r="AHW98" s="81"/>
      <c r="AHX98" s="82"/>
      <c r="AHY98" s="81"/>
      <c r="AHZ98" s="83"/>
      <c r="AIA98" s="93"/>
      <c r="AIB98" s="281"/>
      <c r="AIC98" s="79"/>
      <c r="AID98" s="81"/>
      <c r="AIE98" s="81"/>
      <c r="AIF98" s="82"/>
      <c r="AIG98" s="81"/>
      <c r="AIH98" s="83"/>
      <c r="AII98" s="93"/>
      <c r="AIJ98" s="281"/>
      <c r="AIK98" s="79"/>
      <c r="AIL98" s="81"/>
      <c r="AIM98" s="81"/>
      <c r="AIN98" s="82"/>
      <c r="AIO98" s="81"/>
      <c r="AIP98" s="83"/>
      <c r="AIQ98" s="93"/>
      <c r="AIR98" s="281"/>
      <c r="AIS98" s="79"/>
      <c r="AIT98" s="81"/>
      <c r="AIU98" s="81"/>
      <c r="AIV98" s="82"/>
      <c r="AIW98" s="81"/>
      <c r="AIX98" s="83"/>
      <c r="AIY98" s="93"/>
      <c r="AIZ98" s="281"/>
      <c r="AJA98" s="79"/>
      <c r="AJB98" s="81"/>
      <c r="AJC98" s="81"/>
      <c r="AJD98" s="82"/>
      <c r="AJE98" s="81"/>
      <c r="AJF98" s="83"/>
      <c r="AJG98" s="93"/>
      <c r="AJH98" s="281"/>
      <c r="AJI98" s="79"/>
      <c r="AJJ98" s="81"/>
      <c r="AJK98" s="81"/>
      <c r="AJL98" s="82"/>
      <c r="AJM98" s="81"/>
      <c r="AJN98" s="83"/>
      <c r="AJO98" s="93"/>
      <c r="AJP98" s="281"/>
      <c r="AJQ98" s="79"/>
      <c r="AJR98" s="81"/>
      <c r="AJS98" s="81"/>
      <c r="AJT98" s="82"/>
      <c r="AJU98" s="81"/>
      <c r="AJV98" s="83"/>
      <c r="AJW98" s="93"/>
      <c r="AJX98" s="281"/>
      <c r="AJY98" s="79"/>
      <c r="AJZ98" s="81"/>
      <c r="AKA98" s="81"/>
      <c r="AKB98" s="82"/>
      <c r="AKC98" s="81"/>
      <c r="AKD98" s="83"/>
      <c r="AKE98" s="93"/>
      <c r="AKF98" s="281"/>
      <c r="AKG98" s="79"/>
      <c r="AKH98" s="81"/>
      <c r="AKI98" s="81"/>
      <c r="AKJ98" s="82"/>
      <c r="AKK98" s="81"/>
      <c r="AKL98" s="83"/>
      <c r="AKM98" s="93"/>
      <c r="AKN98" s="281"/>
      <c r="AKO98" s="79"/>
      <c r="AKP98" s="81"/>
      <c r="AKQ98" s="81"/>
      <c r="AKR98" s="82"/>
      <c r="AKS98" s="81"/>
      <c r="AKT98" s="83"/>
      <c r="AKU98" s="93"/>
      <c r="AKV98" s="281"/>
      <c r="AKW98" s="79"/>
      <c r="AKX98" s="81"/>
      <c r="AKY98" s="81"/>
      <c r="AKZ98" s="82"/>
      <c r="ALA98" s="81"/>
      <c r="ALB98" s="83"/>
      <c r="ALC98" s="93"/>
      <c r="ALD98" s="281"/>
      <c r="ALE98" s="79"/>
      <c r="ALF98" s="81"/>
      <c r="ALG98" s="81"/>
      <c r="ALH98" s="82"/>
      <c r="ALI98" s="81"/>
      <c r="ALJ98" s="83"/>
      <c r="ALK98" s="93"/>
      <c r="ALL98" s="281"/>
      <c r="ALM98" s="79"/>
      <c r="ALN98" s="81"/>
      <c r="ALO98" s="81"/>
      <c r="ALP98" s="82"/>
      <c r="ALQ98" s="81"/>
      <c r="ALR98" s="83"/>
      <c r="ALS98" s="93"/>
      <c r="ALT98" s="281"/>
      <c r="ALU98" s="79"/>
      <c r="ALV98" s="81"/>
      <c r="ALW98" s="81"/>
      <c r="ALX98" s="82"/>
      <c r="ALY98" s="81"/>
      <c r="ALZ98" s="83"/>
      <c r="AMA98" s="93"/>
      <c r="AMB98" s="281"/>
      <c r="AMC98" s="79"/>
      <c r="AMD98" s="81"/>
      <c r="AME98" s="81"/>
      <c r="AMF98" s="82"/>
      <c r="AMG98" s="81"/>
      <c r="AMH98" s="83"/>
      <c r="AMI98" s="93"/>
      <c r="AMJ98" s="281"/>
      <c r="AMK98" s="79"/>
      <c r="AML98" s="81"/>
      <c r="AMM98" s="81"/>
      <c r="AMN98" s="82"/>
      <c r="AMO98" s="81"/>
      <c r="AMP98" s="83"/>
      <c r="AMQ98" s="93"/>
      <c r="AMR98" s="281"/>
      <c r="AMS98" s="79"/>
      <c r="AMT98" s="81"/>
      <c r="AMU98" s="81"/>
      <c r="AMV98" s="82"/>
      <c r="AMW98" s="81"/>
      <c r="AMX98" s="83"/>
      <c r="AMY98" s="93"/>
      <c r="AMZ98" s="281"/>
      <c r="ANA98" s="79"/>
      <c r="ANB98" s="81"/>
      <c r="ANC98" s="81"/>
      <c r="AND98" s="82"/>
      <c r="ANE98" s="81"/>
      <c r="ANF98" s="83"/>
      <c r="ANG98" s="93"/>
      <c r="ANH98" s="281"/>
      <c r="ANI98" s="79"/>
      <c r="ANJ98" s="81"/>
      <c r="ANK98" s="81"/>
      <c r="ANL98" s="82"/>
      <c r="ANM98" s="81"/>
      <c r="ANN98" s="83"/>
      <c r="ANO98" s="93"/>
      <c r="ANP98" s="281"/>
      <c r="ANQ98" s="79"/>
      <c r="ANR98" s="81"/>
      <c r="ANS98" s="81"/>
      <c r="ANT98" s="82"/>
      <c r="ANU98" s="81"/>
      <c r="ANV98" s="83"/>
      <c r="ANW98" s="93"/>
      <c r="ANX98" s="281"/>
      <c r="ANY98" s="79"/>
      <c r="ANZ98" s="81"/>
      <c r="AOA98" s="81"/>
      <c r="AOB98" s="82"/>
      <c r="AOC98" s="81"/>
      <c r="AOD98" s="83"/>
      <c r="AOE98" s="93"/>
      <c r="AOF98" s="281"/>
      <c r="AOG98" s="79"/>
      <c r="AOH98" s="81"/>
      <c r="AOI98" s="81"/>
      <c r="AOJ98" s="82"/>
      <c r="AOK98" s="81"/>
      <c r="AOL98" s="83"/>
      <c r="AOM98" s="93"/>
      <c r="AON98" s="281"/>
      <c r="AOO98" s="79"/>
      <c r="AOP98" s="81"/>
      <c r="AOQ98" s="81"/>
      <c r="AOR98" s="82"/>
      <c r="AOS98" s="81"/>
      <c r="AOT98" s="83"/>
      <c r="AOU98" s="93"/>
      <c r="AOV98" s="281"/>
      <c r="AOW98" s="79"/>
      <c r="AOX98" s="81"/>
      <c r="AOY98" s="81"/>
      <c r="AOZ98" s="82"/>
      <c r="APA98" s="81"/>
      <c r="APB98" s="83"/>
      <c r="APC98" s="93"/>
      <c r="APD98" s="281"/>
      <c r="APE98" s="79"/>
      <c r="APF98" s="81"/>
      <c r="APG98" s="81"/>
      <c r="APH98" s="82"/>
      <c r="API98" s="81"/>
      <c r="APJ98" s="83"/>
      <c r="APK98" s="93"/>
      <c r="APL98" s="281"/>
      <c r="APM98" s="79"/>
      <c r="APN98" s="81"/>
      <c r="APO98" s="81"/>
      <c r="APP98" s="82"/>
      <c r="APQ98" s="81"/>
      <c r="APR98" s="83"/>
      <c r="APS98" s="93"/>
      <c r="APT98" s="281"/>
      <c r="APU98" s="79"/>
      <c r="APV98" s="81"/>
      <c r="APW98" s="81"/>
      <c r="APX98" s="82"/>
      <c r="APY98" s="81"/>
      <c r="APZ98" s="83"/>
      <c r="AQA98" s="93"/>
      <c r="AQB98" s="281"/>
      <c r="AQC98" s="79"/>
      <c r="AQD98" s="81"/>
      <c r="AQE98" s="81"/>
      <c r="AQF98" s="82"/>
      <c r="AQG98" s="81"/>
      <c r="AQH98" s="83"/>
      <c r="AQI98" s="93"/>
      <c r="AQJ98" s="281"/>
      <c r="AQK98" s="79"/>
      <c r="AQL98" s="81"/>
      <c r="AQM98" s="81"/>
      <c r="AQN98" s="82"/>
      <c r="AQO98" s="81"/>
      <c r="AQP98" s="83"/>
      <c r="AQQ98" s="93"/>
      <c r="AQR98" s="281"/>
      <c r="AQS98" s="79"/>
      <c r="AQT98" s="81"/>
      <c r="AQU98" s="81"/>
      <c r="AQV98" s="82"/>
      <c r="AQW98" s="81"/>
      <c r="AQX98" s="83"/>
      <c r="AQY98" s="93"/>
      <c r="AQZ98" s="281"/>
      <c r="ARA98" s="79"/>
      <c r="ARB98" s="81"/>
      <c r="ARC98" s="81"/>
      <c r="ARD98" s="82"/>
      <c r="ARE98" s="81"/>
      <c r="ARF98" s="83"/>
      <c r="ARG98" s="93"/>
      <c r="ARH98" s="281"/>
      <c r="ARI98" s="79"/>
      <c r="ARJ98" s="81"/>
      <c r="ARK98" s="81"/>
      <c r="ARL98" s="82"/>
      <c r="ARM98" s="81"/>
      <c r="ARN98" s="83"/>
      <c r="ARO98" s="93"/>
      <c r="ARP98" s="281"/>
      <c r="ARQ98" s="79"/>
      <c r="ARR98" s="81"/>
      <c r="ARS98" s="81"/>
      <c r="ART98" s="82"/>
      <c r="ARU98" s="81"/>
      <c r="ARV98" s="83"/>
      <c r="ARW98" s="93"/>
      <c r="ARX98" s="281"/>
      <c r="ARY98" s="79"/>
      <c r="ARZ98" s="81"/>
      <c r="ASA98" s="81"/>
      <c r="ASB98" s="82"/>
      <c r="ASC98" s="81"/>
      <c r="ASD98" s="83"/>
      <c r="ASE98" s="93"/>
      <c r="ASF98" s="281"/>
      <c r="ASG98" s="79"/>
      <c r="ASH98" s="81"/>
      <c r="ASI98" s="81"/>
      <c r="ASJ98" s="82"/>
      <c r="ASK98" s="81"/>
      <c r="ASL98" s="83"/>
      <c r="ASM98" s="93"/>
      <c r="ASN98" s="281"/>
      <c r="ASO98" s="79"/>
      <c r="ASP98" s="81"/>
      <c r="ASQ98" s="81"/>
      <c r="ASR98" s="82"/>
      <c r="ASS98" s="81"/>
      <c r="AST98" s="83"/>
      <c r="ASU98" s="93"/>
      <c r="ASV98" s="281"/>
      <c r="ASW98" s="79"/>
      <c r="ASX98" s="81"/>
      <c r="ASY98" s="81"/>
      <c r="ASZ98" s="82"/>
      <c r="ATA98" s="81"/>
      <c r="ATB98" s="83"/>
      <c r="ATC98" s="93"/>
      <c r="ATD98" s="281"/>
      <c r="ATE98" s="79"/>
      <c r="ATF98" s="81"/>
      <c r="ATG98" s="81"/>
      <c r="ATH98" s="82"/>
      <c r="ATI98" s="81"/>
      <c r="ATJ98" s="83"/>
      <c r="ATK98" s="93"/>
      <c r="ATL98" s="281"/>
      <c r="ATM98" s="79"/>
      <c r="ATN98" s="81"/>
      <c r="ATO98" s="81"/>
      <c r="ATP98" s="82"/>
      <c r="ATQ98" s="81"/>
      <c r="ATR98" s="83"/>
      <c r="ATS98" s="93"/>
      <c r="ATT98" s="281"/>
      <c r="ATU98" s="79"/>
      <c r="ATV98" s="81"/>
      <c r="ATW98" s="81"/>
      <c r="ATX98" s="82"/>
      <c r="ATY98" s="81"/>
      <c r="ATZ98" s="83"/>
      <c r="AUA98" s="93"/>
      <c r="AUB98" s="281"/>
      <c r="AUC98" s="79"/>
      <c r="AUD98" s="81"/>
      <c r="AUE98" s="81"/>
      <c r="AUF98" s="82"/>
      <c r="AUG98" s="81"/>
      <c r="AUH98" s="83"/>
      <c r="AUI98" s="93"/>
      <c r="AUJ98" s="281"/>
      <c r="AUK98" s="79"/>
      <c r="AUL98" s="81"/>
      <c r="AUM98" s="81"/>
      <c r="AUN98" s="82"/>
      <c r="AUO98" s="81"/>
      <c r="AUP98" s="83"/>
      <c r="AUQ98" s="93"/>
      <c r="AUR98" s="281"/>
      <c r="AUS98" s="79"/>
      <c r="AUT98" s="81"/>
      <c r="AUU98" s="81"/>
      <c r="AUV98" s="82"/>
      <c r="AUW98" s="81"/>
      <c r="AUX98" s="83"/>
      <c r="AUY98" s="93"/>
      <c r="AUZ98" s="281"/>
      <c r="AVA98" s="79"/>
      <c r="AVB98" s="81"/>
      <c r="AVC98" s="81"/>
      <c r="AVD98" s="82"/>
      <c r="AVE98" s="81"/>
      <c r="AVF98" s="83"/>
      <c r="AVG98" s="93"/>
      <c r="AVH98" s="281"/>
      <c r="AVI98" s="79"/>
      <c r="AVJ98" s="81"/>
      <c r="AVK98" s="81"/>
      <c r="AVL98" s="82"/>
      <c r="AVM98" s="81"/>
      <c r="AVN98" s="83"/>
      <c r="AVO98" s="93"/>
      <c r="AVP98" s="281"/>
      <c r="AVQ98" s="79"/>
      <c r="AVR98" s="81"/>
      <c r="AVS98" s="81"/>
      <c r="AVT98" s="82"/>
      <c r="AVU98" s="81"/>
      <c r="AVV98" s="83"/>
      <c r="AVW98" s="93"/>
      <c r="AVX98" s="281"/>
      <c r="AVY98" s="79"/>
      <c r="AVZ98" s="81"/>
      <c r="AWA98" s="81"/>
      <c r="AWB98" s="82"/>
      <c r="AWC98" s="81"/>
      <c r="AWD98" s="83"/>
      <c r="AWE98" s="93"/>
      <c r="AWF98" s="281"/>
      <c r="AWG98" s="79"/>
      <c r="AWH98" s="81"/>
      <c r="AWI98" s="81"/>
      <c r="AWJ98" s="82"/>
      <c r="AWK98" s="81"/>
      <c r="AWL98" s="83"/>
      <c r="AWM98" s="93"/>
      <c r="AWN98" s="281"/>
      <c r="AWO98" s="79"/>
      <c r="AWP98" s="81"/>
      <c r="AWQ98" s="81"/>
      <c r="AWR98" s="82"/>
      <c r="AWS98" s="81"/>
      <c r="AWT98" s="83"/>
      <c r="AWU98" s="93"/>
      <c r="AWV98" s="281"/>
      <c r="AWW98" s="79"/>
      <c r="AWX98" s="81"/>
      <c r="AWY98" s="81"/>
      <c r="AWZ98" s="82"/>
      <c r="AXA98" s="81"/>
      <c r="AXB98" s="83"/>
      <c r="AXC98" s="93"/>
      <c r="AXD98" s="281"/>
      <c r="AXE98" s="79"/>
      <c r="AXF98" s="81"/>
      <c r="AXG98" s="81"/>
      <c r="AXH98" s="82"/>
      <c r="AXI98" s="81"/>
      <c r="AXJ98" s="83"/>
      <c r="AXK98" s="93"/>
      <c r="AXL98" s="281"/>
      <c r="AXM98" s="79"/>
      <c r="AXN98" s="81"/>
      <c r="AXO98" s="81"/>
      <c r="AXP98" s="82"/>
      <c r="AXQ98" s="81"/>
      <c r="AXR98" s="83"/>
      <c r="AXS98" s="93"/>
      <c r="AXT98" s="281"/>
      <c r="AXU98" s="79"/>
      <c r="AXV98" s="81"/>
      <c r="AXW98" s="81"/>
      <c r="AXX98" s="82"/>
      <c r="AXY98" s="81"/>
      <c r="AXZ98" s="83"/>
      <c r="AYA98" s="93"/>
      <c r="AYB98" s="281"/>
      <c r="AYC98" s="79"/>
      <c r="AYD98" s="81"/>
      <c r="AYE98" s="81"/>
      <c r="AYF98" s="82"/>
      <c r="AYG98" s="81"/>
      <c r="AYH98" s="83"/>
      <c r="AYI98" s="93"/>
      <c r="AYJ98" s="281"/>
      <c r="AYK98" s="79"/>
      <c r="AYL98" s="81"/>
      <c r="AYM98" s="81"/>
      <c r="AYN98" s="82"/>
      <c r="AYO98" s="81"/>
      <c r="AYP98" s="83"/>
      <c r="AYQ98" s="93"/>
      <c r="AYR98" s="281"/>
      <c r="AYS98" s="79"/>
      <c r="AYT98" s="81"/>
      <c r="AYU98" s="81"/>
      <c r="AYV98" s="82"/>
      <c r="AYW98" s="81"/>
      <c r="AYX98" s="83"/>
      <c r="AYY98" s="93"/>
      <c r="AYZ98" s="281"/>
      <c r="AZA98" s="79"/>
      <c r="AZB98" s="81"/>
      <c r="AZC98" s="81"/>
      <c r="AZD98" s="82"/>
      <c r="AZE98" s="81"/>
      <c r="AZF98" s="83"/>
      <c r="AZG98" s="93"/>
      <c r="AZH98" s="281"/>
      <c r="AZI98" s="79"/>
      <c r="AZJ98" s="81"/>
      <c r="AZK98" s="81"/>
      <c r="AZL98" s="82"/>
      <c r="AZM98" s="81"/>
      <c r="AZN98" s="83"/>
      <c r="AZO98" s="93"/>
      <c r="AZP98" s="281"/>
      <c r="AZQ98" s="79"/>
      <c r="AZR98" s="81"/>
      <c r="AZS98" s="81"/>
      <c r="AZT98" s="82"/>
      <c r="AZU98" s="81"/>
      <c r="AZV98" s="83"/>
      <c r="AZW98" s="93"/>
      <c r="AZX98" s="281"/>
      <c r="AZY98" s="79"/>
      <c r="AZZ98" s="81"/>
      <c r="BAA98" s="81"/>
      <c r="BAB98" s="82"/>
      <c r="BAC98" s="81"/>
      <c r="BAD98" s="83"/>
      <c r="BAE98" s="93"/>
      <c r="BAF98" s="281"/>
      <c r="BAG98" s="79"/>
      <c r="BAH98" s="81"/>
      <c r="BAI98" s="81"/>
      <c r="BAJ98" s="82"/>
      <c r="BAK98" s="81"/>
      <c r="BAL98" s="83"/>
      <c r="BAM98" s="93"/>
      <c r="BAN98" s="281"/>
      <c r="BAO98" s="79"/>
      <c r="BAP98" s="81"/>
      <c r="BAQ98" s="81"/>
      <c r="BAR98" s="82"/>
      <c r="BAS98" s="81"/>
      <c r="BAT98" s="83"/>
      <c r="BAU98" s="93"/>
      <c r="BAV98" s="281"/>
      <c r="BAW98" s="79"/>
      <c r="BAX98" s="81"/>
      <c r="BAY98" s="81"/>
      <c r="BAZ98" s="82"/>
      <c r="BBA98" s="81"/>
      <c r="BBB98" s="83"/>
      <c r="BBC98" s="93"/>
      <c r="BBD98" s="281"/>
      <c r="BBE98" s="79"/>
      <c r="BBF98" s="81"/>
      <c r="BBG98" s="81"/>
      <c r="BBH98" s="82"/>
      <c r="BBI98" s="81"/>
      <c r="BBJ98" s="83"/>
      <c r="BBK98" s="93"/>
      <c r="BBL98" s="281"/>
      <c r="BBM98" s="79"/>
      <c r="BBN98" s="81"/>
      <c r="BBO98" s="81"/>
      <c r="BBP98" s="82"/>
      <c r="BBQ98" s="81"/>
      <c r="BBR98" s="83"/>
      <c r="BBS98" s="93"/>
      <c r="BBT98" s="281"/>
      <c r="BBU98" s="79"/>
      <c r="BBV98" s="81"/>
      <c r="BBW98" s="81"/>
      <c r="BBX98" s="82"/>
      <c r="BBY98" s="81"/>
      <c r="BBZ98" s="83"/>
      <c r="BCA98" s="93"/>
      <c r="BCB98" s="281"/>
      <c r="BCC98" s="79"/>
      <c r="BCD98" s="81"/>
      <c r="BCE98" s="81"/>
      <c r="BCF98" s="82"/>
      <c r="BCG98" s="81"/>
      <c r="BCH98" s="83"/>
      <c r="BCI98" s="93"/>
      <c r="BCJ98" s="281"/>
      <c r="BCK98" s="79"/>
      <c r="BCL98" s="81"/>
      <c r="BCM98" s="81"/>
      <c r="BCN98" s="82"/>
      <c r="BCO98" s="81"/>
      <c r="BCP98" s="83"/>
      <c r="BCQ98" s="93"/>
      <c r="BCR98" s="281"/>
      <c r="BCS98" s="79"/>
      <c r="BCT98" s="81"/>
      <c r="BCU98" s="81"/>
      <c r="BCV98" s="82"/>
      <c r="BCW98" s="81"/>
      <c r="BCX98" s="83"/>
      <c r="BCY98" s="93"/>
      <c r="BCZ98" s="281"/>
      <c r="BDA98" s="79"/>
      <c r="BDB98" s="81"/>
      <c r="BDC98" s="81"/>
      <c r="BDD98" s="82"/>
      <c r="BDE98" s="81"/>
      <c r="BDF98" s="83"/>
      <c r="BDG98" s="93"/>
      <c r="BDH98" s="281"/>
      <c r="BDI98" s="79"/>
      <c r="BDJ98" s="81"/>
      <c r="BDK98" s="81"/>
      <c r="BDL98" s="82"/>
      <c r="BDM98" s="81"/>
      <c r="BDN98" s="83"/>
      <c r="BDO98" s="93"/>
      <c r="BDP98" s="281"/>
      <c r="BDQ98" s="79"/>
      <c r="BDR98" s="81"/>
      <c r="BDS98" s="81"/>
      <c r="BDT98" s="82"/>
      <c r="BDU98" s="81"/>
      <c r="BDV98" s="83"/>
      <c r="BDW98" s="93"/>
      <c r="BDX98" s="281"/>
      <c r="BDY98" s="79"/>
      <c r="BDZ98" s="81"/>
      <c r="BEA98" s="81"/>
      <c r="BEB98" s="82"/>
      <c r="BEC98" s="81"/>
      <c r="BED98" s="83"/>
      <c r="BEE98" s="93"/>
      <c r="BEF98" s="281"/>
      <c r="BEG98" s="79"/>
      <c r="BEH98" s="81"/>
      <c r="BEI98" s="81"/>
      <c r="BEJ98" s="82"/>
      <c r="BEK98" s="81"/>
      <c r="BEL98" s="83"/>
      <c r="BEM98" s="93"/>
      <c r="BEN98" s="281"/>
      <c r="BEO98" s="79"/>
      <c r="BEP98" s="81"/>
      <c r="BEQ98" s="81"/>
      <c r="BER98" s="82"/>
      <c r="BES98" s="81"/>
      <c r="BET98" s="83"/>
      <c r="BEU98" s="93"/>
      <c r="BEV98" s="281"/>
      <c r="BEW98" s="79"/>
      <c r="BEX98" s="81"/>
      <c r="BEY98" s="81"/>
      <c r="BEZ98" s="82"/>
      <c r="BFA98" s="81"/>
      <c r="BFB98" s="83"/>
      <c r="BFC98" s="93"/>
      <c r="BFD98" s="281"/>
      <c r="BFE98" s="79"/>
      <c r="BFF98" s="81"/>
      <c r="BFG98" s="81"/>
      <c r="BFH98" s="82"/>
      <c r="BFI98" s="81"/>
      <c r="BFJ98" s="83"/>
      <c r="BFK98" s="93"/>
      <c r="BFL98" s="281"/>
      <c r="BFM98" s="79"/>
      <c r="BFN98" s="81"/>
      <c r="BFO98" s="81"/>
      <c r="BFP98" s="82"/>
      <c r="BFQ98" s="81"/>
      <c r="BFR98" s="83"/>
      <c r="BFS98" s="93"/>
      <c r="BFT98" s="281"/>
      <c r="BFU98" s="79"/>
      <c r="BFV98" s="81"/>
      <c r="BFW98" s="81"/>
      <c r="BFX98" s="82"/>
      <c r="BFY98" s="81"/>
      <c r="BFZ98" s="83"/>
      <c r="BGA98" s="93"/>
      <c r="BGB98" s="281"/>
      <c r="BGC98" s="79"/>
      <c r="BGD98" s="81"/>
      <c r="BGE98" s="81"/>
      <c r="BGF98" s="82"/>
      <c r="BGG98" s="81"/>
      <c r="BGH98" s="83"/>
      <c r="BGI98" s="93"/>
      <c r="BGJ98" s="281"/>
      <c r="BGK98" s="79"/>
      <c r="BGL98" s="81"/>
      <c r="BGM98" s="81"/>
      <c r="BGN98" s="82"/>
      <c r="BGO98" s="81"/>
      <c r="BGP98" s="83"/>
      <c r="BGQ98" s="93"/>
      <c r="BGR98" s="281"/>
      <c r="BGS98" s="79"/>
      <c r="BGT98" s="81"/>
      <c r="BGU98" s="81"/>
      <c r="BGV98" s="82"/>
      <c r="BGW98" s="81"/>
      <c r="BGX98" s="83"/>
      <c r="BGY98" s="93"/>
      <c r="BGZ98" s="281"/>
      <c r="BHA98" s="79"/>
      <c r="BHB98" s="81"/>
      <c r="BHC98" s="81"/>
      <c r="BHD98" s="82"/>
      <c r="BHE98" s="81"/>
      <c r="BHF98" s="83"/>
      <c r="BHG98" s="93"/>
      <c r="BHH98" s="281"/>
      <c r="BHI98" s="79"/>
      <c r="BHJ98" s="81"/>
      <c r="BHK98" s="81"/>
      <c r="BHL98" s="82"/>
      <c r="BHM98" s="81"/>
      <c r="BHN98" s="83"/>
      <c r="BHO98" s="93"/>
      <c r="BHP98" s="281"/>
      <c r="BHQ98" s="79"/>
      <c r="BHR98" s="81"/>
      <c r="BHS98" s="81"/>
      <c r="BHT98" s="82"/>
      <c r="BHU98" s="81"/>
      <c r="BHV98" s="83"/>
      <c r="BHW98" s="93"/>
      <c r="BHX98" s="281"/>
      <c r="BHY98" s="79"/>
      <c r="BHZ98" s="81"/>
      <c r="BIA98" s="81"/>
      <c r="BIB98" s="82"/>
      <c r="BIC98" s="81"/>
      <c r="BID98" s="83"/>
      <c r="BIE98" s="93"/>
      <c r="BIF98" s="281"/>
      <c r="BIG98" s="79"/>
      <c r="BIH98" s="81"/>
      <c r="BII98" s="81"/>
      <c r="BIJ98" s="82"/>
      <c r="BIK98" s="81"/>
      <c r="BIL98" s="83"/>
      <c r="BIM98" s="93"/>
      <c r="BIN98" s="281"/>
      <c r="BIO98" s="79"/>
      <c r="BIP98" s="81"/>
      <c r="BIQ98" s="81"/>
      <c r="BIR98" s="82"/>
      <c r="BIS98" s="81"/>
      <c r="BIT98" s="83"/>
      <c r="BIU98" s="93"/>
      <c r="BIV98" s="281"/>
      <c r="BIW98" s="79"/>
      <c r="BIX98" s="81"/>
      <c r="BIY98" s="81"/>
      <c r="BIZ98" s="82"/>
      <c r="BJA98" s="81"/>
      <c r="BJB98" s="83"/>
      <c r="BJC98" s="93"/>
      <c r="BJD98" s="281"/>
      <c r="BJE98" s="79"/>
      <c r="BJF98" s="81"/>
      <c r="BJG98" s="81"/>
      <c r="BJH98" s="82"/>
      <c r="BJI98" s="81"/>
      <c r="BJJ98" s="83"/>
      <c r="BJK98" s="93"/>
      <c r="BJL98" s="281"/>
      <c r="BJM98" s="79"/>
      <c r="BJN98" s="81"/>
      <c r="BJO98" s="81"/>
      <c r="BJP98" s="82"/>
      <c r="BJQ98" s="81"/>
      <c r="BJR98" s="83"/>
      <c r="BJS98" s="93"/>
      <c r="BJT98" s="281"/>
      <c r="BJU98" s="79"/>
      <c r="BJV98" s="81"/>
      <c r="BJW98" s="81"/>
      <c r="BJX98" s="82"/>
      <c r="BJY98" s="81"/>
      <c r="BJZ98" s="83"/>
      <c r="BKA98" s="93"/>
      <c r="BKB98" s="281"/>
      <c r="BKC98" s="79"/>
      <c r="BKD98" s="81"/>
      <c r="BKE98" s="81"/>
      <c r="BKF98" s="82"/>
      <c r="BKG98" s="81"/>
      <c r="BKH98" s="83"/>
      <c r="BKI98" s="93"/>
      <c r="BKJ98" s="281"/>
      <c r="BKK98" s="79"/>
      <c r="BKL98" s="81"/>
      <c r="BKM98" s="81"/>
      <c r="BKN98" s="82"/>
      <c r="BKO98" s="81"/>
      <c r="BKP98" s="83"/>
      <c r="BKQ98" s="93"/>
      <c r="BKR98" s="281"/>
      <c r="BKS98" s="79"/>
      <c r="BKT98" s="81"/>
      <c r="BKU98" s="81"/>
      <c r="BKV98" s="82"/>
      <c r="BKW98" s="81"/>
      <c r="BKX98" s="83"/>
      <c r="BKY98" s="93"/>
      <c r="BKZ98" s="281"/>
      <c r="BLA98" s="79"/>
      <c r="BLB98" s="81"/>
      <c r="BLC98" s="81"/>
      <c r="BLD98" s="82"/>
      <c r="BLE98" s="81"/>
      <c r="BLF98" s="83"/>
      <c r="BLG98" s="93"/>
      <c r="BLH98" s="281"/>
      <c r="BLI98" s="79"/>
      <c r="BLJ98" s="81"/>
      <c r="BLK98" s="81"/>
      <c r="BLL98" s="82"/>
      <c r="BLM98" s="81"/>
      <c r="BLN98" s="83"/>
      <c r="BLO98" s="93"/>
      <c r="BLP98" s="281"/>
      <c r="BLQ98" s="79"/>
      <c r="BLR98" s="81"/>
      <c r="BLS98" s="81"/>
      <c r="BLT98" s="82"/>
      <c r="BLU98" s="81"/>
      <c r="BLV98" s="83"/>
      <c r="BLW98" s="93"/>
      <c r="BLX98" s="281"/>
      <c r="BLY98" s="79"/>
      <c r="BLZ98" s="81"/>
      <c r="BMA98" s="81"/>
      <c r="BMB98" s="82"/>
      <c r="BMC98" s="81"/>
      <c r="BMD98" s="83"/>
      <c r="BME98" s="93"/>
      <c r="BMF98" s="281"/>
      <c r="BMG98" s="79"/>
      <c r="BMH98" s="81"/>
      <c r="BMI98" s="81"/>
      <c r="BMJ98" s="82"/>
      <c r="BMK98" s="81"/>
      <c r="BML98" s="83"/>
      <c r="BMM98" s="93"/>
      <c r="BMN98" s="281"/>
      <c r="BMO98" s="79"/>
      <c r="BMP98" s="81"/>
      <c r="BMQ98" s="81"/>
      <c r="BMR98" s="82"/>
      <c r="BMS98" s="81"/>
      <c r="BMT98" s="83"/>
      <c r="BMU98" s="93"/>
      <c r="BMV98" s="281"/>
      <c r="BMW98" s="79"/>
      <c r="BMX98" s="81"/>
      <c r="BMY98" s="81"/>
      <c r="BMZ98" s="82"/>
      <c r="BNA98" s="81"/>
      <c r="BNB98" s="83"/>
      <c r="BNC98" s="93"/>
      <c r="BND98" s="281"/>
      <c r="BNE98" s="79"/>
      <c r="BNF98" s="81"/>
      <c r="BNG98" s="81"/>
      <c r="BNH98" s="82"/>
      <c r="BNI98" s="81"/>
      <c r="BNJ98" s="83"/>
      <c r="BNK98" s="93"/>
      <c r="BNL98" s="281"/>
      <c r="BNM98" s="79"/>
      <c r="BNN98" s="81"/>
      <c r="BNO98" s="81"/>
      <c r="BNP98" s="82"/>
      <c r="BNQ98" s="81"/>
      <c r="BNR98" s="83"/>
      <c r="BNS98" s="93"/>
      <c r="BNT98" s="281"/>
      <c r="BNU98" s="79"/>
      <c r="BNV98" s="81"/>
      <c r="BNW98" s="81"/>
      <c r="BNX98" s="82"/>
      <c r="BNY98" s="81"/>
      <c r="BNZ98" s="83"/>
      <c r="BOA98" s="93"/>
      <c r="BOB98" s="281"/>
      <c r="BOC98" s="79"/>
      <c r="BOD98" s="81"/>
      <c r="BOE98" s="81"/>
      <c r="BOF98" s="82"/>
      <c r="BOG98" s="81"/>
      <c r="BOH98" s="83"/>
      <c r="BOI98" s="93"/>
      <c r="BOJ98" s="281"/>
      <c r="BOK98" s="79"/>
      <c r="BOL98" s="81"/>
      <c r="BOM98" s="81"/>
      <c r="BON98" s="82"/>
      <c r="BOO98" s="81"/>
      <c r="BOP98" s="83"/>
      <c r="BOQ98" s="93"/>
      <c r="BOR98" s="281"/>
      <c r="BOS98" s="79"/>
      <c r="BOT98" s="81"/>
      <c r="BOU98" s="81"/>
      <c r="BOV98" s="82"/>
      <c r="BOW98" s="81"/>
      <c r="BOX98" s="83"/>
      <c r="BOY98" s="93"/>
      <c r="BOZ98" s="281"/>
      <c r="BPA98" s="79"/>
      <c r="BPB98" s="81"/>
      <c r="BPC98" s="81"/>
      <c r="BPD98" s="82"/>
      <c r="BPE98" s="81"/>
      <c r="BPF98" s="83"/>
      <c r="BPG98" s="93"/>
      <c r="BPH98" s="281"/>
      <c r="BPI98" s="79"/>
      <c r="BPJ98" s="81"/>
      <c r="BPK98" s="81"/>
      <c r="BPL98" s="82"/>
      <c r="BPM98" s="81"/>
      <c r="BPN98" s="83"/>
      <c r="BPO98" s="93"/>
      <c r="BPP98" s="281"/>
      <c r="BPQ98" s="79"/>
      <c r="BPR98" s="81"/>
      <c r="BPS98" s="81"/>
      <c r="BPT98" s="82"/>
      <c r="BPU98" s="81"/>
      <c r="BPV98" s="83"/>
      <c r="BPW98" s="93"/>
      <c r="BPX98" s="281"/>
      <c r="BPY98" s="79"/>
      <c r="BPZ98" s="81"/>
      <c r="BQA98" s="81"/>
      <c r="BQB98" s="82"/>
      <c r="BQC98" s="81"/>
      <c r="BQD98" s="83"/>
      <c r="BQE98" s="93"/>
      <c r="BQF98" s="281"/>
      <c r="BQG98" s="79"/>
      <c r="BQH98" s="81"/>
      <c r="BQI98" s="81"/>
      <c r="BQJ98" s="82"/>
      <c r="BQK98" s="81"/>
      <c r="BQL98" s="83"/>
      <c r="BQM98" s="93"/>
      <c r="BQN98" s="281"/>
      <c r="BQO98" s="79"/>
      <c r="BQP98" s="81"/>
      <c r="BQQ98" s="81"/>
      <c r="BQR98" s="82"/>
      <c r="BQS98" s="81"/>
      <c r="BQT98" s="83"/>
      <c r="BQU98" s="93"/>
      <c r="BQV98" s="281"/>
      <c r="BQW98" s="79"/>
      <c r="BQX98" s="81"/>
      <c r="BQY98" s="81"/>
      <c r="BQZ98" s="82"/>
      <c r="BRA98" s="81"/>
      <c r="BRB98" s="83"/>
      <c r="BRC98" s="93"/>
      <c r="BRD98" s="281"/>
      <c r="BRE98" s="79"/>
      <c r="BRF98" s="81"/>
      <c r="BRG98" s="81"/>
      <c r="BRH98" s="82"/>
      <c r="BRI98" s="81"/>
      <c r="BRJ98" s="83"/>
      <c r="BRK98" s="93"/>
      <c r="BRL98" s="281"/>
      <c r="BRM98" s="79"/>
      <c r="BRN98" s="81"/>
      <c r="BRO98" s="81"/>
      <c r="BRP98" s="82"/>
      <c r="BRQ98" s="81"/>
      <c r="BRR98" s="83"/>
      <c r="BRS98" s="93"/>
      <c r="BRT98" s="281"/>
      <c r="BRU98" s="79"/>
      <c r="BRV98" s="81"/>
      <c r="BRW98" s="81"/>
      <c r="BRX98" s="82"/>
      <c r="BRY98" s="81"/>
      <c r="BRZ98" s="83"/>
      <c r="BSA98" s="93"/>
      <c r="BSB98" s="281"/>
      <c r="BSC98" s="79"/>
      <c r="BSD98" s="81"/>
      <c r="BSE98" s="81"/>
      <c r="BSF98" s="82"/>
      <c r="BSG98" s="81"/>
      <c r="BSH98" s="83"/>
      <c r="BSI98" s="93"/>
      <c r="BSJ98" s="281"/>
      <c r="BSK98" s="79"/>
      <c r="BSL98" s="81"/>
      <c r="BSM98" s="81"/>
      <c r="BSN98" s="82"/>
      <c r="BSO98" s="81"/>
      <c r="BSP98" s="83"/>
      <c r="BSQ98" s="93"/>
      <c r="BSR98" s="281"/>
      <c r="BSS98" s="79"/>
      <c r="BST98" s="81"/>
      <c r="BSU98" s="81"/>
      <c r="BSV98" s="82"/>
      <c r="BSW98" s="81"/>
      <c r="BSX98" s="83"/>
      <c r="BSY98" s="93"/>
      <c r="BSZ98" s="281"/>
      <c r="BTA98" s="79"/>
      <c r="BTB98" s="81"/>
      <c r="BTC98" s="81"/>
      <c r="BTD98" s="82"/>
      <c r="BTE98" s="81"/>
      <c r="BTF98" s="83"/>
      <c r="BTG98" s="93"/>
      <c r="BTH98" s="281"/>
      <c r="BTI98" s="79"/>
      <c r="BTJ98" s="81"/>
      <c r="BTK98" s="81"/>
      <c r="BTL98" s="82"/>
      <c r="BTM98" s="81"/>
      <c r="BTN98" s="83"/>
      <c r="BTO98" s="93"/>
      <c r="BTP98" s="281"/>
      <c r="BTQ98" s="79"/>
      <c r="BTR98" s="81"/>
      <c r="BTS98" s="81"/>
      <c r="BTT98" s="82"/>
      <c r="BTU98" s="81"/>
      <c r="BTV98" s="83"/>
      <c r="BTW98" s="93"/>
      <c r="BTX98" s="281"/>
      <c r="BTY98" s="79"/>
      <c r="BTZ98" s="81"/>
      <c r="BUA98" s="81"/>
      <c r="BUB98" s="82"/>
      <c r="BUC98" s="81"/>
      <c r="BUD98" s="83"/>
      <c r="BUE98" s="93"/>
      <c r="BUF98" s="281"/>
      <c r="BUG98" s="79"/>
      <c r="BUH98" s="81"/>
      <c r="BUI98" s="81"/>
      <c r="BUJ98" s="82"/>
      <c r="BUK98" s="81"/>
      <c r="BUL98" s="83"/>
      <c r="BUM98" s="93"/>
      <c r="BUN98" s="281"/>
      <c r="BUO98" s="79"/>
      <c r="BUP98" s="81"/>
      <c r="BUQ98" s="81"/>
      <c r="BUR98" s="82"/>
      <c r="BUS98" s="81"/>
      <c r="BUT98" s="83"/>
      <c r="BUU98" s="93"/>
      <c r="BUV98" s="281"/>
      <c r="BUW98" s="79"/>
      <c r="BUX98" s="81"/>
      <c r="BUY98" s="81"/>
      <c r="BUZ98" s="82"/>
      <c r="BVA98" s="81"/>
      <c r="BVB98" s="83"/>
      <c r="BVC98" s="93"/>
      <c r="BVD98" s="281"/>
      <c r="BVE98" s="79"/>
      <c r="BVF98" s="81"/>
      <c r="BVG98" s="81"/>
      <c r="BVH98" s="82"/>
      <c r="BVI98" s="81"/>
      <c r="BVJ98" s="83"/>
      <c r="BVK98" s="93"/>
      <c r="BVL98" s="281"/>
      <c r="BVM98" s="79"/>
      <c r="BVN98" s="81"/>
      <c r="BVO98" s="81"/>
      <c r="BVP98" s="82"/>
      <c r="BVQ98" s="81"/>
      <c r="BVR98" s="83"/>
      <c r="BVS98" s="93"/>
      <c r="BVT98" s="281"/>
      <c r="BVU98" s="79"/>
      <c r="BVV98" s="81"/>
      <c r="BVW98" s="81"/>
      <c r="BVX98" s="82"/>
      <c r="BVY98" s="81"/>
      <c r="BVZ98" s="83"/>
      <c r="BWA98" s="93"/>
      <c r="BWB98" s="281"/>
      <c r="BWC98" s="79"/>
      <c r="BWD98" s="81"/>
      <c r="BWE98" s="81"/>
      <c r="BWF98" s="82"/>
      <c r="BWG98" s="81"/>
      <c r="BWH98" s="83"/>
      <c r="BWI98" s="93"/>
      <c r="BWJ98" s="281"/>
      <c r="BWK98" s="79"/>
      <c r="BWL98" s="81"/>
      <c r="BWM98" s="81"/>
      <c r="BWN98" s="82"/>
      <c r="BWO98" s="81"/>
      <c r="BWP98" s="83"/>
      <c r="BWQ98" s="93"/>
      <c r="BWR98" s="281"/>
      <c r="BWS98" s="79"/>
      <c r="BWT98" s="81"/>
      <c r="BWU98" s="81"/>
      <c r="BWV98" s="82"/>
      <c r="BWW98" s="81"/>
      <c r="BWX98" s="83"/>
      <c r="BWY98" s="93"/>
      <c r="BWZ98" s="281"/>
      <c r="BXA98" s="79"/>
      <c r="BXB98" s="81"/>
      <c r="BXC98" s="81"/>
      <c r="BXD98" s="82"/>
      <c r="BXE98" s="81"/>
      <c r="BXF98" s="83"/>
      <c r="BXG98" s="93"/>
      <c r="BXH98" s="281"/>
      <c r="BXI98" s="79"/>
      <c r="BXJ98" s="81"/>
      <c r="BXK98" s="81"/>
      <c r="BXL98" s="82"/>
      <c r="BXM98" s="81"/>
      <c r="BXN98" s="83"/>
      <c r="BXO98" s="93"/>
      <c r="BXP98" s="281"/>
      <c r="BXQ98" s="79"/>
      <c r="BXR98" s="81"/>
      <c r="BXS98" s="81"/>
      <c r="BXT98" s="82"/>
      <c r="BXU98" s="81"/>
      <c r="BXV98" s="83"/>
      <c r="BXW98" s="93"/>
      <c r="BXX98" s="281"/>
      <c r="BXY98" s="79"/>
      <c r="BXZ98" s="81"/>
      <c r="BYA98" s="81"/>
      <c r="BYB98" s="82"/>
      <c r="BYC98" s="81"/>
      <c r="BYD98" s="83"/>
      <c r="BYE98" s="93"/>
      <c r="BYF98" s="281"/>
      <c r="BYG98" s="79"/>
      <c r="BYH98" s="81"/>
      <c r="BYI98" s="81"/>
      <c r="BYJ98" s="82"/>
      <c r="BYK98" s="81"/>
      <c r="BYL98" s="83"/>
      <c r="BYM98" s="93"/>
      <c r="BYN98" s="281"/>
      <c r="BYO98" s="79"/>
      <c r="BYP98" s="81"/>
      <c r="BYQ98" s="81"/>
      <c r="BYR98" s="82"/>
      <c r="BYS98" s="81"/>
      <c r="BYT98" s="83"/>
      <c r="BYU98" s="93"/>
      <c r="BYV98" s="281"/>
      <c r="BYW98" s="79"/>
      <c r="BYX98" s="81"/>
      <c r="BYY98" s="81"/>
      <c r="BYZ98" s="82"/>
      <c r="BZA98" s="81"/>
      <c r="BZB98" s="83"/>
      <c r="BZC98" s="93"/>
      <c r="BZD98" s="281"/>
      <c r="BZE98" s="79"/>
      <c r="BZF98" s="81"/>
      <c r="BZG98" s="81"/>
      <c r="BZH98" s="82"/>
      <c r="BZI98" s="81"/>
      <c r="BZJ98" s="83"/>
      <c r="BZK98" s="93"/>
      <c r="BZL98" s="281"/>
      <c r="BZM98" s="79"/>
      <c r="BZN98" s="81"/>
      <c r="BZO98" s="81"/>
      <c r="BZP98" s="82"/>
      <c r="BZQ98" s="81"/>
      <c r="BZR98" s="83"/>
      <c r="BZS98" s="93"/>
      <c r="BZT98" s="281"/>
      <c r="BZU98" s="79"/>
      <c r="BZV98" s="81"/>
      <c r="BZW98" s="81"/>
      <c r="BZX98" s="82"/>
      <c r="BZY98" s="81"/>
      <c r="BZZ98" s="83"/>
      <c r="CAA98" s="93"/>
      <c r="CAB98" s="281"/>
      <c r="CAC98" s="79"/>
      <c r="CAD98" s="81"/>
      <c r="CAE98" s="81"/>
      <c r="CAF98" s="82"/>
      <c r="CAG98" s="81"/>
      <c r="CAH98" s="83"/>
      <c r="CAI98" s="93"/>
      <c r="CAJ98" s="281"/>
      <c r="CAK98" s="79"/>
      <c r="CAL98" s="81"/>
      <c r="CAM98" s="81"/>
      <c r="CAN98" s="82"/>
      <c r="CAO98" s="81"/>
      <c r="CAP98" s="83"/>
      <c r="CAQ98" s="93"/>
      <c r="CAR98" s="281"/>
      <c r="CAS98" s="79"/>
      <c r="CAT98" s="81"/>
      <c r="CAU98" s="81"/>
      <c r="CAV98" s="82"/>
      <c r="CAW98" s="81"/>
      <c r="CAX98" s="83"/>
      <c r="CAY98" s="93"/>
      <c r="CAZ98" s="281"/>
      <c r="CBA98" s="79"/>
      <c r="CBB98" s="81"/>
      <c r="CBC98" s="81"/>
      <c r="CBD98" s="82"/>
      <c r="CBE98" s="81"/>
      <c r="CBF98" s="83"/>
      <c r="CBG98" s="93"/>
      <c r="CBH98" s="281"/>
      <c r="CBI98" s="79"/>
      <c r="CBJ98" s="81"/>
      <c r="CBK98" s="81"/>
      <c r="CBL98" s="82"/>
      <c r="CBM98" s="81"/>
      <c r="CBN98" s="83"/>
      <c r="CBO98" s="93"/>
      <c r="CBP98" s="281"/>
      <c r="CBQ98" s="79"/>
      <c r="CBR98" s="81"/>
      <c r="CBS98" s="81"/>
      <c r="CBT98" s="82"/>
      <c r="CBU98" s="81"/>
      <c r="CBV98" s="83"/>
      <c r="CBW98" s="93"/>
      <c r="CBX98" s="281"/>
      <c r="CBY98" s="79"/>
      <c r="CBZ98" s="81"/>
      <c r="CCA98" s="81"/>
      <c r="CCB98" s="82"/>
      <c r="CCC98" s="81"/>
      <c r="CCD98" s="83"/>
      <c r="CCE98" s="93"/>
      <c r="CCF98" s="281"/>
      <c r="CCG98" s="79"/>
      <c r="CCH98" s="81"/>
      <c r="CCI98" s="81"/>
      <c r="CCJ98" s="82"/>
      <c r="CCK98" s="81"/>
      <c r="CCL98" s="83"/>
      <c r="CCM98" s="93"/>
      <c r="CCN98" s="281"/>
      <c r="CCO98" s="79"/>
      <c r="CCP98" s="81"/>
      <c r="CCQ98" s="81"/>
      <c r="CCR98" s="82"/>
      <c r="CCS98" s="81"/>
      <c r="CCT98" s="83"/>
      <c r="CCU98" s="93"/>
      <c r="CCV98" s="281"/>
      <c r="CCW98" s="79"/>
      <c r="CCX98" s="81"/>
      <c r="CCY98" s="81"/>
      <c r="CCZ98" s="82"/>
      <c r="CDA98" s="81"/>
      <c r="CDB98" s="83"/>
      <c r="CDC98" s="93"/>
      <c r="CDD98" s="281"/>
      <c r="CDE98" s="79"/>
      <c r="CDF98" s="81"/>
      <c r="CDG98" s="81"/>
      <c r="CDH98" s="82"/>
      <c r="CDI98" s="81"/>
      <c r="CDJ98" s="83"/>
      <c r="CDK98" s="93"/>
      <c r="CDL98" s="281"/>
      <c r="CDM98" s="79"/>
      <c r="CDN98" s="81"/>
      <c r="CDO98" s="81"/>
      <c r="CDP98" s="82"/>
      <c r="CDQ98" s="81"/>
      <c r="CDR98" s="83"/>
      <c r="CDS98" s="93"/>
      <c r="CDT98" s="281"/>
      <c r="CDU98" s="79"/>
      <c r="CDV98" s="81"/>
      <c r="CDW98" s="81"/>
      <c r="CDX98" s="82"/>
      <c r="CDY98" s="81"/>
      <c r="CDZ98" s="83"/>
      <c r="CEA98" s="93"/>
      <c r="CEB98" s="281"/>
      <c r="CEC98" s="79"/>
      <c r="CED98" s="81"/>
      <c r="CEE98" s="81"/>
      <c r="CEF98" s="82"/>
      <c r="CEG98" s="81"/>
      <c r="CEH98" s="83"/>
      <c r="CEI98" s="93"/>
      <c r="CEJ98" s="281"/>
      <c r="CEK98" s="79"/>
      <c r="CEL98" s="81"/>
      <c r="CEM98" s="81"/>
      <c r="CEN98" s="82"/>
      <c r="CEO98" s="81"/>
      <c r="CEP98" s="83"/>
      <c r="CEQ98" s="93"/>
      <c r="CER98" s="281"/>
      <c r="CES98" s="79"/>
      <c r="CET98" s="81"/>
      <c r="CEU98" s="81"/>
      <c r="CEV98" s="82"/>
      <c r="CEW98" s="81"/>
      <c r="CEX98" s="83"/>
      <c r="CEY98" s="93"/>
      <c r="CEZ98" s="281"/>
      <c r="CFA98" s="79"/>
      <c r="CFB98" s="81"/>
      <c r="CFC98" s="81"/>
      <c r="CFD98" s="82"/>
      <c r="CFE98" s="81"/>
      <c r="CFF98" s="83"/>
      <c r="CFG98" s="93"/>
      <c r="CFH98" s="281"/>
      <c r="CFI98" s="79"/>
      <c r="CFJ98" s="81"/>
      <c r="CFK98" s="81"/>
      <c r="CFL98" s="82"/>
      <c r="CFM98" s="81"/>
      <c r="CFN98" s="83"/>
      <c r="CFO98" s="93"/>
      <c r="CFP98" s="281"/>
      <c r="CFQ98" s="79"/>
      <c r="CFR98" s="81"/>
      <c r="CFS98" s="81"/>
      <c r="CFT98" s="82"/>
      <c r="CFU98" s="81"/>
      <c r="CFV98" s="83"/>
      <c r="CFW98" s="93"/>
      <c r="CFX98" s="281"/>
      <c r="CFY98" s="79"/>
      <c r="CFZ98" s="81"/>
      <c r="CGA98" s="81"/>
      <c r="CGB98" s="82"/>
      <c r="CGC98" s="81"/>
      <c r="CGD98" s="83"/>
      <c r="CGE98" s="93"/>
      <c r="CGF98" s="281"/>
      <c r="CGG98" s="79"/>
      <c r="CGH98" s="81"/>
      <c r="CGI98" s="81"/>
      <c r="CGJ98" s="82"/>
      <c r="CGK98" s="81"/>
      <c r="CGL98" s="83"/>
      <c r="CGM98" s="93"/>
      <c r="CGN98" s="281"/>
      <c r="CGO98" s="79"/>
      <c r="CGP98" s="81"/>
      <c r="CGQ98" s="81"/>
      <c r="CGR98" s="82"/>
      <c r="CGS98" s="81"/>
      <c r="CGT98" s="83"/>
      <c r="CGU98" s="93"/>
      <c r="CGV98" s="281"/>
      <c r="CGW98" s="79"/>
      <c r="CGX98" s="81"/>
      <c r="CGY98" s="81"/>
      <c r="CGZ98" s="82"/>
      <c r="CHA98" s="81"/>
      <c r="CHB98" s="83"/>
      <c r="CHC98" s="93"/>
      <c r="CHD98" s="281"/>
      <c r="CHE98" s="79"/>
      <c r="CHF98" s="81"/>
      <c r="CHG98" s="81"/>
      <c r="CHH98" s="82"/>
      <c r="CHI98" s="81"/>
      <c r="CHJ98" s="83"/>
      <c r="CHK98" s="93"/>
      <c r="CHL98" s="281"/>
      <c r="CHM98" s="79"/>
      <c r="CHN98" s="81"/>
      <c r="CHO98" s="81"/>
      <c r="CHP98" s="82"/>
      <c r="CHQ98" s="81"/>
      <c r="CHR98" s="83"/>
      <c r="CHS98" s="93"/>
      <c r="CHT98" s="281"/>
      <c r="CHU98" s="79"/>
      <c r="CHV98" s="81"/>
      <c r="CHW98" s="81"/>
      <c r="CHX98" s="82"/>
      <c r="CHY98" s="81"/>
      <c r="CHZ98" s="83"/>
      <c r="CIA98" s="93"/>
      <c r="CIB98" s="281"/>
      <c r="CIC98" s="79"/>
      <c r="CID98" s="81"/>
      <c r="CIE98" s="81"/>
      <c r="CIF98" s="82"/>
      <c r="CIG98" s="81"/>
      <c r="CIH98" s="83"/>
      <c r="CII98" s="93"/>
      <c r="CIJ98" s="281"/>
      <c r="CIK98" s="79"/>
      <c r="CIL98" s="81"/>
      <c r="CIM98" s="81"/>
      <c r="CIN98" s="82"/>
      <c r="CIO98" s="81"/>
      <c r="CIP98" s="83"/>
      <c r="CIQ98" s="93"/>
      <c r="CIR98" s="281"/>
      <c r="CIS98" s="79"/>
      <c r="CIT98" s="81"/>
      <c r="CIU98" s="81"/>
      <c r="CIV98" s="82"/>
      <c r="CIW98" s="81"/>
      <c r="CIX98" s="83"/>
      <c r="CIY98" s="93"/>
      <c r="CIZ98" s="281"/>
      <c r="CJA98" s="79"/>
      <c r="CJB98" s="81"/>
      <c r="CJC98" s="81"/>
      <c r="CJD98" s="82"/>
      <c r="CJE98" s="81"/>
      <c r="CJF98" s="83"/>
      <c r="CJG98" s="93"/>
      <c r="CJH98" s="281"/>
      <c r="CJI98" s="79"/>
      <c r="CJJ98" s="81"/>
      <c r="CJK98" s="81"/>
      <c r="CJL98" s="82"/>
      <c r="CJM98" s="81"/>
      <c r="CJN98" s="83"/>
      <c r="CJO98" s="93"/>
      <c r="CJP98" s="281"/>
      <c r="CJQ98" s="79"/>
      <c r="CJR98" s="81"/>
      <c r="CJS98" s="81"/>
      <c r="CJT98" s="82"/>
      <c r="CJU98" s="81"/>
      <c r="CJV98" s="83"/>
      <c r="CJW98" s="93"/>
      <c r="CJX98" s="281"/>
      <c r="CJY98" s="79"/>
      <c r="CJZ98" s="81"/>
      <c r="CKA98" s="81"/>
      <c r="CKB98" s="82"/>
      <c r="CKC98" s="81"/>
      <c r="CKD98" s="83"/>
      <c r="CKE98" s="93"/>
      <c r="CKF98" s="281"/>
      <c r="CKG98" s="79"/>
      <c r="CKH98" s="81"/>
      <c r="CKI98" s="81"/>
      <c r="CKJ98" s="82"/>
      <c r="CKK98" s="81"/>
      <c r="CKL98" s="83"/>
      <c r="CKM98" s="93"/>
      <c r="CKN98" s="281"/>
      <c r="CKO98" s="79"/>
      <c r="CKP98" s="81"/>
      <c r="CKQ98" s="81"/>
      <c r="CKR98" s="82"/>
      <c r="CKS98" s="81"/>
      <c r="CKT98" s="83"/>
      <c r="CKU98" s="93"/>
      <c r="CKV98" s="281"/>
      <c r="CKW98" s="79"/>
      <c r="CKX98" s="81"/>
      <c r="CKY98" s="81"/>
      <c r="CKZ98" s="82"/>
      <c r="CLA98" s="81"/>
      <c r="CLB98" s="83"/>
      <c r="CLC98" s="93"/>
      <c r="CLD98" s="281"/>
      <c r="CLE98" s="79"/>
      <c r="CLF98" s="81"/>
      <c r="CLG98" s="81"/>
      <c r="CLH98" s="82"/>
      <c r="CLI98" s="81"/>
      <c r="CLJ98" s="83"/>
      <c r="CLK98" s="93"/>
      <c r="CLL98" s="281"/>
      <c r="CLM98" s="79"/>
      <c r="CLN98" s="81"/>
      <c r="CLO98" s="81"/>
      <c r="CLP98" s="82"/>
      <c r="CLQ98" s="81"/>
      <c r="CLR98" s="83"/>
      <c r="CLS98" s="93"/>
      <c r="CLT98" s="281"/>
      <c r="CLU98" s="79"/>
      <c r="CLV98" s="81"/>
      <c r="CLW98" s="81"/>
      <c r="CLX98" s="82"/>
      <c r="CLY98" s="81"/>
      <c r="CLZ98" s="83"/>
      <c r="CMA98" s="93"/>
      <c r="CMB98" s="281"/>
      <c r="CMC98" s="79"/>
      <c r="CMD98" s="81"/>
      <c r="CME98" s="81"/>
      <c r="CMF98" s="82"/>
      <c r="CMG98" s="81"/>
      <c r="CMH98" s="83"/>
      <c r="CMI98" s="93"/>
      <c r="CMJ98" s="281"/>
      <c r="CMK98" s="79"/>
      <c r="CML98" s="81"/>
      <c r="CMM98" s="81"/>
      <c r="CMN98" s="82"/>
      <c r="CMO98" s="81"/>
      <c r="CMP98" s="83"/>
      <c r="CMQ98" s="93"/>
      <c r="CMR98" s="281"/>
      <c r="CMS98" s="79"/>
      <c r="CMT98" s="81"/>
      <c r="CMU98" s="81"/>
      <c r="CMV98" s="82"/>
      <c r="CMW98" s="81"/>
      <c r="CMX98" s="83"/>
      <c r="CMY98" s="93"/>
      <c r="CMZ98" s="281"/>
      <c r="CNA98" s="79"/>
      <c r="CNB98" s="81"/>
      <c r="CNC98" s="81"/>
      <c r="CND98" s="82"/>
      <c r="CNE98" s="81"/>
      <c r="CNF98" s="83"/>
      <c r="CNG98" s="93"/>
      <c r="CNH98" s="281"/>
      <c r="CNI98" s="79"/>
      <c r="CNJ98" s="81"/>
      <c r="CNK98" s="81"/>
      <c r="CNL98" s="82"/>
      <c r="CNM98" s="81"/>
      <c r="CNN98" s="83"/>
      <c r="CNO98" s="93"/>
      <c r="CNP98" s="281"/>
      <c r="CNQ98" s="79"/>
      <c r="CNR98" s="81"/>
      <c r="CNS98" s="81"/>
      <c r="CNT98" s="82"/>
      <c r="CNU98" s="81"/>
      <c r="CNV98" s="83"/>
      <c r="CNW98" s="93"/>
      <c r="CNX98" s="281"/>
      <c r="CNY98" s="79"/>
      <c r="CNZ98" s="81"/>
      <c r="COA98" s="81"/>
      <c r="COB98" s="82"/>
      <c r="COC98" s="81"/>
      <c r="COD98" s="83"/>
      <c r="COE98" s="93"/>
      <c r="COF98" s="281"/>
      <c r="COG98" s="79"/>
      <c r="COH98" s="81"/>
      <c r="COI98" s="81"/>
      <c r="COJ98" s="82"/>
      <c r="COK98" s="81"/>
      <c r="COL98" s="83"/>
      <c r="COM98" s="93"/>
      <c r="CON98" s="281"/>
      <c r="COO98" s="79"/>
      <c r="COP98" s="81"/>
      <c r="COQ98" s="81"/>
      <c r="COR98" s="82"/>
      <c r="COS98" s="81"/>
      <c r="COT98" s="83"/>
      <c r="COU98" s="93"/>
      <c r="COV98" s="281"/>
      <c r="COW98" s="79"/>
      <c r="COX98" s="81"/>
      <c r="COY98" s="81"/>
      <c r="COZ98" s="82"/>
      <c r="CPA98" s="81"/>
      <c r="CPB98" s="83"/>
      <c r="CPC98" s="93"/>
      <c r="CPD98" s="281"/>
      <c r="CPE98" s="79"/>
      <c r="CPF98" s="81"/>
      <c r="CPG98" s="81"/>
      <c r="CPH98" s="82"/>
      <c r="CPI98" s="81"/>
      <c r="CPJ98" s="83"/>
      <c r="CPK98" s="93"/>
      <c r="CPL98" s="281"/>
      <c r="CPM98" s="79"/>
      <c r="CPN98" s="81"/>
      <c r="CPO98" s="81"/>
      <c r="CPP98" s="82"/>
      <c r="CPQ98" s="81"/>
      <c r="CPR98" s="83"/>
      <c r="CPS98" s="93"/>
      <c r="CPT98" s="281"/>
      <c r="CPU98" s="79"/>
      <c r="CPV98" s="81"/>
      <c r="CPW98" s="81"/>
      <c r="CPX98" s="82"/>
      <c r="CPY98" s="81"/>
      <c r="CPZ98" s="83"/>
      <c r="CQA98" s="93"/>
      <c r="CQB98" s="281"/>
      <c r="CQC98" s="79"/>
      <c r="CQD98" s="81"/>
      <c r="CQE98" s="81"/>
      <c r="CQF98" s="82"/>
      <c r="CQG98" s="81"/>
      <c r="CQH98" s="83"/>
      <c r="CQI98" s="93"/>
      <c r="CQJ98" s="281"/>
      <c r="CQK98" s="79"/>
      <c r="CQL98" s="81"/>
      <c r="CQM98" s="81"/>
      <c r="CQN98" s="82"/>
      <c r="CQO98" s="81"/>
      <c r="CQP98" s="83"/>
      <c r="CQQ98" s="93"/>
      <c r="CQR98" s="281"/>
      <c r="CQS98" s="79"/>
      <c r="CQT98" s="81"/>
      <c r="CQU98" s="81"/>
      <c r="CQV98" s="82"/>
      <c r="CQW98" s="81"/>
      <c r="CQX98" s="83"/>
      <c r="CQY98" s="93"/>
      <c r="CQZ98" s="281"/>
      <c r="CRA98" s="79"/>
      <c r="CRB98" s="81"/>
      <c r="CRC98" s="81"/>
      <c r="CRD98" s="82"/>
      <c r="CRE98" s="81"/>
      <c r="CRF98" s="83"/>
      <c r="CRG98" s="93"/>
      <c r="CRH98" s="281"/>
      <c r="CRI98" s="79"/>
      <c r="CRJ98" s="81"/>
      <c r="CRK98" s="81"/>
      <c r="CRL98" s="82"/>
      <c r="CRM98" s="81"/>
      <c r="CRN98" s="83"/>
      <c r="CRO98" s="93"/>
      <c r="CRP98" s="281"/>
      <c r="CRQ98" s="79"/>
      <c r="CRR98" s="81"/>
      <c r="CRS98" s="81"/>
      <c r="CRT98" s="82"/>
      <c r="CRU98" s="81"/>
      <c r="CRV98" s="83"/>
      <c r="CRW98" s="93"/>
      <c r="CRX98" s="281"/>
      <c r="CRY98" s="79"/>
      <c r="CRZ98" s="81"/>
      <c r="CSA98" s="81"/>
      <c r="CSB98" s="82"/>
      <c r="CSC98" s="81"/>
      <c r="CSD98" s="83"/>
      <c r="CSE98" s="93"/>
      <c r="CSF98" s="281"/>
      <c r="CSG98" s="79"/>
      <c r="CSH98" s="81"/>
      <c r="CSI98" s="81"/>
      <c r="CSJ98" s="82"/>
      <c r="CSK98" s="81"/>
      <c r="CSL98" s="83"/>
      <c r="CSM98" s="93"/>
      <c r="CSN98" s="281"/>
      <c r="CSO98" s="79"/>
      <c r="CSP98" s="81"/>
      <c r="CSQ98" s="81"/>
      <c r="CSR98" s="82"/>
      <c r="CSS98" s="81"/>
      <c r="CST98" s="83"/>
      <c r="CSU98" s="93"/>
      <c r="CSV98" s="281"/>
      <c r="CSW98" s="79"/>
      <c r="CSX98" s="81"/>
      <c r="CSY98" s="81"/>
      <c r="CSZ98" s="82"/>
      <c r="CTA98" s="81"/>
      <c r="CTB98" s="83"/>
      <c r="CTC98" s="93"/>
      <c r="CTD98" s="281"/>
      <c r="CTE98" s="79"/>
      <c r="CTF98" s="81"/>
      <c r="CTG98" s="81"/>
      <c r="CTH98" s="82"/>
      <c r="CTI98" s="81"/>
      <c r="CTJ98" s="83"/>
      <c r="CTK98" s="93"/>
      <c r="CTL98" s="281"/>
      <c r="CTM98" s="79"/>
      <c r="CTN98" s="81"/>
      <c r="CTO98" s="81"/>
      <c r="CTP98" s="82"/>
      <c r="CTQ98" s="81"/>
      <c r="CTR98" s="83"/>
      <c r="CTS98" s="93"/>
      <c r="CTT98" s="281"/>
      <c r="CTU98" s="79"/>
      <c r="CTV98" s="81"/>
      <c r="CTW98" s="81"/>
      <c r="CTX98" s="82"/>
      <c r="CTY98" s="81"/>
      <c r="CTZ98" s="83"/>
      <c r="CUA98" s="93"/>
      <c r="CUB98" s="281"/>
      <c r="CUC98" s="79"/>
      <c r="CUD98" s="81"/>
      <c r="CUE98" s="81"/>
      <c r="CUF98" s="82"/>
      <c r="CUG98" s="81"/>
      <c r="CUH98" s="83"/>
      <c r="CUI98" s="93"/>
      <c r="CUJ98" s="281"/>
      <c r="CUK98" s="79"/>
      <c r="CUL98" s="81"/>
      <c r="CUM98" s="81"/>
      <c r="CUN98" s="82"/>
      <c r="CUO98" s="81"/>
      <c r="CUP98" s="83"/>
      <c r="CUQ98" s="93"/>
      <c r="CUR98" s="281"/>
      <c r="CUS98" s="79"/>
      <c r="CUT98" s="81"/>
      <c r="CUU98" s="81"/>
      <c r="CUV98" s="82"/>
      <c r="CUW98" s="81"/>
      <c r="CUX98" s="83"/>
      <c r="CUY98" s="93"/>
      <c r="CUZ98" s="281"/>
      <c r="CVA98" s="79"/>
      <c r="CVB98" s="81"/>
      <c r="CVC98" s="81"/>
      <c r="CVD98" s="82"/>
      <c r="CVE98" s="81"/>
      <c r="CVF98" s="83"/>
      <c r="CVG98" s="93"/>
      <c r="CVH98" s="281"/>
      <c r="CVI98" s="79"/>
      <c r="CVJ98" s="81"/>
      <c r="CVK98" s="81"/>
      <c r="CVL98" s="82"/>
      <c r="CVM98" s="81"/>
      <c r="CVN98" s="83"/>
      <c r="CVO98" s="93"/>
      <c r="CVP98" s="281"/>
      <c r="CVQ98" s="79"/>
      <c r="CVR98" s="81"/>
      <c r="CVS98" s="81"/>
      <c r="CVT98" s="82"/>
      <c r="CVU98" s="81"/>
      <c r="CVV98" s="83"/>
      <c r="CVW98" s="93"/>
      <c r="CVX98" s="281"/>
      <c r="CVY98" s="79"/>
      <c r="CVZ98" s="81"/>
      <c r="CWA98" s="81"/>
      <c r="CWB98" s="82"/>
      <c r="CWC98" s="81"/>
      <c r="CWD98" s="83"/>
      <c r="CWE98" s="93"/>
      <c r="CWF98" s="281"/>
      <c r="CWG98" s="79"/>
      <c r="CWH98" s="81"/>
      <c r="CWI98" s="81"/>
      <c r="CWJ98" s="82"/>
      <c r="CWK98" s="81"/>
      <c r="CWL98" s="83"/>
      <c r="CWM98" s="93"/>
      <c r="CWN98" s="281"/>
      <c r="CWO98" s="79"/>
      <c r="CWP98" s="81"/>
      <c r="CWQ98" s="81"/>
      <c r="CWR98" s="82"/>
      <c r="CWS98" s="81"/>
      <c r="CWT98" s="83"/>
      <c r="CWU98" s="93"/>
      <c r="CWV98" s="281"/>
      <c r="CWW98" s="79"/>
      <c r="CWX98" s="81"/>
      <c r="CWY98" s="81"/>
      <c r="CWZ98" s="82"/>
      <c r="CXA98" s="81"/>
      <c r="CXB98" s="83"/>
      <c r="CXC98" s="93"/>
      <c r="CXD98" s="281"/>
      <c r="CXE98" s="79"/>
      <c r="CXF98" s="81"/>
      <c r="CXG98" s="81"/>
      <c r="CXH98" s="82"/>
      <c r="CXI98" s="81"/>
      <c r="CXJ98" s="83"/>
      <c r="CXK98" s="93"/>
      <c r="CXL98" s="281"/>
      <c r="CXM98" s="79"/>
      <c r="CXN98" s="81"/>
      <c r="CXO98" s="81"/>
      <c r="CXP98" s="82"/>
      <c r="CXQ98" s="81"/>
      <c r="CXR98" s="83"/>
      <c r="CXS98" s="93"/>
      <c r="CXT98" s="281"/>
      <c r="CXU98" s="79"/>
      <c r="CXV98" s="81"/>
      <c r="CXW98" s="81"/>
      <c r="CXX98" s="82"/>
      <c r="CXY98" s="81"/>
      <c r="CXZ98" s="83"/>
      <c r="CYA98" s="93"/>
      <c r="CYB98" s="281"/>
      <c r="CYC98" s="79"/>
      <c r="CYD98" s="81"/>
      <c r="CYE98" s="81"/>
      <c r="CYF98" s="82"/>
      <c r="CYG98" s="81"/>
      <c r="CYH98" s="83"/>
      <c r="CYI98" s="93"/>
      <c r="CYJ98" s="281"/>
      <c r="CYK98" s="79"/>
      <c r="CYL98" s="81"/>
      <c r="CYM98" s="81"/>
      <c r="CYN98" s="82"/>
      <c r="CYO98" s="81"/>
      <c r="CYP98" s="83"/>
      <c r="CYQ98" s="93"/>
      <c r="CYR98" s="281"/>
      <c r="CYS98" s="79"/>
      <c r="CYT98" s="81"/>
      <c r="CYU98" s="81"/>
      <c r="CYV98" s="82"/>
      <c r="CYW98" s="81"/>
      <c r="CYX98" s="83"/>
      <c r="CYY98" s="93"/>
      <c r="CYZ98" s="281"/>
      <c r="CZA98" s="79"/>
      <c r="CZB98" s="81"/>
      <c r="CZC98" s="81"/>
      <c r="CZD98" s="82"/>
      <c r="CZE98" s="81"/>
      <c r="CZF98" s="83"/>
      <c r="CZG98" s="93"/>
      <c r="CZH98" s="281"/>
      <c r="CZI98" s="79"/>
      <c r="CZJ98" s="81"/>
      <c r="CZK98" s="81"/>
      <c r="CZL98" s="82"/>
      <c r="CZM98" s="81"/>
      <c r="CZN98" s="83"/>
      <c r="CZO98" s="93"/>
      <c r="CZP98" s="281"/>
      <c r="CZQ98" s="79"/>
      <c r="CZR98" s="81"/>
      <c r="CZS98" s="81"/>
      <c r="CZT98" s="82"/>
      <c r="CZU98" s="81"/>
      <c r="CZV98" s="83"/>
      <c r="CZW98" s="93"/>
      <c r="CZX98" s="281"/>
      <c r="CZY98" s="79"/>
      <c r="CZZ98" s="81"/>
      <c r="DAA98" s="81"/>
      <c r="DAB98" s="82"/>
      <c r="DAC98" s="81"/>
      <c r="DAD98" s="83"/>
      <c r="DAE98" s="93"/>
      <c r="DAF98" s="281"/>
      <c r="DAG98" s="79"/>
      <c r="DAH98" s="81"/>
      <c r="DAI98" s="81"/>
      <c r="DAJ98" s="82"/>
      <c r="DAK98" s="81"/>
      <c r="DAL98" s="83"/>
      <c r="DAM98" s="93"/>
      <c r="DAN98" s="281"/>
      <c r="DAO98" s="79"/>
      <c r="DAP98" s="81"/>
      <c r="DAQ98" s="81"/>
      <c r="DAR98" s="82"/>
      <c r="DAS98" s="81"/>
      <c r="DAT98" s="83"/>
      <c r="DAU98" s="93"/>
      <c r="DAV98" s="281"/>
      <c r="DAW98" s="79"/>
      <c r="DAX98" s="81"/>
      <c r="DAY98" s="81"/>
      <c r="DAZ98" s="82"/>
      <c r="DBA98" s="81"/>
      <c r="DBB98" s="83"/>
      <c r="DBC98" s="93"/>
      <c r="DBD98" s="281"/>
      <c r="DBE98" s="79"/>
      <c r="DBF98" s="81"/>
      <c r="DBG98" s="81"/>
      <c r="DBH98" s="82"/>
      <c r="DBI98" s="81"/>
      <c r="DBJ98" s="83"/>
      <c r="DBK98" s="93"/>
      <c r="DBL98" s="281"/>
      <c r="DBM98" s="79"/>
      <c r="DBN98" s="81"/>
      <c r="DBO98" s="81"/>
      <c r="DBP98" s="82"/>
      <c r="DBQ98" s="81"/>
      <c r="DBR98" s="83"/>
      <c r="DBS98" s="93"/>
      <c r="DBT98" s="281"/>
      <c r="DBU98" s="79"/>
      <c r="DBV98" s="81"/>
      <c r="DBW98" s="81"/>
      <c r="DBX98" s="82"/>
      <c r="DBY98" s="81"/>
      <c r="DBZ98" s="83"/>
      <c r="DCA98" s="93"/>
      <c r="DCB98" s="281"/>
      <c r="DCC98" s="79"/>
      <c r="DCD98" s="81"/>
      <c r="DCE98" s="81"/>
      <c r="DCF98" s="82"/>
      <c r="DCG98" s="81"/>
      <c r="DCH98" s="83"/>
      <c r="DCI98" s="93"/>
      <c r="DCJ98" s="281"/>
      <c r="DCK98" s="79"/>
      <c r="DCL98" s="81"/>
      <c r="DCM98" s="81"/>
      <c r="DCN98" s="82"/>
      <c r="DCO98" s="81"/>
      <c r="DCP98" s="83"/>
      <c r="DCQ98" s="93"/>
      <c r="DCR98" s="281"/>
      <c r="DCS98" s="79"/>
      <c r="DCT98" s="81"/>
      <c r="DCU98" s="81"/>
      <c r="DCV98" s="82"/>
      <c r="DCW98" s="81"/>
      <c r="DCX98" s="83"/>
      <c r="DCY98" s="93"/>
      <c r="DCZ98" s="281"/>
      <c r="DDA98" s="79"/>
      <c r="DDB98" s="81"/>
      <c r="DDC98" s="81"/>
      <c r="DDD98" s="82"/>
      <c r="DDE98" s="81"/>
      <c r="DDF98" s="83"/>
      <c r="DDG98" s="93"/>
      <c r="DDH98" s="281"/>
      <c r="DDI98" s="79"/>
      <c r="DDJ98" s="81"/>
      <c r="DDK98" s="81"/>
      <c r="DDL98" s="82"/>
      <c r="DDM98" s="81"/>
      <c r="DDN98" s="83"/>
      <c r="DDO98" s="93"/>
      <c r="DDP98" s="281"/>
      <c r="DDQ98" s="79"/>
      <c r="DDR98" s="81"/>
      <c r="DDS98" s="81"/>
      <c r="DDT98" s="82"/>
      <c r="DDU98" s="81"/>
      <c r="DDV98" s="83"/>
      <c r="DDW98" s="93"/>
      <c r="DDX98" s="281"/>
      <c r="DDY98" s="79"/>
      <c r="DDZ98" s="81"/>
      <c r="DEA98" s="81"/>
      <c r="DEB98" s="82"/>
      <c r="DEC98" s="81"/>
      <c r="DED98" s="83"/>
      <c r="DEE98" s="93"/>
      <c r="DEF98" s="281"/>
      <c r="DEG98" s="79"/>
      <c r="DEH98" s="81"/>
      <c r="DEI98" s="81"/>
      <c r="DEJ98" s="82"/>
      <c r="DEK98" s="81"/>
      <c r="DEL98" s="83"/>
      <c r="DEM98" s="93"/>
      <c r="DEN98" s="281"/>
      <c r="DEO98" s="79"/>
      <c r="DEP98" s="81"/>
      <c r="DEQ98" s="81"/>
      <c r="DER98" s="82"/>
      <c r="DES98" s="81"/>
      <c r="DET98" s="83"/>
      <c r="DEU98" s="93"/>
      <c r="DEV98" s="281"/>
      <c r="DEW98" s="79"/>
      <c r="DEX98" s="81"/>
      <c r="DEY98" s="81"/>
      <c r="DEZ98" s="82"/>
      <c r="DFA98" s="81"/>
      <c r="DFB98" s="83"/>
      <c r="DFC98" s="93"/>
      <c r="DFD98" s="281"/>
      <c r="DFE98" s="79"/>
      <c r="DFF98" s="81"/>
      <c r="DFG98" s="81"/>
      <c r="DFH98" s="82"/>
      <c r="DFI98" s="81"/>
      <c r="DFJ98" s="83"/>
      <c r="DFK98" s="93"/>
      <c r="DFL98" s="281"/>
      <c r="DFM98" s="79"/>
      <c r="DFN98" s="81"/>
      <c r="DFO98" s="81"/>
      <c r="DFP98" s="82"/>
      <c r="DFQ98" s="81"/>
      <c r="DFR98" s="83"/>
      <c r="DFS98" s="93"/>
      <c r="DFT98" s="281"/>
      <c r="DFU98" s="79"/>
      <c r="DFV98" s="81"/>
      <c r="DFW98" s="81"/>
      <c r="DFX98" s="82"/>
      <c r="DFY98" s="81"/>
      <c r="DFZ98" s="83"/>
      <c r="DGA98" s="93"/>
      <c r="DGB98" s="281"/>
      <c r="DGC98" s="79"/>
      <c r="DGD98" s="81"/>
      <c r="DGE98" s="81"/>
      <c r="DGF98" s="82"/>
      <c r="DGG98" s="81"/>
      <c r="DGH98" s="83"/>
      <c r="DGI98" s="93"/>
      <c r="DGJ98" s="281"/>
      <c r="DGK98" s="79"/>
      <c r="DGL98" s="81"/>
      <c r="DGM98" s="81"/>
      <c r="DGN98" s="82"/>
      <c r="DGO98" s="81"/>
      <c r="DGP98" s="83"/>
      <c r="DGQ98" s="93"/>
      <c r="DGR98" s="281"/>
      <c r="DGS98" s="79"/>
      <c r="DGT98" s="81"/>
      <c r="DGU98" s="81"/>
      <c r="DGV98" s="82"/>
      <c r="DGW98" s="81"/>
      <c r="DGX98" s="83"/>
      <c r="DGY98" s="93"/>
      <c r="DGZ98" s="281"/>
      <c r="DHA98" s="79"/>
      <c r="DHB98" s="81"/>
      <c r="DHC98" s="81"/>
      <c r="DHD98" s="82"/>
      <c r="DHE98" s="81"/>
      <c r="DHF98" s="83"/>
      <c r="DHG98" s="93"/>
      <c r="DHH98" s="281"/>
      <c r="DHI98" s="79"/>
      <c r="DHJ98" s="81"/>
      <c r="DHK98" s="81"/>
      <c r="DHL98" s="82"/>
      <c r="DHM98" s="81"/>
      <c r="DHN98" s="83"/>
      <c r="DHO98" s="93"/>
      <c r="DHP98" s="281"/>
      <c r="DHQ98" s="79"/>
      <c r="DHR98" s="81"/>
      <c r="DHS98" s="81"/>
      <c r="DHT98" s="82"/>
      <c r="DHU98" s="81"/>
      <c r="DHV98" s="83"/>
      <c r="DHW98" s="93"/>
      <c r="DHX98" s="281"/>
      <c r="DHY98" s="79"/>
      <c r="DHZ98" s="81"/>
      <c r="DIA98" s="81"/>
      <c r="DIB98" s="82"/>
      <c r="DIC98" s="81"/>
      <c r="DID98" s="83"/>
      <c r="DIE98" s="93"/>
      <c r="DIF98" s="281"/>
      <c r="DIG98" s="79"/>
      <c r="DIH98" s="81"/>
      <c r="DII98" s="81"/>
      <c r="DIJ98" s="82"/>
      <c r="DIK98" s="81"/>
      <c r="DIL98" s="83"/>
      <c r="DIM98" s="93"/>
      <c r="DIN98" s="281"/>
      <c r="DIO98" s="79"/>
      <c r="DIP98" s="81"/>
      <c r="DIQ98" s="81"/>
      <c r="DIR98" s="82"/>
      <c r="DIS98" s="81"/>
      <c r="DIT98" s="83"/>
      <c r="DIU98" s="93"/>
      <c r="DIV98" s="281"/>
      <c r="DIW98" s="79"/>
      <c r="DIX98" s="81"/>
      <c r="DIY98" s="81"/>
      <c r="DIZ98" s="82"/>
      <c r="DJA98" s="81"/>
      <c r="DJB98" s="83"/>
      <c r="DJC98" s="93"/>
      <c r="DJD98" s="281"/>
      <c r="DJE98" s="79"/>
      <c r="DJF98" s="81"/>
      <c r="DJG98" s="81"/>
      <c r="DJH98" s="82"/>
      <c r="DJI98" s="81"/>
      <c r="DJJ98" s="83"/>
      <c r="DJK98" s="93"/>
      <c r="DJL98" s="281"/>
      <c r="DJM98" s="79"/>
      <c r="DJN98" s="81"/>
      <c r="DJO98" s="81"/>
      <c r="DJP98" s="82"/>
      <c r="DJQ98" s="81"/>
      <c r="DJR98" s="83"/>
      <c r="DJS98" s="93"/>
      <c r="DJT98" s="281"/>
      <c r="DJU98" s="79"/>
      <c r="DJV98" s="81"/>
      <c r="DJW98" s="81"/>
      <c r="DJX98" s="82"/>
      <c r="DJY98" s="81"/>
      <c r="DJZ98" s="83"/>
      <c r="DKA98" s="93"/>
      <c r="DKB98" s="281"/>
      <c r="DKC98" s="79"/>
      <c r="DKD98" s="81"/>
      <c r="DKE98" s="81"/>
      <c r="DKF98" s="82"/>
      <c r="DKG98" s="81"/>
      <c r="DKH98" s="83"/>
      <c r="DKI98" s="93"/>
      <c r="DKJ98" s="281"/>
      <c r="DKK98" s="79"/>
      <c r="DKL98" s="81"/>
      <c r="DKM98" s="81"/>
      <c r="DKN98" s="82"/>
      <c r="DKO98" s="81"/>
      <c r="DKP98" s="83"/>
      <c r="DKQ98" s="93"/>
      <c r="DKR98" s="281"/>
      <c r="DKS98" s="79"/>
      <c r="DKT98" s="81"/>
      <c r="DKU98" s="81"/>
      <c r="DKV98" s="82"/>
      <c r="DKW98" s="81"/>
      <c r="DKX98" s="83"/>
      <c r="DKY98" s="93"/>
      <c r="DKZ98" s="281"/>
      <c r="DLA98" s="79"/>
      <c r="DLB98" s="81"/>
      <c r="DLC98" s="81"/>
      <c r="DLD98" s="82"/>
      <c r="DLE98" s="81"/>
      <c r="DLF98" s="83"/>
      <c r="DLG98" s="93"/>
      <c r="DLH98" s="281"/>
      <c r="DLI98" s="79"/>
      <c r="DLJ98" s="81"/>
      <c r="DLK98" s="81"/>
      <c r="DLL98" s="82"/>
      <c r="DLM98" s="81"/>
      <c r="DLN98" s="83"/>
      <c r="DLO98" s="93"/>
      <c r="DLP98" s="281"/>
      <c r="DLQ98" s="79"/>
      <c r="DLR98" s="81"/>
      <c r="DLS98" s="81"/>
      <c r="DLT98" s="82"/>
      <c r="DLU98" s="81"/>
      <c r="DLV98" s="83"/>
      <c r="DLW98" s="93"/>
      <c r="DLX98" s="281"/>
      <c r="DLY98" s="79"/>
      <c r="DLZ98" s="81"/>
      <c r="DMA98" s="81"/>
      <c r="DMB98" s="82"/>
      <c r="DMC98" s="81"/>
      <c r="DMD98" s="83"/>
      <c r="DME98" s="93"/>
      <c r="DMF98" s="281"/>
      <c r="DMG98" s="79"/>
      <c r="DMH98" s="81"/>
      <c r="DMI98" s="81"/>
      <c r="DMJ98" s="82"/>
      <c r="DMK98" s="81"/>
      <c r="DML98" s="83"/>
      <c r="DMM98" s="93"/>
      <c r="DMN98" s="281"/>
      <c r="DMO98" s="79"/>
      <c r="DMP98" s="81"/>
      <c r="DMQ98" s="81"/>
      <c r="DMR98" s="82"/>
      <c r="DMS98" s="81"/>
      <c r="DMT98" s="83"/>
      <c r="DMU98" s="93"/>
      <c r="DMV98" s="281"/>
      <c r="DMW98" s="79"/>
      <c r="DMX98" s="81"/>
      <c r="DMY98" s="81"/>
      <c r="DMZ98" s="82"/>
      <c r="DNA98" s="81"/>
      <c r="DNB98" s="83"/>
      <c r="DNC98" s="93"/>
      <c r="DND98" s="281"/>
      <c r="DNE98" s="79"/>
      <c r="DNF98" s="81"/>
      <c r="DNG98" s="81"/>
      <c r="DNH98" s="82"/>
      <c r="DNI98" s="81"/>
      <c r="DNJ98" s="83"/>
      <c r="DNK98" s="93"/>
      <c r="DNL98" s="281"/>
      <c r="DNM98" s="79"/>
      <c r="DNN98" s="81"/>
      <c r="DNO98" s="81"/>
      <c r="DNP98" s="82"/>
      <c r="DNQ98" s="81"/>
      <c r="DNR98" s="83"/>
      <c r="DNS98" s="93"/>
      <c r="DNT98" s="281"/>
      <c r="DNU98" s="79"/>
      <c r="DNV98" s="81"/>
      <c r="DNW98" s="81"/>
      <c r="DNX98" s="82"/>
      <c r="DNY98" s="81"/>
      <c r="DNZ98" s="83"/>
      <c r="DOA98" s="93"/>
      <c r="DOB98" s="281"/>
      <c r="DOC98" s="79"/>
      <c r="DOD98" s="81"/>
      <c r="DOE98" s="81"/>
      <c r="DOF98" s="82"/>
      <c r="DOG98" s="81"/>
      <c r="DOH98" s="83"/>
      <c r="DOI98" s="93"/>
      <c r="DOJ98" s="281"/>
      <c r="DOK98" s="79"/>
      <c r="DOL98" s="81"/>
      <c r="DOM98" s="81"/>
      <c r="DON98" s="82"/>
      <c r="DOO98" s="81"/>
      <c r="DOP98" s="83"/>
      <c r="DOQ98" s="93"/>
      <c r="DOR98" s="281"/>
      <c r="DOS98" s="79"/>
      <c r="DOT98" s="81"/>
      <c r="DOU98" s="81"/>
      <c r="DOV98" s="82"/>
      <c r="DOW98" s="81"/>
      <c r="DOX98" s="83"/>
      <c r="DOY98" s="93"/>
      <c r="DOZ98" s="281"/>
      <c r="DPA98" s="79"/>
      <c r="DPB98" s="81"/>
      <c r="DPC98" s="81"/>
      <c r="DPD98" s="82"/>
      <c r="DPE98" s="81"/>
      <c r="DPF98" s="83"/>
      <c r="DPG98" s="93"/>
      <c r="DPH98" s="281"/>
      <c r="DPI98" s="79"/>
      <c r="DPJ98" s="81"/>
      <c r="DPK98" s="81"/>
      <c r="DPL98" s="82"/>
      <c r="DPM98" s="81"/>
      <c r="DPN98" s="83"/>
      <c r="DPO98" s="93"/>
      <c r="DPP98" s="281"/>
      <c r="DPQ98" s="79"/>
      <c r="DPR98" s="81"/>
      <c r="DPS98" s="81"/>
      <c r="DPT98" s="82"/>
      <c r="DPU98" s="81"/>
      <c r="DPV98" s="83"/>
      <c r="DPW98" s="93"/>
      <c r="DPX98" s="281"/>
      <c r="DPY98" s="79"/>
      <c r="DPZ98" s="81"/>
      <c r="DQA98" s="81"/>
      <c r="DQB98" s="82"/>
      <c r="DQC98" s="81"/>
      <c r="DQD98" s="83"/>
      <c r="DQE98" s="93"/>
      <c r="DQF98" s="281"/>
      <c r="DQG98" s="79"/>
      <c r="DQH98" s="81"/>
      <c r="DQI98" s="81"/>
      <c r="DQJ98" s="82"/>
      <c r="DQK98" s="81"/>
      <c r="DQL98" s="83"/>
      <c r="DQM98" s="93"/>
      <c r="DQN98" s="281"/>
      <c r="DQO98" s="79"/>
      <c r="DQP98" s="81"/>
      <c r="DQQ98" s="81"/>
      <c r="DQR98" s="82"/>
      <c r="DQS98" s="81"/>
      <c r="DQT98" s="83"/>
      <c r="DQU98" s="93"/>
      <c r="DQV98" s="281"/>
      <c r="DQW98" s="79"/>
      <c r="DQX98" s="81"/>
      <c r="DQY98" s="81"/>
      <c r="DQZ98" s="82"/>
      <c r="DRA98" s="81"/>
      <c r="DRB98" s="83"/>
      <c r="DRC98" s="93"/>
      <c r="DRD98" s="281"/>
      <c r="DRE98" s="79"/>
      <c r="DRF98" s="81"/>
      <c r="DRG98" s="81"/>
      <c r="DRH98" s="82"/>
      <c r="DRI98" s="81"/>
      <c r="DRJ98" s="83"/>
      <c r="DRK98" s="93"/>
      <c r="DRL98" s="281"/>
      <c r="DRM98" s="79"/>
      <c r="DRN98" s="81"/>
      <c r="DRO98" s="81"/>
      <c r="DRP98" s="82"/>
      <c r="DRQ98" s="81"/>
      <c r="DRR98" s="83"/>
      <c r="DRS98" s="93"/>
      <c r="DRT98" s="281"/>
      <c r="DRU98" s="79"/>
      <c r="DRV98" s="81"/>
      <c r="DRW98" s="81"/>
      <c r="DRX98" s="82"/>
      <c r="DRY98" s="81"/>
      <c r="DRZ98" s="83"/>
      <c r="DSA98" s="93"/>
      <c r="DSB98" s="281"/>
      <c r="DSC98" s="79"/>
      <c r="DSD98" s="81"/>
      <c r="DSE98" s="81"/>
      <c r="DSF98" s="82"/>
      <c r="DSG98" s="81"/>
      <c r="DSH98" s="83"/>
      <c r="DSI98" s="93"/>
      <c r="DSJ98" s="281"/>
      <c r="DSK98" s="79"/>
      <c r="DSL98" s="81"/>
      <c r="DSM98" s="81"/>
      <c r="DSN98" s="82"/>
      <c r="DSO98" s="81"/>
      <c r="DSP98" s="83"/>
      <c r="DSQ98" s="93"/>
      <c r="DSR98" s="281"/>
      <c r="DSS98" s="79"/>
      <c r="DST98" s="81"/>
      <c r="DSU98" s="81"/>
      <c r="DSV98" s="82"/>
      <c r="DSW98" s="81"/>
      <c r="DSX98" s="83"/>
      <c r="DSY98" s="93"/>
      <c r="DSZ98" s="281"/>
      <c r="DTA98" s="79"/>
      <c r="DTB98" s="81"/>
      <c r="DTC98" s="81"/>
      <c r="DTD98" s="82"/>
      <c r="DTE98" s="81"/>
      <c r="DTF98" s="83"/>
      <c r="DTG98" s="93"/>
      <c r="DTH98" s="281"/>
      <c r="DTI98" s="79"/>
      <c r="DTJ98" s="81"/>
      <c r="DTK98" s="81"/>
      <c r="DTL98" s="82"/>
      <c r="DTM98" s="81"/>
      <c r="DTN98" s="83"/>
      <c r="DTO98" s="93"/>
      <c r="DTP98" s="281"/>
      <c r="DTQ98" s="79"/>
      <c r="DTR98" s="81"/>
      <c r="DTS98" s="81"/>
      <c r="DTT98" s="82"/>
      <c r="DTU98" s="81"/>
      <c r="DTV98" s="83"/>
      <c r="DTW98" s="93"/>
      <c r="DTX98" s="281"/>
      <c r="DTY98" s="79"/>
      <c r="DTZ98" s="81"/>
      <c r="DUA98" s="81"/>
      <c r="DUB98" s="82"/>
      <c r="DUC98" s="81"/>
      <c r="DUD98" s="83"/>
      <c r="DUE98" s="93"/>
      <c r="DUF98" s="281"/>
      <c r="DUG98" s="79"/>
      <c r="DUH98" s="81"/>
      <c r="DUI98" s="81"/>
      <c r="DUJ98" s="82"/>
      <c r="DUK98" s="81"/>
      <c r="DUL98" s="83"/>
      <c r="DUM98" s="93"/>
      <c r="DUN98" s="281"/>
      <c r="DUO98" s="79"/>
      <c r="DUP98" s="81"/>
      <c r="DUQ98" s="81"/>
      <c r="DUR98" s="82"/>
      <c r="DUS98" s="81"/>
      <c r="DUT98" s="83"/>
      <c r="DUU98" s="93"/>
      <c r="DUV98" s="281"/>
      <c r="DUW98" s="79"/>
      <c r="DUX98" s="81"/>
      <c r="DUY98" s="81"/>
      <c r="DUZ98" s="82"/>
      <c r="DVA98" s="81"/>
      <c r="DVB98" s="83"/>
      <c r="DVC98" s="93"/>
      <c r="DVD98" s="281"/>
      <c r="DVE98" s="79"/>
      <c r="DVF98" s="81"/>
      <c r="DVG98" s="81"/>
      <c r="DVH98" s="82"/>
      <c r="DVI98" s="81"/>
      <c r="DVJ98" s="83"/>
      <c r="DVK98" s="93"/>
      <c r="DVL98" s="281"/>
      <c r="DVM98" s="79"/>
      <c r="DVN98" s="81"/>
      <c r="DVO98" s="81"/>
      <c r="DVP98" s="82"/>
      <c r="DVQ98" s="81"/>
      <c r="DVR98" s="83"/>
      <c r="DVS98" s="93"/>
      <c r="DVT98" s="281"/>
      <c r="DVU98" s="79"/>
      <c r="DVV98" s="81"/>
      <c r="DVW98" s="81"/>
      <c r="DVX98" s="82"/>
      <c r="DVY98" s="81"/>
      <c r="DVZ98" s="83"/>
      <c r="DWA98" s="93"/>
      <c r="DWB98" s="281"/>
      <c r="DWC98" s="79"/>
      <c r="DWD98" s="81"/>
      <c r="DWE98" s="81"/>
      <c r="DWF98" s="82"/>
      <c r="DWG98" s="81"/>
      <c r="DWH98" s="83"/>
      <c r="DWI98" s="93"/>
      <c r="DWJ98" s="281"/>
      <c r="DWK98" s="79"/>
      <c r="DWL98" s="81"/>
      <c r="DWM98" s="81"/>
      <c r="DWN98" s="82"/>
      <c r="DWO98" s="81"/>
      <c r="DWP98" s="83"/>
      <c r="DWQ98" s="93"/>
      <c r="DWR98" s="281"/>
      <c r="DWS98" s="79"/>
      <c r="DWT98" s="81"/>
      <c r="DWU98" s="81"/>
      <c r="DWV98" s="82"/>
      <c r="DWW98" s="81"/>
      <c r="DWX98" s="83"/>
      <c r="DWY98" s="93"/>
      <c r="DWZ98" s="281"/>
      <c r="DXA98" s="79"/>
      <c r="DXB98" s="81"/>
      <c r="DXC98" s="81"/>
      <c r="DXD98" s="82"/>
      <c r="DXE98" s="81"/>
      <c r="DXF98" s="83"/>
      <c r="DXG98" s="93"/>
      <c r="DXH98" s="281"/>
      <c r="DXI98" s="79"/>
      <c r="DXJ98" s="81"/>
      <c r="DXK98" s="81"/>
      <c r="DXL98" s="82"/>
      <c r="DXM98" s="81"/>
      <c r="DXN98" s="83"/>
      <c r="DXO98" s="93"/>
      <c r="DXP98" s="281"/>
      <c r="DXQ98" s="79"/>
      <c r="DXR98" s="81"/>
      <c r="DXS98" s="81"/>
      <c r="DXT98" s="82"/>
      <c r="DXU98" s="81"/>
      <c r="DXV98" s="83"/>
      <c r="DXW98" s="93"/>
      <c r="DXX98" s="281"/>
      <c r="DXY98" s="79"/>
      <c r="DXZ98" s="81"/>
      <c r="DYA98" s="81"/>
      <c r="DYB98" s="82"/>
      <c r="DYC98" s="81"/>
      <c r="DYD98" s="83"/>
      <c r="DYE98" s="93"/>
      <c r="DYF98" s="281"/>
      <c r="DYG98" s="79"/>
      <c r="DYH98" s="81"/>
      <c r="DYI98" s="81"/>
      <c r="DYJ98" s="82"/>
      <c r="DYK98" s="81"/>
      <c r="DYL98" s="83"/>
      <c r="DYM98" s="93"/>
      <c r="DYN98" s="281"/>
      <c r="DYO98" s="79"/>
      <c r="DYP98" s="81"/>
      <c r="DYQ98" s="81"/>
      <c r="DYR98" s="82"/>
      <c r="DYS98" s="81"/>
      <c r="DYT98" s="83"/>
      <c r="DYU98" s="93"/>
      <c r="DYV98" s="281"/>
      <c r="DYW98" s="79"/>
      <c r="DYX98" s="81"/>
      <c r="DYY98" s="81"/>
      <c r="DYZ98" s="82"/>
      <c r="DZA98" s="81"/>
      <c r="DZB98" s="83"/>
      <c r="DZC98" s="93"/>
      <c r="DZD98" s="281"/>
      <c r="DZE98" s="79"/>
      <c r="DZF98" s="81"/>
      <c r="DZG98" s="81"/>
      <c r="DZH98" s="82"/>
      <c r="DZI98" s="81"/>
      <c r="DZJ98" s="83"/>
      <c r="DZK98" s="93"/>
      <c r="DZL98" s="281"/>
      <c r="DZM98" s="79"/>
      <c r="DZN98" s="81"/>
      <c r="DZO98" s="81"/>
      <c r="DZP98" s="82"/>
      <c r="DZQ98" s="81"/>
      <c r="DZR98" s="83"/>
      <c r="DZS98" s="93"/>
      <c r="DZT98" s="281"/>
      <c r="DZU98" s="79"/>
      <c r="DZV98" s="81"/>
      <c r="DZW98" s="81"/>
      <c r="DZX98" s="82"/>
      <c r="DZY98" s="81"/>
      <c r="DZZ98" s="83"/>
      <c r="EAA98" s="93"/>
      <c r="EAB98" s="281"/>
      <c r="EAC98" s="79"/>
      <c r="EAD98" s="81"/>
      <c r="EAE98" s="81"/>
      <c r="EAF98" s="82"/>
      <c r="EAG98" s="81"/>
      <c r="EAH98" s="83"/>
      <c r="EAI98" s="93"/>
      <c r="EAJ98" s="281"/>
      <c r="EAK98" s="79"/>
      <c r="EAL98" s="81"/>
      <c r="EAM98" s="81"/>
      <c r="EAN98" s="82"/>
      <c r="EAO98" s="81"/>
      <c r="EAP98" s="83"/>
      <c r="EAQ98" s="93"/>
      <c r="EAR98" s="281"/>
      <c r="EAS98" s="79"/>
      <c r="EAT98" s="81"/>
      <c r="EAU98" s="81"/>
      <c r="EAV98" s="82"/>
      <c r="EAW98" s="81"/>
      <c r="EAX98" s="83"/>
      <c r="EAY98" s="93"/>
      <c r="EAZ98" s="281"/>
      <c r="EBA98" s="79"/>
      <c r="EBB98" s="81"/>
      <c r="EBC98" s="81"/>
      <c r="EBD98" s="82"/>
      <c r="EBE98" s="81"/>
      <c r="EBF98" s="83"/>
      <c r="EBG98" s="93"/>
      <c r="EBH98" s="281"/>
      <c r="EBI98" s="79"/>
      <c r="EBJ98" s="81"/>
      <c r="EBK98" s="81"/>
      <c r="EBL98" s="82"/>
      <c r="EBM98" s="81"/>
      <c r="EBN98" s="83"/>
      <c r="EBO98" s="93"/>
      <c r="EBP98" s="281"/>
      <c r="EBQ98" s="79"/>
      <c r="EBR98" s="81"/>
      <c r="EBS98" s="81"/>
      <c r="EBT98" s="82"/>
      <c r="EBU98" s="81"/>
      <c r="EBV98" s="83"/>
      <c r="EBW98" s="93"/>
      <c r="EBX98" s="281"/>
      <c r="EBY98" s="79"/>
      <c r="EBZ98" s="81"/>
      <c r="ECA98" s="81"/>
      <c r="ECB98" s="82"/>
      <c r="ECC98" s="81"/>
      <c r="ECD98" s="83"/>
      <c r="ECE98" s="93"/>
      <c r="ECF98" s="281"/>
      <c r="ECG98" s="79"/>
      <c r="ECH98" s="81"/>
      <c r="ECI98" s="81"/>
      <c r="ECJ98" s="82"/>
      <c r="ECK98" s="81"/>
      <c r="ECL98" s="83"/>
      <c r="ECM98" s="93"/>
      <c r="ECN98" s="281"/>
      <c r="ECO98" s="79"/>
      <c r="ECP98" s="81"/>
      <c r="ECQ98" s="81"/>
      <c r="ECR98" s="82"/>
      <c r="ECS98" s="81"/>
      <c r="ECT98" s="83"/>
      <c r="ECU98" s="93"/>
      <c r="ECV98" s="281"/>
      <c r="ECW98" s="79"/>
      <c r="ECX98" s="81"/>
      <c r="ECY98" s="81"/>
      <c r="ECZ98" s="82"/>
      <c r="EDA98" s="81"/>
      <c r="EDB98" s="83"/>
      <c r="EDC98" s="93"/>
      <c r="EDD98" s="281"/>
      <c r="EDE98" s="79"/>
      <c r="EDF98" s="81"/>
      <c r="EDG98" s="81"/>
      <c r="EDH98" s="82"/>
      <c r="EDI98" s="81"/>
      <c r="EDJ98" s="83"/>
      <c r="EDK98" s="93"/>
      <c r="EDL98" s="281"/>
      <c r="EDM98" s="79"/>
      <c r="EDN98" s="81"/>
      <c r="EDO98" s="81"/>
      <c r="EDP98" s="82"/>
      <c r="EDQ98" s="81"/>
      <c r="EDR98" s="83"/>
      <c r="EDS98" s="93"/>
      <c r="EDT98" s="281"/>
      <c r="EDU98" s="79"/>
      <c r="EDV98" s="81"/>
      <c r="EDW98" s="81"/>
      <c r="EDX98" s="82"/>
      <c r="EDY98" s="81"/>
      <c r="EDZ98" s="83"/>
      <c r="EEA98" s="93"/>
      <c r="EEB98" s="281"/>
      <c r="EEC98" s="79"/>
      <c r="EED98" s="81"/>
      <c r="EEE98" s="81"/>
      <c r="EEF98" s="82"/>
      <c r="EEG98" s="81"/>
      <c r="EEH98" s="83"/>
      <c r="EEI98" s="93"/>
      <c r="EEJ98" s="281"/>
      <c r="EEK98" s="79"/>
      <c r="EEL98" s="81"/>
      <c r="EEM98" s="81"/>
      <c r="EEN98" s="82"/>
      <c r="EEO98" s="81"/>
      <c r="EEP98" s="83"/>
      <c r="EEQ98" s="93"/>
      <c r="EER98" s="281"/>
      <c r="EES98" s="79"/>
      <c r="EET98" s="81"/>
      <c r="EEU98" s="81"/>
      <c r="EEV98" s="82"/>
      <c r="EEW98" s="81"/>
      <c r="EEX98" s="83"/>
      <c r="EEY98" s="93"/>
      <c r="EEZ98" s="281"/>
      <c r="EFA98" s="79"/>
      <c r="EFB98" s="81"/>
      <c r="EFC98" s="81"/>
      <c r="EFD98" s="82"/>
      <c r="EFE98" s="81"/>
      <c r="EFF98" s="83"/>
      <c r="EFG98" s="93"/>
      <c r="EFH98" s="281"/>
      <c r="EFI98" s="79"/>
      <c r="EFJ98" s="81"/>
      <c r="EFK98" s="81"/>
      <c r="EFL98" s="82"/>
      <c r="EFM98" s="81"/>
      <c r="EFN98" s="83"/>
      <c r="EFO98" s="93"/>
      <c r="EFP98" s="281"/>
      <c r="EFQ98" s="79"/>
      <c r="EFR98" s="81"/>
      <c r="EFS98" s="81"/>
      <c r="EFT98" s="82"/>
      <c r="EFU98" s="81"/>
      <c r="EFV98" s="83"/>
      <c r="EFW98" s="93"/>
      <c r="EFX98" s="281"/>
      <c r="EFY98" s="79"/>
      <c r="EFZ98" s="81"/>
      <c r="EGA98" s="81"/>
      <c r="EGB98" s="82"/>
      <c r="EGC98" s="81"/>
      <c r="EGD98" s="83"/>
      <c r="EGE98" s="93"/>
      <c r="EGF98" s="281"/>
      <c r="EGG98" s="79"/>
      <c r="EGH98" s="81"/>
      <c r="EGI98" s="81"/>
      <c r="EGJ98" s="82"/>
      <c r="EGK98" s="81"/>
      <c r="EGL98" s="83"/>
      <c r="EGM98" s="93"/>
      <c r="EGN98" s="281"/>
      <c r="EGO98" s="79"/>
      <c r="EGP98" s="81"/>
      <c r="EGQ98" s="81"/>
      <c r="EGR98" s="82"/>
      <c r="EGS98" s="81"/>
      <c r="EGT98" s="83"/>
      <c r="EGU98" s="93"/>
      <c r="EGV98" s="281"/>
      <c r="EGW98" s="79"/>
      <c r="EGX98" s="81"/>
      <c r="EGY98" s="81"/>
      <c r="EGZ98" s="82"/>
      <c r="EHA98" s="81"/>
      <c r="EHB98" s="83"/>
      <c r="EHC98" s="93"/>
      <c r="EHD98" s="281"/>
      <c r="EHE98" s="79"/>
      <c r="EHF98" s="81"/>
      <c r="EHG98" s="81"/>
      <c r="EHH98" s="82"/>
      <c r="EHI98" s="81"/>
      <c r="EHJ98" s="83"/>
      <c r="EHK98" s="93"/>
      <c r="EHL98" s="281"/>
      <c r="EHM98" s="79"/>
      <c r="EHN98" s="81"/>
      <c r="EHO98" s="81"/>
      <c r="EHP98" s="82"/>
      <c r="EHQ98" s="81"/>
      <c r="EHR98" s="83"/>
      <c r="EHS98" s="93"/>
      <c r="EHT98" s="281"/>
      <c r="EHU98" s="79"/>
      <c r="EHV98" s="81"/>
      <c r="EHW98" s="81"/>
      <c r="EHX98" s="82"/>
      <c r="EHY98" s="81"/>
      <c r="EHZ98" s="83"/>
      <c r="EIA98" s="93"/>
      <c r="EIB98" s="281"/>
      <c r="EIC98" s="79"/>
      <c r="EID98" s="81"/>
      <c r="EIE98" s="81"/>
      <c r="EIF98" s="82"/>
      <c r="EIG98" s="81"/>
      <c r="EIH98" s="83"/>
      <c r="EII98" s="93"/>
      <c r="EIJ98" s="281"/>
      <c r="EIK98" s="79"/>
      <c r="EIL98" s="81"/>
      <c r="EIM98" s="81"/>
      <c r="EIN98" s="82"/>
      <c r="EIO98" s="81"/>
      <c r="EIP98" s="83"/>
      <c r="EIQ98" s="93"/>
      <c r="EIR98" s="281"/>
      <c r="EIS98" s="79"/>
      <c r="EIT98" s="81"/>
      <c r="EIU98" s="81"/>
      <c r="EIV98" s="82"/>
      <c r="EIW98" s="81"/>
      <c r="EIX98" s="83"/>
      <c r="EIY98" s="93"/>
      <c r="EIZ98" s="281"/>
      <c r="EJA98" s="79"/>
      <c r="EJB98" s="81"/>
      <c r="EJC98" s="81"/>
      <c r="EJD98" s="82"/>
      <c r="EJE98" s="81"/>
      <c r="EJF98" s="83"/>
      <c r="EJG98" s="93"/>
      <c r="EJH98" s="281"/>
      <c r="EJI98" s="79"/>
      <c r="EJJ98" s="81"/>
      <c r="EJK98" s="81"/>
      <c r="EJL98" s="82"/>
      <c r="EJM98" s="81"/>
      <c r="EJN98" s="83"/>
      <c r="EJO98" s="93"/>
      <c r="EJP98" s="281"/>
      <c r="EJQ98" s="79"/>
      <c r="EJR98" s="81"/>
      <c r="EJS98" s="81"/>
      <c r="EJT98" s="82"/>
      <c r="EJU98" s="81"/>
      <c r="EJV98" s="83"/>
      <c r="EJW98" s="93"/>
      <c r="EJX98" s="281"/>
      <c r="EJY98" s="79"/>
      <c r="EJZ98" s="81"/>
      <c r="EKA98" s="81"/>
      <c r="EKB98" s="82"/>
      <c r="EKC98" s="81"/>
      <c r="EKD98" s="83"/>
      <c r="EKE98" s="93"/>
      <c r="EKF98" s="281"/>
      <c r="EKG98" s="79"/>
      <c r="EKH98" s="81"/>
      <c r="EKI98" s="81"/>
      <c r="EKJ98" s="82"/>
      <c r="EKK98" s="81"/>
      <c r="EKL98" s="83"/>
      <c r="EKM98" s="93"/>
      <c r="EKN98" s="281"/>
      <c r="EKO98" s="79"/>
      <c r="EKP98" s="81"/>
      <c r="EKQ98" s="81"/>
      <c r="EKR98" s="82"/>
      <c r="EKS98" s="81"/>
      <c r="EKT98" s="83"/>
      <c r="EKU98" s="93"/>
      <c r="EKV98" s="281"/>
      <c r="EKW98" s="79"/>
      <c r="EKX98" s="81"/>
      <c r="EKY98" s="81"/>
      <c r="EKZ98" s="82"/>
      <c r="ELA98" s="81"/>
      <c r="ELB98" s="83"/>
      <c r="ELC98" s="93"/>
      <c r="ELD98" s="281"/>
      <c r="ELE98" s="79"/>
      <c r="ELF98" s="81"/>
      <c r="ELG98" s="81"/>
      <c r="ELH98" s="82"/>
      <c r="ELI98" s="81"/>
      <c r="ELJ98" s="83"/>
      <c r="ELK98" s="93"/>
      <c r="ELL98" s="281"/>
      <c r="ELM98" s="79"/>
      <c r="ELN98" s="81"/>
      <c r="ELO98" s="81"/>
      <c r="ELP98" s="82"/>
      <c r="ELQ98" s="81"/>
      <c r="ELR98" s="83"/>
      <c r="ELS98" s="93"/>
      <c r="ELT98" s="281"/>
      <c r="ELU98" s="79"/>
      <c r="ELV98" s="81"/>
      <c r="ELW98" s="81"/>
      <c r="ELX98" s="82"/>
      <c r="ELY98" s="81"/>
      <c r="ELZ98" s="83"/>
      <c r="EMA98" s="93"/>
      <c r="EMB98" s="281"/>
      <c r="EMC98" s="79"/>
      <c r="EMD98" s="81"/>
      <c r="EME98" s="81"/>
      <c r="EMF98" s="82"/>
      <c r="EMG98" s="81"/>
      <c r="EMH98" s="83"/>
      <c r="EMI98" s="93"/>
      <c r="EMJ98" s="281"/>
      <c r="EMK98" s="79"/>
      <c r="EML98" s="81"/>
      <c r="EMM98" s="81"/>
      <c r="EMN98" s="82"/>
      <c r="EMO98" s="81"/>
      <c r="EMP98" s="83"/>
      <c r="EMQ98" s="93"/>
      <c r="EMR98" s="281"/>
      <c r="EMS98" s="79"/>
      <c r="EMT98" s="81"/>
      <c r="EMU98" s="81"/>
      <c r="EMV98" s="82"/>
      <c r="EMW98" s="81"/>
      <c r="EMX98" s="83"/>
      <c r="EMY98" s="93"/>
      <c r="EMZ98" s="281"/>
      <c r="ENA98" s="79"/>
      <c r="ENB98" s="81"/>
      <c r="ENC98" s="81"/>
      <c r="END98" s="82"/>
      <c r="ENE98" s="81"/>
      <c r="ENF98" s="83"/>
      <c r="ENG98" s="93"/>
      <c r="ENH98" s="281"/>
      <c r="ENI98" s="79"/>
      <c r="ENJ98" s="81"/>
      <c r="ENK98" s="81"/>
      <c r="ENL98" s="82"/>
      <c r="ENM98" s="81"/>
      <c r="ENN98" s="83"/>
      <c r="ENO98" s="93"/>
      <c r="ENP98" s="281"/>
      <c r="ENQ98" s="79"/>
      <c r="ENR98" s="81"/>
      <c r="ENS98" s="81"/>
      <c r="ENT98" s="82"/>
      <c r="ENU98" s="81"/>
      <c r="ENV98" s="83"/>
      <c r="ENW98" s="93"/>
      <c r="ENX98" s="281"/>
      <c r="ENY98" s="79"/>
      <c r="ENZ98" s="81"/>
      <c r="EOA98" s="81"/>
      <c r="EOB98" s="82"/>
      <c r="EOC98" s="81"/>
      <c r="EOD98" s="83"/>
      <c r="EOE98" s="93"/>
      <c r="EOF98" s="281"/>
      <c r="EOG98" s="79"/>
      <c r="EOH98" s="81"/>
      <c r="EOI98" s="81"/>
      <c r="EOJ98" s="82"/>
      <c r="EOK98" s="81"/>
      <c r="EOL98" s="83"/>
      <c r="EOM98" s="93"/>
      <c r="EON98" s="281"/>
      <c r="EOO98" s="79"/>
      <c r="EOP98" s="81"/>
      <c r="EOQ98" s="81"/>
      <c r="EOR98" s="82"/>
      <c r="EOS98" s="81"/>
      <c r="EOT98" s="83"/>
      <c r="EOU98" s="93"/>
      <c r="EOV98" s="281"/>
      <c r="EOW98" s="79"/>
      <c r="EOX98" s="81"/>
      <c r="EOY98" s="81"/>
      <c r="EOZ98" s="82"/>
      <c r="EPA98" s="81"/>
      <c r="EPB98" s="83"/>
      <c r="EPC98" s="93"/>
      <c r="EPD98" s="281"/>
      <c r="EPE98" s="79"/>
      <c r="EPF98" s="81"/>
      <c r="EPG98" s="81"/>
      <c r="EPH98" s="82"/>
      <c r="EPI98" s="81"/>
      <c r="EPJ98" s="83"/>
      <c r="EPK98" s="93"/>
      <c r="EPL98" s="281"/>
      <c r="EPM98" s="79"/>
      <c r="EPN98" s="81"/>
      <c r="EPO98" s="81"/>
      <c r="EPP98" s="82"/>
      <c r="EPQ98" s="81"/>
      <c r="EPR98" s="83"/>
      <c r="EPS98" s="93"/>
      <c r="EPT98" s="281"/>
      <c r="EPU98" s="79"/>
      <c r="EPV98" s="81"/>
      <c r="EPW98" s="81"/>
      <c r="EPX98" s="82"/>
      <c r="EPY98" s="81"/>
      <c r="EPZ98" s="83"/>
      <c r="EQA98" s="93"/>
      <c r="EQB98" s="281"/>
      <c r="EQC98" s="79"/>
      <c r="EQD98" s="81"/>
      <c r="EQE98" s="81"/>
      <c r="EQF98" s="82"/>
      <c r="EQG98" s="81"/>
      <c r="EQH98" s="83"/>
      <c r="EQI98" s="93"/>
      <c r="EQJ98" s="281"/>
      <c r="EQK98" s="79"/>
      <c r="EQL98" s="81"/>
      <c r="EQM98" s="81"/>
      <c r="EQN98" s="82"/>
      <c r="EQO98" s="81"/>
      <c r="EQP98" s="83"/>
      <c r="EQQ98" s="93"/>
      <c r="EQR98" s="281"/>
      <c r="EQS98" s="79"/>
      <c r="EQT98" s="81"/>
      <c r="EQU98" s="81"/>
      <c r="EQV98" s="82"/>
      <c r="EQW98" s="81"/>
      <c r="EQX98" s="83"/>
      <c r="EQY98" s="93"/>
      <c r="EQZ98" s="281"/>
      <c r="ERA98" s="79"/>
      <c r="ERB98" s="81"/>
      <c r="ERC98" s="81"/>
      <c r="ERD98" s="82"/>
      <c r="ERE98" s="81"/>
      <c r="ERF98" s="83"/>
      <c r="ERG98" s="93"/>
      <c r="ERH98" s="281"/>
      <c r="ERI98" s="79"/>
      <c r="ERJ98" s="81"/>
      <c r="ERK98" s="81"/>
      <c r="ERL98" s="82"/>
      <c r="ERM98" s="81"/>
      <c r="ERN98" s="83"/>
      <c r="ERO98" s="93"/>
      <c r="ERP98" s="281"/>
      <c r="ERQ98" s="79"/>
      <c r="ERR98" s="81"/>
      <c r="ERS98" s="81"/>
      <c r="ERT98" s="82"/>
      <c r="ERU98" s="81"/>
      <c r="ERV98" s="83"/>
      <c r="ERW98" s="93"/>
      <c r="ERX98" s="281"/>
      <c r="ERY98" s="79"/>
      <c r="ERZ98" s="81"/>
      <c r="ESA98" s="81"/>
      <c r="ESB98" s="82"/>
      <c r="ESC98" s="81"/>
      <c r="ESD98" s="83"/>
      <c r="ESE98" s="93"/>
      <c r="ESF98" s="281"/>
      <c r="ESG98" s="79"/>
      <c r="ESH98" s="81"/>
      <c r="ESI98" s="81"/>
      <c r="ESJ98" s="82"/>
      <c r="ESK98" s="81"/>
      <c r="ESL98" s="83"/>
      <c r="ESM98" s="93"/>
      <c r="ESN98" s="281"/>
      <c r="ESO98" s="79"/>
      <c r="ESP98" s="81"/>
      <c r="ESQ98" s="81"/>
      <c r="ESR98" s="82"/>
      <c r="ESS98" s="81"/>
      <c r="EST98" s="83"/>
      <c r="ESU98" s="93"/>
      <c r="ESV98" s="281"/>
      <c r="ESW98" s="79"/>
      <c r="ESX98" s="81"/>
      <c r="ESY98" s="81"/>
      <c r="ESZ98" s="82"/>
      <c r="ETA98" s="81"/>
      <c r="ETB98" s="83"/>
      <c r="ETC98" s="93"/>
      <c r="ETD98" s="281"/>
      <c r="ETE98" s="79"/>
      <c r="ETF98" s="81"/>
      <c r="ETG98" s="81"/>
      <c r="ETH98" s="82"/>
      <c r="ETI98" s="81"/>
      <c r="ETJ98" s="83"/>
      <c r="ETK98" s="93"/>
      <c r="ETL98" s="281"/>
      <c r="ETM98" s="79"/>
      <c r="ETN98" s="81"/>
      <c r="ETO98" s="81"/>
      <c r="ETP98" s="82"/>
      <c r="ETQ98" s="81"/>
      <c r="ETR98" s="83"/>
      <c r="ETS98" s="93"/>
      <c r="ETT98" s="281"/>
      <c r="ETU98" s="79"/>
      <c r="ETV98" s="81"/>
      <c r="ETW98" s="81"/>
      <c r="ETX98" s="82"/>
      <c r="ETY98" s="81"/>
      <c r="ETZ98" s="83"/>
      <c r="EUA98" s="93"/>
      <c r="EUB98" s="281"/>
      <c r="EUC98" s="79"/>
      <c r="EUD98" s="81"/>
      <c r="EUE98" s="81"/>
      <c r="EUF98" s="82"/>
      <c r="EUG98" s="81"/>
      <c r="EUH98" s="83"/>
      <c r="EUI98" s="93"/>
      <c r="EUJ98" s="281"/>
      <c r="EUK98" s="79"/>
      <c r="EUL98" s="81"/>
      <c r="EUM98" s="81"/>
      <c r="EUN98" s="82"/>
      <c r="EUO98" s="81"/>
      <c r="EUP98" s="83"/>
      <c r="EUQ98" s="93"/>
      <c r="EUR98" s="281"/>
      <c r="EUS98" s="79"/>
      <c r="EUT98" s="81"/>
      <c r="EUU98" s="81"/>
      <c r="EUV98" s="82"/>
      <c r="EUW98" s="81"/>
      <c r="EUX98" s="83"/>
      <c r="EUY98" s="93"/>
      <c r="EUZ98" s="281"/>
      <c r="EVA98" s="79"/>
      <c r="EVB98" s="81"/>
      <c r="EVC98" s="81"/>
      <c r="EVD98" s="82"/>
      <c r="EVE98" s="81"/>
      <c r="EVF98" s="83"/>
      <c r="EVG98" s="93"/>
      <c r="EVH98" s="281"/>
      <c r="EVI98" s="79"/>
      <c r="EVJ98" s="81"/>
      <c r="EVK98" s="81"/>
      <c r="EVL98" s="82"/>
      <c r="EVM98" s="81"/>
      <c r="EVN98" s="83"/>
      <c r="EVO98" s="93"/>
      <c r="EVP98" s="281"/>
      <c r="EVQ98" s="79"/>
      <c r="EVR98" s="81"/>
      <c r="EVS98" s="81"/>
      <c r="EVT98" s="82"/>
      <c r="EVU98" s="81"/>
      <c r="EVV98" s="83"/>
      <c r="EVW98" s="93"/>
      <c r="EVX98" s="281"/>
      <c r="EVY98" s="79"/>
      <c r="EVZ98" s="81"/>
      <c r="EWA98" s="81"/>
      <c r="EWB98" s="82"/>
      <c r="EWC98" s="81"/>
      <c r="EWD98" s="83"/>
      <c r="EWE98" s="93"/>
      <c r="EWF98" s="281"/>
      <c r="EWG98" s="79"/>
      <c r="EWH98" s="81"/>
      <c r="EWI98" s="81"/>
      <c r="EWJ98" s="82"/>
      <c r="EWK98" s="81"/>
      <c r="EWL98" s="83"/>
      <c r="EWM98" s="93"/>
      <c r="EWN98" s="281"/>
      <c r="EWO98" s="79"/>
      <c r="EWP98" s="81"/>
      <c r="EWQ98" s="81"/>
      <c r="EWR98" s="82"/>
      <c r="EWS98" s="81"/>
      <c r="EWT98" s="83"/>
      <c r="EWU98" s="93"/>
      <c r="EWV98" s="281"/>
      <c r="EWW98" s="79"/>
      <c r="EWX98" s="81"/>
      <c r="EWY98" s="81"/>
      <c r="EWZ98" s="82"/>
      <c r="EXA98" s="81"/>
      <c r="EXB98" s="83"/>
      <c r="EXC98" s="93"/>
      <c r="EXD98" s="281"/>
      <c r="EXE98" s="79"/>
      <c r="EXF98" s="81"/>
      <c r="EXG98" s="81"/>
      <c r="EXH98" s="82"/>
      <c r="EXI98" s="81"/>
      <c r="EXJ98" s="83"/>
      <c r="EXK98" s="93"/>
      <c r="EXL98" s="281"/>
      <c r="EXM98" s="79"/>
      <c r="EXN98" s="81"/>
      <c r="EXO98" s="81"/>
      <c r="EXP98" s="82"/>
      <c r="EXQ98" s="81"/>
      <c r="EXR98" s="83"/>
      <c r="EXS98" s="93"/>
      <c r="EXT98" s="281"/>
      <c r="EXU98" s="79"/>
      <c r="EXV98" s="81"/>
      <c r="EXW98" s="81"/>
      <c r="EXX98" s="82"/>
      <c r="EXY98" s="81"/>
      <c r="EXZ98" s="83"/>
      <c r="EYA98" s="93"/>
      <c r="EYB98" s="281"/>
      <c r="EYC98" s="79"/>
      <c r="EYD98" s="81"/>
      <c r="EYE98" s="81"/>
      <c r="EYF98" s="82"/>
      <c r="EYG98" s="81"/>
      <c r="EYH98" s="83"/>
      <c r="EYI98" s="93"/>
      <c r="EYJ98" s="281"/>
      <c r="EYK98" s="79"/>
      <c r="EYL98" s="81"/>
      <c r="EYM98" s="81"/>
      <c r="EYN98" s="82"/>
      <c r="EYO98" s="81"/>
      <c r="EYP98" s="83"/>
      <c r="EYQ98" s="93"/>
      <c r="EYR98" s="281"/>
      <c r="EYS98" s="79"/>
      <c r="EYT98" s="81"/>
      <c r="EYU98" s="81"/>
      <c r="EYV98" s="82"/>
      <c r="EYW98" s="81"/>
      <c r="EYX98" s="83"/>
      <c r="EYY98" s="93"/>
      <c r="EYZ98" s="281"/>
      <c r="EZA98" s="79"/>
      <c r="EZB98" s="81"/>
      <c r="EZC98" s="81"/>
      <c r="EZD98" s="82"/>
      <c r="EZE98" s="81"/>
      <c r="EZF98" s="83"/>
      <c r="EZG98" s="93"/>
      <c r="EZH98" s="281"/>
      <c r="EZI98" s="79"/>
      <c r="EZJ98" s="81"/>
      <c r="EZK98" s="81"/>
      <c r="EZL98" s="82"/>
      <c r="EZM98" s="81"/>
      <c r="EZN98" s="83"/>
      <c r="EZO98" s="93"/>
      <c r="EZP98" s="281"/>
      <c r="EZQ98" s="79"/>
      <c r="EZR98" s="81"/>
      <c r="EZS98" s="81"/>
      <c r="EZT98" s="82"/>
      <c r="EZU98" s="81"/>
      <c r="EZV98" s="83"/>
      <c r="EZW98" s="93"/>
      <c r="EZX98" s="281"/>
      <c r="EZY98" s="79"/>
      <c r="EZZ98" s="81"/>
      <c r="FAA98" s="81"/>
      <c r="FAB98" s="82"/>
      <c r="FAC98" s="81"/>
      <c r="FAD98" s="83"/>
      <c r="FAE98" s="93"/>
      <c r="FAF98" s="281"/>
      <c r="FAG98" s="79"/>
      <c r="FAH98" s="81"/>
      <c r="FAI98" s="81"/>
      <c r="FAJ98" s="82"/>
      <c r="FAK98" s="81"/>
      <c r="FAL98" s="83"/>
      <c r="FAM98" s="93"/>
      <c r="FAN98" s="281"/>
      <c r="FAO98" s="79"/>
      <c r="FAP98" s="81"/>
      <c r="FAQ98" s="81"/>
      <c r="FAR98" s="82"/>
      <c r="FAS98" s="81"/>
      <c r="FAT98" s="83"/>
      <c r="FAU98" s="93"/>
      <c r="FAV98" s="281"/>
      <c r="FAW98" s="79"/>
      <c r="FAX98" s="81"/>
      <c r="FAY98" s="81"/>
      <c r="FAZ98" s="82"/>
      <c r="FBA98" s="81"/>
      <c r="FBB98" s="83"/>
      <c r="FBC98" s="93"/>
      <c r="FBD98" s="281"/>
      <c r="FBE98" s="79"/>
      <c r="FBF98" s="81"/>
      <c r="FBG98" s="81"/>
      <c r="FBH98" s="82"/>
      <c r="FBI98" s="81"/>
      <c r="FBJ98" s="83"/>
      <c r="FBK98" s="93"/>
      <c r="FBL98" s="281"/>
      <c r="FBM98" s="79"/>
      <c r="FBN98" s="81"/>
      <c r="FBO98" s="81"/>
      <c r="FBP98" s="82"/>
      <c r="FBQ98" s="81"/>
      <c r="FBR98" s="83"/>
      <c r="FBS98" s="93"/>
      <c r="FBT98" s="281"/>
      <c r="FBU98" s="79"/>
      <c r="FBV98" s="81"/>
      <c r="FBW98" s="81"/>
      <c r="FBX98" s="82"/>
      <c r="FBY98" s="81"/>
      <c r="FBZ98" s="83"/>
      <c r="FCA98" s="93"/>
      <c r="FCB98" s="281"/>
      <c r="FCC98" s="79"/>
      <c r="FCD98" s="81"/>
      <c r="FCE98" s="81"/>
      <c r="FCF98" s="82"/>
      <c r="FCG98" s="81"/>
      <c r="FCH98" s="83"/>
      <c r="FCI98" s="93"/>
      <c r="FCJ98" s="281"/>
      <c r="FCK98" s="79"/>
      <c r="FCL98" s="81"/>
      <c r="FCM98" s="81"/>
      <c r="FCN98" s="82"/>
      <c r="FCO98" s="81"/>
      <c r="FCP98" s="83"/>
      <c r="FCQ98" s="93"/>
      <c r="FCR98" s="281"/>
      <c r="FCS98" s="79"/>
      <c r="FCT98" s="81"/>
      <c r="FCU98" s="81"/>
      <c r="FCV98" s="82"/>
      <c r="FCW98" s="81"/>
      <c r="FCX98" s="83"/>
      <c r="FCY98" s="93"/>
      <c r="FCZ98" s="281"/>
      <c r="FDA98" s="79"/>
      <c r="FDB98" s="81"/>
      <c r="FDC98" s="81"/>
      <c r="FDD98" s="82"/>
      <c r="FDE98" s="81"/>
      <c r="FDF98" s="83"/>
      <c r="FDG98" s="93"/>
      <c r="FDH98" s="281"/>
      <c r="FDI98" s="79"/>
      <c r="FDJ98" s="81"/>
      <c r="FDK98" s="81"/>
      <c r="FDL98" s="82"/>
      <c r="FDM98" s="81"/>
      <c r="FDN98" s="83"/>
      <c r="FDO98" s="93"/>
      <c r="FDP98" s="281"/>
      <c r="FDQ98" s="79"/>
      <c r="FDR98" s="81"/>
      <c r="FDS98" s="81"/>
      <c r="FDT98" s="82"/>
      <c r="FDU98" s="81"/>
      <c r="FDV98" s="83"/>
      <c r="FDW98" s="93"/>
      <c r="FDX98" s="281"/>
      <c r="FDY98" s="79"/>
      <c r="FDZ98" s="81"/>
      <c r="FEA98" s="81"/>
      <c r="FEB98" s="82"/>
      <c r="FEC98" s="81"/>
      <c r="FED98" s="83"/>
      <c r="FEE98" s="93"/>
      <c r="FEF98" s="281"/>
      <c r="FEG98" s="79"/>
      <c r="FEH98" s="81"/>
      <c r="FEI98" s="81"/>
      <c r="FEJ98" s="82"/>
      <c r="FEK98" s="81"/>
      <c r="FEL98" s="83"/>
      <c r="FEM98" s="93"/>
      <c r="FEN98" s="281"/>
      <c r="FEO98" s="79"/>
      <c r="FEP98" s="81"/>
      <c r="FEQ98" s="81"/>
      <c r="FER98" s="82"/>
      <c r="FES98" s="81"/>
      <c r="FET98" s="83"/>
      <c r="FEU98" s="93"/>
      <c r="FEV98" s="281"/>
      <c r="FEW98" s="79"/>
      <c r="FEX98" s="81"/>
      <c r="FEY98" s="81"/>
      <c r="FEZ98" s="82"/>
      <c r="FFA98" s="81"/>
      <c r="FFB98" s="83"/>
      <c r="FFC98" s="93"/>
      <c r="FFD98" s="281"/>
      <c r="FFE98" s="79"/>
      <c r="FFF98" s="81"/>
      <c r="FFG98" s="81"/>
      <c r="FFH98" s="82"/>
      <c r="FFI98" s="81"/>
      <c r="FFJ98" s="83"/>
      <c r="FFK98" s="93"/>
      <c r="FFL98" s="281"/>
      <c r="FFM98" s="79"/>
      <c r="FFN98" s="81"/>
      <c r="FFO98" s="81"/>
      <c r="FFP98" s="82"/>
      <c r="FFQ98" s="81"/>
      <c r="FFR98" s="83"/>
      <c r="FFS98" s="93"/>
      <c r="FFT98" s="281"/>
      <c r="FFU98" s="79"/>
      <c r="FFV98" s="81"/>
      <c r="FFW98" s="81"/>
      <c r="FFX98" s="82"/>
      <c r="FFY98" s="81"/>
      <c r="FFZ98" s="83"/>
      <c r="FGA98" s="93"/>
      <c r="FGB98" s="281"/>
      <c r="FGC98" s="79"/>
      <c r="FGD98" s="81"/>
      <c r="FGE98" s="81"/>
      <c r="FGF98" s="82"/>
      <c r="FGG98" s="81"/>
      <c r="FGH98" s="83"/>
      <c r="FGI98" s="93"/>
      <c r="FGJ98" s="281"/>
      <c r="FGK98" s="79"/>
      <c r="FGL98" s="81"/>
      <c r="FGM98" s="81"/>
      <c r="FGN98" s="82"/>
      <c r="FGO98" s="81"/>
      <c r="FGP98" s="83"/>
      <c r="FGQ98" s="93"/>
      <c r="FGR98" s="281"/>
      <c r="FGS98" s="79"/>
      <c r="FGT98" s="81"/>
      <c r="FGU98" s="81"/>
      <c r="FGV98" s="82"/>
      <c r="FGW98" s="81"/>
      <c r="FGX98" s="83"/>
      <c r="FGY98" s="93"/>
      <c r="FGZ98" s="281"/>
      <c r="FHA98" s="79"/>
      <c r="FHB98" s="81"/>
      <c r="FHC98" s="81"/>
      <c r="FHD98" s="82"/>
      <c r="FHE98" s="81"/>
      <c r="FHF98" s="83"/>
      <c r="FHG98" s="93"/>
      <c r="FHH98" s="281"/>
      <c r="FHI98" s="79"/>
      <c r="FHJ98" s="81"/>
      <c r="FHK98" s="81"/>
      <c r="FHL98" s="82"/>
      <c r="FHM98" s="81"/>
      <c r="FHN98" s="83"/>
      <c r="FHO98" s="93"/>
      <c r="FHP98" s="281"/>
      <c r="FHQ98" s="79"/>
      <c r="FHR98" s="81"/>
      <c r="FHS98" s="81"/>
      <c r="FHT98" s="82"/>
      <c r="FHU98" s="81"/>
      <c r="FHV98" s="83"/>
      <c r="FHW98" s="93"/>
      <c r="FHX98" s="281"/>
      <c r="FHY98" s="79"/>
      <c r="FHZ98" s="81"/>
      <c r="FIA98" s="81"/>
      <c r="FIB98" s="82"/>
      <c r="FIC98" s="81"/>
      <c r="FID98" s="83"/>
      <c r="FIE98" s="93"/>
      <c r="FIF98" s="281"/>
      <c r="FIG98" s="79"/>
      <c r="FIH98" s="81"/>
      <c r="FII98" s="81"/>
      <c r="FIJ98" s="82"/>
      <c r="FIK98" s="81"/>
      <c r="FIL98" s="83"/>
      <c r="FIM98" s="93"/>
      <c r="FIN98" s="281"/>
      <c r="FIO98" s="79"/>
      <c r="FIP98" s="81"/>
      <c r="FIQ98" s="81"/>
      <c r="FIR98" s="82"/>
      <c r="FIS98" s="81"/>
      <c r="FIT98" s="83"/>
      <c r="FIU98" s="93"/>
      <c r="FIV98" s="281"/>
      <c r="FIW98" s="79"/>
      <c r="FIX98" s="81"/>
      <c r="FIY98" s="81"/>
      <c r="FIZ98" s="82"/>
      <c r="FJA98" s="81"/>
      <c r="FJB98" s="83"/>
      <c r="FJC98" s="93"/>
      <c r="FJD98" s="281"/>
      <c r="FJE98" s="79"/>
      <c r="FJF98" s="81"/>
      <c r="FJG98" s="81"/>
      <c r="FJH98" s="82"/>
      <c r="FJI98" s="81"/>
      <c r="FJJ98" s="83"/>
      <c r="FJK98" s="93"/>
      <c r="FJL98" s="281"/>
      <c r="FJM98" s="79"/>
      <c r="FJN98" s="81"/>
      <c r="FJO98" s="81"/>
      <c r="FJP98" s="82"/>
      <c r="FJQ98" s="81"/>
      <c r="FJR98" s="83"/>
      <c r="FJS98" s="93"/>
      <c r="FJT98" s="281"/>
      <c r="FJU98" s="79"/>
      <c r="FJV98" s="81"/>
      <c r="FJW98" s="81"/>
      <c r="FJX98" s="82"/>
      <c r="FJY98" s="81"/>
      <c r="FJZ98" s="83"/>
      <c r="FKA98" s="93"/>
      <c r="FKB98" s="281"/>
      <c r="FKC98" s="79"/>
      <c r="FKD98" s="81"/>
      <c r="FKE98" s="81"/>
      <c r="FKF98" s="82"/>
      <c r="FKG98" s="81"/>
      <c r="FKH98" s="83"/>
      <c r="FKI98" s="93"/>
      <c r="FKJ98" s="281"/>
      <c r="FKK98" s="79"/>
      <c r="FKL98" s="81"/>
      <c r="FKM98" s="81"/>
      <c r="FKN98" s="82"/>
      <c r="FKO98" s="81"/>
      <c r="FKP98" s="83"/>
      <c r="FKQ98" s="93"/>
      <c r="FKR98" s="281"/>
      <c r="FKS98" s="79"/>
      <c r="FKT98" s="81"/>
      <c r="FKU98" s="81"/>
      <c r="FKV98" s="82"/>
      <c r="FKW98" s="81"/>
      <c r="FKX98" s="83"/>
      <c r="FKY98" s="93"/>
      <c r="FKZ98" s="281"/>
      <c r="FLA98" s="79"/>
      <c r="FLB98" s="81"/>
      <c r="FLC98" s="81"/>
      <c r="FLD98" s="82"/>
      <c r="FLE98" s="81"/>
      <c r="FLF98" s="83"/>
      <c r="FLG98" s="93"/>
      <c r="FLH98" s="281"/>
      <c r="FLI98" s="79"/>
      <c r="FLJ98" s="81"/>
      <c r="FLK98" s="81"/>
      <c r="FLL98" s="82"/>
      <c r="FLM98" s="81"/>
      <c r="FLN98" s="83"/>
      <c r="FLO98" s="93"/>
      <c r="FLP98" s="281"/>
      <c r="FLQ98" s="79"/>
      <c r="FLR98" s="81"/>
      <c r="FLS98" s="81"/>
      <c r="FLT98" s="82"/>
      <c r="FLU98" s="81"/>
      <c r="FLV98" s="83"/>
      <c r="FLW98" s="93"/>
      <c r="FLX98" s="281"/>
      <c r="FLY98" s="79"/>
      <c r="FLZ98" s="81"/>
      <c r="FMA98" s="81"/>
      <c r="FMB98" s="82"/>
      <c r="FMC98" s="81"/>
      <c r="FMD98" s="83"/>
      <c r="FME98" s="93"/>
      <c r="FMF98" s="281"/>
      <c r="FMG98" s="79"/>
      <c r="FMH98" s="81"/>
      <c r="FMI98" s="81"/>
      <c r="FMJ98" s="82"/>
      <c r="FMK98" s="81"/>
      <c r="FML98" s="83"/>
      <c r="FMM98" s="93"/>
      <c r="FMN98" s="281"/>
      <c r="FMO98" s="79"/>
      <c r="FMP98" s="81"/>
      <c r="FMQ98" s="81"/>
      <c r="FMR98" s="82"/>
      <c r="FMS98" s="81"/>
      <c r="FMT98" s="83"/>
      <c r="FMU98" s="93"/>
      <c r="FMV98" s="281"/>
      <c r="FMW98" s="79"/>
      <c r="FMX98" s="81"/>
      <c r="FMY98" s="81"/>
      <c r="FMZ98" s="82"/>
      <c r="FNA98" s="81"/>
      <c r="FNB98" s="83"/>
      <c r="FNC98" s="93"/>
      <c r="FND98" s="281"/>
      <c r="FNE98" s="79"/>
      <c r="FNF98" s="81"/>
      <c r="FNG98" s="81"/>
      <c r="FNH98" s="82"/>
      <c r="FNI98" s="81"/>
      <c r="FNJ98" s="83"/>
      <c r="FNK98" s="93"/>
      <c r="FNL98" s="281"/>
      <c r="FNM98" s="79"/>
      <c r="FNN98" s="81"/>
      <c r="FNO98" s="81"/>
      <c r="FNP98" s="82"/>
      <c r="FNQ98" s="81"/>
      <c r="FNR98" s="83"/>
      <c r="FNS98" s="93"/>
      <c r="FNT98" s="281"/>
      <c r="FNU98" s="79"/>
      <c r="FNV98" s="81"/>
      <c r="FNW98" s="81"/>
      <c r="FNX98" s="82"/>
      <c r="FNY98" s="81"/>
      <c r="FNZ98" s="83"/>
      <c r="FOA98" s="93"/>
      <c r="FOB98" s="281"/>
      <c r="FOC98" s="79"/>
      <c r="FOD98" s="81"/>
      <c r="FOE98" s="81"/>
      <c r="FOF98" s="82"/>
      <c r="FOG98" s="81"/>
      <c r="FOH98" s="83"/>
      <c r="FOI98" s="93"/>
      <c r="FOJ98" s="281"/>
      <c r="FOK98" s="79"/>
      <c r="FOL98" s="81"/>
      <c r="FOM98" s="81"/>
      <c r="FON98" s="82"/>
      <c r="FOO98" s="81"/>
      <c r="FOP98" s="83"/>
      <c r="FOQ98" s="93"/>
      <c r="FOR98" s="281"/>
      <c r="FOS98" s="79"/>
      <c r="FOT98" s="81"/>
      <c r="FOU98" s="81"/>
      <c r="FOV98" s="82"/>
      <c r="FOW98" s="81"/>
      <c r="FOX98" s="83"/>
      <c r="FOY98" s="93"/>
      <c r="FOZ98" s="281"/>
      <c r="FPA98" s="79"/>
      <c r="FPB98" s="81"/>
      <c r="FPC98" s="81"/>
      <c r="FPD98" s="82"/>
      <c r="FPE98" s="81"/>
      <c r="FPF98" s="83"/>
      <c r="FPG98" s="93"/>
      <c r="FPH98" s="281"/>
      <c r="FPI98" s="79"/>
      <c r="FPJ98" s="81"/>
      <c r="FPK98" s="81"/>
      <c r="FPL98" s="82"/>
      <c r="FPM98" s="81"/>
      <c r="FPN98" s="83"/>
      <c r="FPO98" s="93"/>
      <c r="FPP98" s="281"/>
      <c r="FPQ98" s="79"/>
      <c r="FPR98" s="81"/>
      <c r="FPS98" s="81"/>
      <c r="FPT98" s="82"/>
      <c r="FPU98" s="81"/>
      <c r="FPV98" s="83"/>
      <c r="FPW98" s="93"/>
      <c r="FPX98" s="281"/>
      <c r="FPY98" s="79"/>
      <c r="FPZ98" s="81"/>
      <c r="FQA98" s="81"/>
      <c r="FQB98" s="82"/>
      <c r="FQC98" s="81"/>
      <c r="FQD98" s="83"/>
      <c r="FQE98" s="93"/>
      <c r="FQF98" s="281"/>
      <c r="FQG98" s="79"/>
      <c r="FQH98" s="81"/>
      <c r="FQI98" s="81"/>
      <c r="FQJ98" s="82"/>
      <c r="FQK98" s="81"/>
      <c r="FQL98" s="83"/>
      <c r="FQM98" s="93"/>
      <c r="FQN98" s="281"/>
      <c r="FQO98" s="79"/>
      <c r="FQP98" s="81"/>
      <c r="FQQ98" s="81"/>
      <c r="FQR98" s="82"/>
      <c r="FQS98" s="81"/>
      <c r="FQT98" s="83"/>
      <c r="FQU98" s="93"/>
      <c r="FQV98" s="281"/>
      <c r="FQW98" s="79"/>
      <c r="FQX98" s="81"/>
      <c r="FQY98" s="81"/>
      <c r="FQZ98" s="82"/>
      <c r="FRA98" s="81"/>
      <c r="FRB98" s="83"/>
      <c r="FRC98" s="93"/>
      <c r="FRD98" s="281"/>
      <c r="FRE98" s="79"/>
      <c r="FRF98" s="81"/>
      <c r="FRG98" s="81"/>
      <c r="FRH98" s="82"/>
      <c r="FRI98" s="81"/>
      <c r="FRJ98" s="83"/>
      <c r="FRK98" s="93"/>
      <c r="FRL98" s="281"/>
      <c r="FRM98" s="79"/>
      <c r="FRN98" s="81"/>
      <c r="FRO98" s="81"/>
      <c r="FRP98" s="82"/>
      <c r="FRQ98" s="81"/>
      <c r="FRR98" s="83"/>
      <c r="FRS98" s="93"/>
      <c r="FRT98" s="281"/>
      <c r="FRU98" s="79"/>
      <c r="FRV98" s="81"/>
      <c r="FRW98" s="81"/>
      <c r="FRX98" s="82"/>
      <c r="FRY98" s="81"/>
      <c r="FRZ98" s="83"/>
      <c r="FSA98" s="93"/>
      <c r="FSB98" s="281"/>
      <c r="FSC98" s="79"/>
      <c r="FSD98" s="81"/>
      <c r="FSE98" s="81"/>
      <c r="FSF98" s="82"/>
      <c r="FSG98" s="81"/>
      <c r="FSH98" s="83"/>
      <c r="FSI98" s="93"/>
      <c r="FSJ98" s="281"/>
      <c r="FSK98" s="79"/>
      <c r="FSL98" s="81"/>
      <c r="FSM98" s="81"/>
      <c r="FSN98" s="82"/>
      <c r="FSO98" s="81"/>
      <c r="FSP98" s="83"/>
      <c r="FSQ98" s="93"/>
      <c r="FSR98" s="281"/>
      <c r="FSS98" s="79"/>
      <c r="FST98" s="81"/>
      <c r="FSU98" s="81"/>
      <c r="FSV98" s="82"/>
      <c r="FSW98" s="81"/>
      <c r="FSX98" s="83"/>
      <c r="FSY98" s="93"/>
      <c r="FSZ98" s="281"/>
      <c r="FTA98" s="79"/>
      <c r="FTB98" s="81"/>
      <c r="FTC98" s="81"/>
      <c r="FTD98" s="82"/>
      <c r="FTE98" s="81"/>
      <c r="FTF98" s="83"/>
      <c r="FTG98" s="93"/>
      <c r="FTH98" s="281"/>
      <c r="FTI98" s="79"/>
      <c r="FTJ98" s="81"/>
      <c r="FTK98" s="81"/>
      <c r="FTL98" s="82"/>
      <c r="FTM98" s="81"/>
      <c r="FTN98" s="83"/>
      <c r="FTO98" s="93"/>
      <c r="FTP98" s="281"/>
      <c r="FTQ98" s="79"/>
      <c r="FTR98" s="81"/>
      <c r="FTS98" s="81"/>
      <c r="FTT98" s="82"/>
      <c r="FTU98" s="81"/>
      <c r="FTV98" s="83"/>
      <c r="FTW98" s="93"/>
      <c r="FTX98" s="281"/>
      <c r="FTY98" s="79"/>
      <c r="FTZ98" s="81"/>
      <c r="FUA98" s="81"/>
      <c r="FUB98" s="82"/>
      <c r="FUC98" s="81"/>
      <c r="FUD98" s="83"/>
      <c r="FUE98" s="93"/>
      <c r="FUF98" s="281"/>
      <c r="FUG98" s="79"/>
      <c r="FUH98" s="81"/>
      <c r="FUI98" s="81"/>
      <c r="FUJ98" s="82"/>
      <c r="FUK98" s="81"/>
      <c r="FUL98" s="83"/>
      <c r="FUM98" s="93"/>
      <c r="FUN98" s="281"/>
      <c r="FUO98" s="79"/>
      <c r="FUP98" s="81"/>
      <c r="FUQ98" s="81"/>
      <c r="FUR98" s="82"/>
      <c r="FUS98" s="81"/>
      <c r="FUT98" s="83"/>
      <c r="FUU98" s="93"/>
      <c r="FUV98" s="281"/>
      <c r="FUW98" s="79"/>
      <c r="FUX98" s="81"/>
      <c r="FUY98" s="81"/>
      <c r="FUZ98" s="82"/>
      <c r="FVA98" s="81"/>
      <c r="FVB98" s="83"/>
      <c r="FVC98" s="93"/>
      <c r="FVD98" s="281"/>
      <c r="FVE98" s="79"/>
      <c r="FVF98" s="81"/>
      <c r="FVG98" s="81"/>
      <c r="FVH98" s="82"/>
      <c r="FVI98" s="81"/>
      <c r="FVJ98" s="83"/>
      <c r="FVK98" s="93"/>
      <c r="FVL98" s="281"/>
      <c r="FVM98" s="79"/>
      <c r="FVN98" s="81"/>
      <c r="FVO98" s="81"/>
      <c r="FVP98" s="82"/>
      <c r="FVQ98" s="81"/>
      <c r="FVR98" s="83"/>
      <c r="FVS98" s="93"/>
      <c r="FVT98" s="281"/>
      <c r="FVU98" s="79"/>
      <c r="FVV98" s="81"/>
      <c r="FVW98" s="81"/>
      <c r="FVX98" s="82"/>
      <c r="FVY98" s="81"/>
      <c r="FVZ98" s="83"/>
      <c r="FWA98" s="93"/>
      <c r="FWB98" s="281"/>
      <c r="FWC98" s="79"/>
      <c r="FWD98" s="81"/>
      <c r="FWE98" s="81"/>
      <c r="FWF98" s="82"/>
      <c r="FWG98" s="81"/>
      <c r="FWH98" s="83"/>
      <c r="FWI98" s="93"/>
      <c r="FWJ98" s="281"/>
      <c r="FWK98" s="79"/>
      <c r="FWL98" s="81"/>
      <c r="FWM98" s="81"/>
      <c r="FWN98" s="82"/>
      <c r="FWO98" s="81"/>
      <c r="FWP98" s="83"/>
      <c r="FWQ98" s="93"/>
      <c r="FWR98" s="281"/>
      <c r="FWS98" s="79"/>
      <c r="FWT98" s="81"/>
      <c r="FWU98" s="81"/>
      <c r="FWV98" s="82"/>
      <c r="FWW98" s="81"/>
      <c r="FWX98" s="83"/>
      <c r="FWY98" s="93"/>
      <c r="FWZ98" s="281"/>
      <c r="FXA98" s="79"/>
      <c r="FXB98" s="81"/>
      <c r="FXC98" s="81"/>
      <c r="FXD98" s="82"/>
      <c r="FXE98" s="81"/>
      <c r="FXF98" s="83"/>
      <c r="FXG98" s="93"/>
      <c r="FXH98" s="281"/>
      <c r="FXI98" s="79"/>
      <c r="FXJ98" s="81"/>
      <c r="FXK98" s="81"/>
      <c r="FXL98" s="82"/>
      <c r="FXM98" s="81"/>
      <c r="FXN98" s="83"/>
      <c r="FXO98" s="93"/>
      <c r="FXP98" s="281"/>
      <c r="FXQ98" s="79"/>
      <c r="FXR98" s="81"/>
      <c r="FXS98" s="81"/>
      <c r="FXT98" s="82"/>
      <c r="FXU98" s="81"/>
      <c r="FXV98" s="83"/>
      <c r="FXW98" s="93"/>
      <c r="FXX98" s="281"/>
      <c r="FXY98" s="79"/>
      <c r="FXZ98" s="81"/>
      <c r="FYA98" s="81"/>
      <c r="FYB98" s="82"/>
      <c r="FYC98" s="81"/>
      <c r="FYD98" s="83"/>
      <c r="FYE98" s="93"/>
      <c r="FYF98" s="281"/>
      <c r="FYG98" s="79"/>
      <c r="FYH98" s="81"/>
      <c r="FYI98" s="81"/>
      <c r="FYJ98" s="82"/>
      <c r="FYK98" s="81"/>
      <c r="FYL98" s="83"/>
      <c r="FYM98" s="93"/>
      <c r="FYN98" s="281"/>
      <c r="FYO98" s="79"/>
      <c r="FYP98" s="81"/>
      <c r="FYQ98" s="81"/>
      <c r="FYR98" s="82"/>
      <c r="FYS98" s="81"/>
      <c r="FYT98" s="83"/>
      <c r="FYU98" s="93"/>
      <c r="FYV98" s="281"/>
      <c r="FYW98" s="79"/>
      <c r="FYX98" s="81"/>
      <c r="FYY98" s="81"/>
      <c r="FYZ98" s="82"/>
      <c r="FZA98" s="81"/>
      <c r="FZB98" s="83"/>
      <c r="FZC98" s="93"/>
      <c r="FZD98" s="281"/>
      <c r="FZE98" s="79"/>
      <c r="FZF98" s="81"/>
      <c r="FZG98" s="81"/>
      <c r="FZH98" s="82"/>
      <c r="FZI98" s="81"/>
      <c r="FZJ98" s="83"/>
      <c r="FZK98" s="93"/>
      <c r="FZL98" s="281"/>
      <c r="FZM98" s="79"/>
      <c r="FZN98" s="81"/>
      <c r="FZO98" s="81"/>
      <c r="FZP98" s="82"/>
      <c r="FZQ98" s="81"/>
      <c r="FZR98" s="83"/>
      <c r="FZS98" s="93"/>
      <c r="FZT98" s="281"/>
      <c r="FZU98" s="79"/>
      <c r="FZV98" s="81"/>
      <c r="FZW98" s="81"/>
      <c r="FZX98" s="82"/>
      <c r="FZY98" s="81"/>
      <c r="FZZ98" s="83"/>
      <c r="GAA98" s="93"/>
      <c r="GAB98" s="281"/>
      <c r="GAC98" s="79"/>
      <c r="GAD98" s="81"/>
      <c r="GAE98" s="81"/>
      <c r="GAF98" s="82"/>
      <c r="GAG98" s="81"/>
      <c r="GAH98" s="83"/>
      <c r="GAI98" s="93"/>
      <c r="GAJ98" s="281"/>
      <c r="GAK98" s="79"/>
      <c r="GAL98" s="81"/>
      <c r="GAM98" s="81"/>
      <c r="GAN98" s="82"/>
      <c r="GAO98" s="81"/>
      <c r="GAP98" s="83"/>
      <c r="GAQ98" s="93"/>
      <c r="GAR98" s="281"/>
      <c r="GAS98" s="79"/>
      <c r="GAT98" s="81"/>
      <c r="GAU98" s="81"/>
      <c r="GAV98" s="82"/>
      <c r="GAW98" s="81"/>
      <c r="GAX98" s="83"/>
      <c r="GAY98" s="93"/>
      <c r="GAZ98" s="281"/>
      <c r="GBA98" s="79"/>
      <c r="GBB98" s="81"/>
      <c r="GBC98" s="81"/>
      <c r="GBD98" s="82"/>
      <c r="GBE98" s="81"/>
      <c r="GBF98" s="83"/>
      <c r="GBG98" s="93"/>
      <c r="GBH98" s="281"/>
      <c r="GBI98" s="79"/>
      <c r="GBJ98" s="81"/>
      <c r="GBK98" s="81"/>
      <c r="GBL98" s="82"/>
      <c r="GBM98" s="81"/>
      <c r="GBN98" s="83"/>
      <c r="GBO98" s="93"/>
      <c r="GBP98" s="281"/>
      <c r="GBQ98" s="79"/>
      <c r="GBR98" s="81"/>
      <c r="GBS98" s="81"/>
      <c r="GBT98" s="82"/>
      <c r="GBU98" s="81"/>
      <c r="GBV98" s="83"/>
      <c r="GBW98" s="93"/>
      <c r="GBX98" s="281"/>
      <c r="GBY98" s="79"/>
      <c r="GBZ98" s="81"/>
      <c r="GCA98" s="81"/>
      <c r="GCB98" s="82"/>
      <c r="GCC98" s="81"/>
      <c r="GCD98" s="83"/>
      <c r="GCE98" s="93"/>
      <c r="GCF98" s="281"/>
      <c r="GCG98" s="79"/>
      <c r="GCH98" s="81"/>
      <c r="GCI98" s="81"/>
      <c r="GCJ98" s="82"/>
      <c r="GCK98" s="81"/>
      <c r="GCL98" s="83"/>
      <c r="GCM98" s="93"/>
      <c r="GCN98" s="281"/>
      <c r="GCO98" s="79"/>
      <c r="GCP98" s="81"/>
      <c r="GCQ98" s="81"/>
      <c r="GCR98" s="82"/>
      <c r="GCS98" s="81"/>
      <c r="GCT98" s="83"/>
      <c r="GCU98" s="93"/>
      <c r="GCV98" s="281"/>
      <c r="GCW98" s="79"/>
      <c r="GCX98" s="81"/>
      <c r="GCY98" s="81"/>
      <c r="GCZ98" s="82"/>
      <c r="GDA98" s="81"/>
      <c r="GDB98" s="83"/>
      <c r="GDC98" s="93"/>
      <c r="GDD98" s="281"/>
      <c r="GDE98" s="79"/>
      <c r="GDF98" s="81"/>
      <c r="GDG98" s="81"/>
      <c r="GDH98" s="82"/>
      <c r="GDI98" s="81"/>
      <c r="GDJ98" s="83"/>
      <c r="GDK98" s="93"/>
      <c r="GDL98" s="281"/>
      <c r="GDM98" s="79"/>
      <c r="GDN98" s="81"/>
      <c r="GDO98" s="81"/>
      <c r="GDP98" s="82"/>
      <c r="GDQ98" s="81"/>
      <c r="GDR98" s="83"/>
      <c r="GDS98" s="93"/>
      <c r="GDT98" s="281"/>
      <c r="GDU98" s="79"/>
      <c r="GDV98" s="81"/>
      <c r="GDW98" s="81"/>
      <c r="GDX98" s="82"/>
      <c r="GDY98" s="81"/>
      <c r="GDZ98" s="83"/>
      <c r="GEA98" s="93"/>
      <c r="GEB98" s="281"/>
      <c r="GEC98" s="79"/>
      <c r="GED98" s="81"/>
      <c r="GEE98" s="81"/>
      <c r="GEF98" s="82"/>
      <c r="GEG98" s="81"/>
      <c r="GEH98" s="83"/>
      <c r="GEI98" s="93"/>
      <c r="GEJ98" s="281"/>
      <c r="GEK98" s="79"/>
      <c r="GEL98" s="81"/>
      <c r="GEM98" s="81"/>
      <c r="GEN98" s="82"/>
      <c r="GEO98" s="81"/>
      <c r="GEP98" s="83"/>
      <c r="GEQ98" s="93"/>
      <c r="GER98" s="281"/>
      <c r="GES98" s="79"/>
      <c r="GET98" s="81"/>
      <c r="GEU98" s="81"/>
      <c r="GEV98" s="82"/>
      <c r="GEW98" s="81"/>
      <c r="GEX98" s="83"/>
      <c r="GEY98" s="93"/>
      <c r="GEZ98" s="281"/>
      <c r="GFA98" s="79"/>
      <c r="GFB98" s="81"/>
      <c r="GFC98" s="81"/>
      <c r="GFD98" s="82"/>
      <c r="GFE98" s="81"/>
      <c r="GFF98" s="83"/>
      <c r="GFG98" s="93"/>
      <c r="GFH98" s="281"/>
      <c r="GFI98" s="79"/>
      <c r="GFJ98" s="81"/>
      <c r="GFK98" s="81"/>
      <c r="GFL98" s="82"/>
      <c r="GFM98" s="81"/>
      <c r="GFN98" s="83"/>
      <c r="GFO98" s="93"/>
      <c r="GFP98" s="281"/>
      <c r="GFQ98" s="79"/>
      <c r="GFR98" s="81"/>
      <c r="GFS98" s="81"/>
      <c r="GFT98" s="82"/>
      <c r="GFU98" s="81"/>
      <c r="GFV98" s="83"/>
      <c r="GFW98" s="93"/>
      <c r="GFX98" s="281"/>
      <c r="GFY98" s="79"/>
      <c r="GFZ98" s="81"/>
      <c r="GGA98" s="81"/>
      <c r="GGB98" s="82"/>
      <c r="GGC98" s="81"/>
      <c r="GGD98" s="83"/>
      <c r="GGE98" s="93"/>
      <c r="GGF98" s="281"/>
      <c r="GGG98" s="79"/>
      <c r="GGH98" s="81"/>
      <c r="GGI98" s="81"/>
      <c r="GGJ98" s="82"/>
      <c r="GGK98" s="81"/>
      <c r="GGL98" s="83"/>
      <c r="GGM98" s="93"/>
      <c r="GGN98" s="281"/>
      <c r="GGO98" s="79"/>
      <c r="GGP98" s="81"/>
      <c r="GGQ98" s="81"/>
      <c r="GGR98" s="82"/>
      <c r="GGS98" s="81"/>
      <c r="GGT98" s="83"/>
      <c r="GGU98" s="93"/>
      <c r="GGV98" s="281"/>
      <c r="GGW98" s="79"/>
      <c r="GGX98" s="81"/>
      <c r="GGY98" s="81"/>
      <c r="GGZ98" s="82"/>
      <c r="GHA98" s="81"/>
      <c r="GHB98" s="83"/>
      <c r="GHC98" s="93"/>
      <c r="GHD98" s="281"/>
      <c r="GHE98" s="79"/>
      <c r="GHF98" s="81"/>
      <c r="GHG98" s="81"/>
      <c r="GHH98" s="82"/>
      <c r="GHI98" s="81"/>
      <c r="GHJ98" s="83"/>
      <c r="GHK98" s="93"/>
      <c r="GHL98" s="281"/>
      <c r="GHM98" s="79"/>
      <c r="GHN98" s="81"/>
      <c r="GHO98" s="81"/>
      <c r="GHP98" s="82"/>
      <c r="GHQ98" s="81"/>
      <c r="GHR98" s="83"/>
      <c r="GHS98" s="93"/>
      <c r="GHT98" s="281"/>
      <c r="GHU98" s="79"/>
      <c r="GHV98" s="81"/>
      <c r="GHW98" s="81"/>
      <c r="GHX98" s="82"/>
      <c r="GHY98" s="81"/>
      <c r="GHZ98" s="83"/>
      <c r="GIA98" s="93"/>
      <c r="GIB98" s="281"/>
      <c r="GIC98" s="79"/>
      <c r="GID98" s="81"/>
      <c r="GIE98" s="81"/>
      <c r="GIF98" s="82"/>
      <c r="GIG98" s="81"/>
      <c r="GIH98" s="83"/>
      <c r="GII98" s="93"/>
      <c r="GIJ98" s="281"/>
      <c r="GIK98" s="79"/>
      <c r="GIL98" s="81"/>
      <c r="GIM98" s="81"/>
      <c r="GIN98" s="82"/>
      <c r="GIO98" s="81"/>
      <c r="GIP98" s="83"/>
      <c r="GIQ98" s="93"/>
      <c r="GIR98" s="281"/>
      <c r="GIS98" s="79"/>
      <c r="GIT98" s="81"/>
      <c r="GIU98" s="81"/>
      <c r="GIV98" s="82"/>
      <c r="GIW98" s="81"/>
      <c r="GIX98" s="83"/>
      <c r="GIY98" s="93"/>
      <c r="GIZ98" s="281"/>
      <c r="GJA98" s="79"/>
      <c r="GJB98" s="81"/>
      <c r="GJC98" s="81"/>
      <c r="GJD98" s="82"/>
      <c r="GJE98" s="81"/>
      <c r="GJF98" s="83"/>
      <c r="GJG98" s="93"/>
      <c r="GJH98" s="281"/>
      <c r="GJI98" s="79"/>
      <c r="GJJ98" s="81"/>
      <c r="GJK98" s="81"/>
      <c r="GJL98" s="82"/>
      <c r="GJM98" s="81"/>
      <c r="GJN98" s="83"/>
      <c r="GJO98" s="93"/>
      <c r="GJP98" s="281"/>
      <c r="GJQ98" s="79"/>
      <c r="GJR98" s="81"/>
      <c r="GJS98" s="81"/>
      <c r="GJT98" s="82"/>
      <c r="GJU98" s="81"/>
      <c r="GJV98" s="83"/>
      <c r="GJW98" s="93"/>
      <c r="GJX98" s="281"/>
      <c r="GJY98" s="79"/>
      <c r="GJZ98" s="81"/>
      <c r="GKA98" s="81"/>
      <c r="GKB98" s="82"/>
      <c r="GKC98" s="81"/>
      <c r="GKD98" s="83"/>
      <c r="GKE98" s="93"/>
      <c r="GKF98" s="281"/>
      <c r="GKG98" s="79"/>
      <c r="GKH98" s="81"/>
      <c r="GKI98" s="81"/>
      <c r="GKJ98" s="82"/>
      <c r="GKK98" s="81"/>
      <c r="GKL98" s="83"/>
      <c r="GKM98" s="93"/>
      <c r="GKN98" s="281"/>
      <c r="GKO98" s="79"/>
      <c r="GKP98" s="81"/>
      <c r="GKQ98" s="81"/>
      <c r="GKR98" s="82"/>
      <c r="GKS98" s="81"/>
      <c r="GKT98" s="83"/>
      <c r="GKU98" s="93"/>
      <c r="GKV98" s="281"/>
      <c r="GKW98" s="79"/>
      <c r="GKX98" s="81"/>
      <c r="GKY98" s="81"/>
      <c r="GKZ98" s="82"/>
      <c r="GLA98" s="81"/>
      <c r="GLB98" s="83"/>
      <c r="GLC98" s="93"/>
      <c r="GLD98" s="281"/>
      <c r="GLE98" s="79"/>
      <c r="GLF98" s="81"/>
      <c r="GLG98" s="81"/>
      <c r="GLH98" s="82"/>
      <c r="GLI98" s="81"/>
      <c r="GLJ98" s="83"/>
      <c r="GLK98" s="93"/>
      <c r="GLL98" s="281"/>
      <c r="GLM98" s="79"/>
      <c r="GLN98" s="81"/>
      <c r="GLO98" s="81"/>
      <c r="GLP98" s="82"/>
      <c r="GLQ98" s="81"/>
      <c r="GLR98" s="83"/>
      <c r="GLS98" s="93"/>
      <c r="GLT98" s="281"/>
      <c r="GLU98" s="79"/>
      <c r="GLV98" s="81"/>
      <c r="GLW98" s="81"/>
      <c r="GLX98" s="82"/>
      <c r="GLY98" s="81"/>
      <c r="GLZ98" s="83"/>
      <c r="GMA98" s="93"/>
      <c r="GMB98" s="281"/>
      <c r="GMC98" s="79"/>
      <c r="GMD98" s="81"/>
      <c r="GME98" s="81"/>
      <c r="GMF98" s="82"/>
      <c r="GMG98" s="81"/>
      <c r="GMH98" s="83"/>
      <c r="GMI98" s="93"/>
      <c r="GMJ98" s="281"/>
      <c r="GMK98" s="79"/>
      <c r="GML98" s="81"/>
      <c r="GMM98" s="81"/>
      <c r="GMN98" s="82"/>
      <c r="GMO98" s="81"/>
      <c r="GMP98" s="83"/>
      <c r="GMQ98" s="93"/>
      <c r="GMR98" s="281"/>
      <c r="GMS98" s="79"/>
      <c r="GMT98" s="81"/>
      <c r="GMU98" s="81"/>
      <c r="GMV98" s="82"/>
      <c r="GMW98" s="81"/>
      <c r="GMX98" s="83"/>
      <c r="GMY98" s="93"/>
      <c r="GMZ98" s="281"/>
      <c r="GNA98" s="79"/>
      <c r="GNB98" s="81"/>
      <c r="GNC98" s="81"/>
      <c r="GND98" s="82"/>
      <c r="GNE98" s="81"/>
      <c r="GNF98" s="83"/>
      <c r="GNG98" s="93"/>
      <c r="GNH98" s="281"/>
      <c r="GNI98" s="79"/>
      <c r="GNJ98" s="81"/>
      <c r="GNK98" s="81"/>
      <c r="GNL98" s="82"/>
      <c r="GNM98" s="81"/>
      <c r="GNN98" s="83"/>
      <c r="GNO98" s="93"/>
      <c r="GNP98" s="281"/>
      <c r="GNQ98" s="79"/>
      <c r="GNR98" s="81"/>
      <c r="GNS98" s="81"/>
      <c r="GNT98" s="82"/>
      <c r="GNU98" s="81"/>
      <c r="GNV98" s="83"/>
      <c r="GNW98" s="93"/>
      <c r="GNX98" s="281"/>
      <c r="GNY98" s="79"/>
      <c r="GNZ98" s="81"/>
      <c r="GOA98" s="81"/>
      <c r="GOB98" s="82"/>
      <c r="GOC98" s="81"/>
      <c r="GOD98" s="83"/>
      <c r="GOE98" s="93"/>
      <c r="GOF98" s="281"/>
      <c r="GOG98" s="79"/>
      <c r="GOH98" s="81"/>
      <c r="GOI98" s="81"/>
      <c r="GOJ98" s="82"/>
      <c r="GOK98" s="81"/>
      <c r="GOL98" s="83"/>
      <c r="GOM98" s="93"/>
      <c r="GON98" s="281"/>
      <c r="GOO98" s="79"/>
      <c r="GOP98" s="81"/>
      <c r="GOQ98" s="81"/>
      <c r="GOR98" s="82"/>
      <c r="GOS98" s="81"/>
      <c r="GOT98" s="83"/>
      <c r="GOU98" s="93"/>
      <c r="GOV98" s="281"/>
      <c r="GOW98" s="79"/>
      <c r="GOX98" s="81"/>
      <c r="GOY98" s="81"/>
      <c r="GOZ98" s="82"/>
      <c r="GPA98" s="81"/>
      <c r="GPB98" s="83"/>
      <c r="GPC98" s="93"/>
      <c r="GPD98" s="281"/>
      <c r="GPE98" s="79"/>
      <c r="GPF98" s="81"/>
      <c r="GPG98" s="81"/>
      <c r="GPH98" s="82"/>
      <c r="GPI98" s="81"/>
      <c r="GPJ98" s="83"/>
      <c r="GPK98" s="93"/>
      <c r="GPL98" s="281"/>
      <c r="GPM98" s="79"/>
      <c r="GPN98" s="81"/>
      <c r="GPO98" s="81"/>
      <c r="GPP98" s="82"/>
      <c r="GPQ98" s="81"/>
      <c r="GPR98" s="83"/>
      <c r="GPS98" s="93"/>
      <c r="GPT98" s="281"/>
      <c r="GPU98" s="79"/>
      <c r="GPV98" s="81"/>
      <c r="GPW98" s="81"/>
      <c r="GPX98" s="82"/>
      <c r="GPY98" s="81"/>
      <c r="GPZ98" s="83"/>
      <c r="GQA98" s="93"/>
      <c r="GQB98" s="281"/>
      <c r="GQC98" s="79"/>
      <c r="GQD98" s="81"/>
      <c r="GQE98" s="81"/>
      <c r="GQF98" s="82"/>
      <c r="GQG98" s="81"/>
      <c r="GQH98" s="83"/>
      <c r="GQI98" s="93"/>
      <c r="GQJ98" s="281"/>
      <c r="GQK98" s="79"/>
      <c r="GQL98" s="81"/>
      <c r="GQM98" s="81"/>
      <c r="GQN98" s="82"/>
      <c r="GQO98" s="81"/>
      <c r="GQP98" s="83"/>
      <c r="GQQ98" s="93"/>
      <c r="GQR98" s="281"/>
      <c r="GQS98" s="79"/>
      <c r="GQT98" s="81"/>
      <c r="GQU98" s="81"/>
      <c r="GQV98" s="82"/>
      <c r="GQW98" s="81"/>
      <c r="GQX98" s="83"/>
      <c r="GQY98" s="93"/>
      <c r="GQZ98" s="281"/>
      <c r="GRA98" s="79"/>
      <c r="GRB98" s="81"/>
      <c r="GRC98" s="81"/>
      <c r="GRD98" s="82"/>
      <c r="GRE98" s="81"/>
      <c r="GRF98" s="83"/>
      <c r="GRG98" s="93"/>
      <c r="GRH98" s="281"/>
      <c r="GRI98" s="79"/>
      <c r="GRJ98" s="81"/>
      <c r="GRK98" s="81"/>
      <c r="GRL98" s="82"/>
      <c r="GRM98" s="81"/>
      <c r="GRN98" s="83"/>
      <c r="GRO98" s="93"/>
      <c r="GRP98" s="281"/>
      <c r="GRQ98" s="79"/>
      <c r="GRR98" s="81"/>
      <c r="GRS98" s="81"/>
      <c r="GRT98" s="82"/>
      <c r="GRU98" s="81"/>
      <c r="GRV98" s="83"/>
      <c r="GRW98" s="93"/>
      <c r="GRX98" s="281"/>
      <c r="GRY98" s="79"/>
      <c r="GRZ98" s="81"/>
      <c r="GSA98" s="81"/>
      <c r="GSB98" s="82"/>
      <c r="GSC98" s="81"/>
      <c r="GSD98" s="83"/>
      <c r="GSE98" s="93"/>
      <c r="GSF98" s="281"/>
      <c r="GSG98" s="79"/>
      <c r="GSH98" s="81"/>
      <c r="GSI98" s="81"/>
      <c r="GSJ98" s="82"/>
      <c r="GSK98" s="81"/>
      <c r="GSL98" s="83"/>
      <c r="GSM98" s="93"/>
      <c r="GSN98" s="281"/>
      <c r="GSO98" s="79"/>
      <c r="GSP98" s="81"/>
      <c r="GSQ98" s="81"/>
      <c r="GSR98" s="82"/>
      <c r="GSS98" s="81"/>
      <c r="GST98" s="83"/>
      <c r="GSU98" s="93"/>
      <c r="GSV98" s="281"/>
      <c r="GSW98" s="79"/>
      <c r="GSX98" s="81"/>
      <c r="GSY98" s="81"/>
      <c r="GSZ98" s="82"/>
      <c r="GTA98" s="81"/>
      <c r="GTB98" s="83"/>
      <c r="GTC98" s="93"/>
      <c r="GTD98" s="281"/>
      <c r="GTE98" s="79"/>
      <c r="GTF98" s="81"/>
      <c r="GTG98" s="81"/>
      <c r="GTH98" s="82"/>
      <c r="GTI98" s="81"/>
      <c r="GTJ98" s="83"/>
      <c r="GTK98" s="93"/>
      <c r="GTL98" s="281"/>
      <c r="GTM98" s="79"/>
      <c r="GTN98" s="81"/>
      <c r="GTO98" s="81"/>
      <c r="GTP98" s="82"/>
      <c r="GTQ98" s="81"/>
      <c r="GTR98" s="83"/>
      <c r="GTS98" s="93"/>
      <c r="GTT98" s="281"/>
      <c r="GTU98" s="79"/>
      <c r="GTV98" s="81"/>
      <c r="GTW98" s="81"/>
      <c r="GTX98" s="82"/>
      <c r="GTY98" s="81"/>
      <c r="GTZ98" s="83"/>
      <c r="GUA98" s="93"/>
      <c r="GUB98" s="281"/>
      <c r="GUC98" s="79"/>
      <c r="GUD98" s="81"/>
      <c r="GUE98" s="81"/>
      <c r="GUF98" s="82"/>
      <c r="GUG98" s="81"/>
      <c r="GUH98" s="83"/>
      <c r="GUI98" s="93"/>
      <c r="GUJ98" s="281"/>
      <c r="GUK98" s="79"/>
      <c r="GUL98" s="81"/>
      <c r="GUM98" s="81"/>
      <c r="GUN98" s="82"/>
      <c r="GUO98" s="81"/>
      <c r="GUP98" s="83"/>
      <c r="GUQ98" s="93"/>
      <c r="GUR98" s="281"/>
      <c r="GUS98" s="79"/>
      <c r="GUT98" s="81"/>
      <c r="GUU98" s="81"/>
      <c r="GUV98" s="82"/>
      <c r="GUW98" s="81"/>
      <c r="GUX98" s="83"/>
      <c r="GUY98" s="93"/>
      <c r="GUZ98" s="281"/>
      <c r="GVA98" s="79"/>
      <c r="GVB98" s="81"/>
      <c r="GVC98" s="81"/>
      <c r="GVD98" s="82"/>
      <c r="GVE98" s="81"/>
      <c r="GVF98" s="83"/>
      <c r="GVG98" s="93"/>
      <c r="GVH98" s="281"/>
      <c r="GVI98" s="79"/>
      <c r="GVJ98" s="81"/>
      <c r="GVK98" s="81"/>
      <c r="GVL98" s="82"/>
      <c r="GVM98" s="81"/>
      <c r="GVN98" s="83"/>
      <c r="GVO98" s="93"/>
      <c r="GVP98" s="281"/>
      <c r="GVQ98" s="79"/>
      <c r="GVR98" s="81"/>
      <c r="GVS98" s="81"/>
      <c r="GVT98" s="82"/>
      <c r="GVU98" s="81"/>
      <c r="GVV98" s="83"/>
      <c r="GVW98" s="93"/>
      <c r="GVX98" s="281"/>
      <c r="GVY98" s="79"/>
      <c r="GVZ98" s="81"/>
      <c r="GWA98" s="81"/>
      <c r="GWB98" s="82"/>
      <c r="GWC98" s="81"/>
      <c r="GWD98" s="83"/>
      <c r="GWE98" s="93"/>
      <c r="GWF98" s="281"/>
      <c r="GWG98" s="79"/>
      <c r="GWH98" s="81"/>
      <c r="GWI98" s="81"/>
      <c r="GWJ98" s="82"/>
      <c r="GWK98" s="81"/>
      <c r="GWL98" s="83"/>
      <c r="GWM98" s="93"/>
      <c r="GWN98" s="281"/>
      <c r="GWO98" s="79"/>
      <c r="GWP98" s="81"/>
      <c r="GWQ98" s="81"/>
      <c r="GWR98" s="82"/>
      <c r="GWS98" s="81"/>
      <c r="GWT98" s="83"/>
      <c r="GWU98" s="93"/>
      <c r="GWV98" s="281"/>
      <c r="GWW98" s="79"/>
      <c r="GWX98" s="81"/>
      <c r="GWY98" s="81"/>
      <c r="GWZ98" s="82"/>
      <c r="GXA98" s="81"/>
      <c r="GXB98" s="83"/>
      <c r="GXC98" s="93"/>
      <c r="GXD98" s="281"/>
      <c r="GXE98" s="79"/>
      <c r="GXF98" s="81"/>
      <c r="GXG98" s="81"/>
      <c r="GXH98" s="82"/>
      <c r="GXI98" s="81"/>
      <c r="GXJ98" s="83"/>
      <c r="GXK98" s="93"/>
      <c r="GXL98" s="281"/>
      <c r="GXM98" s="79"/>
      <c r="GXN98" s="81"/>
      <c r="GXO98" s="81"/>
      <c r="GXP98" s="82"/>
      <c r="GXQ98" s="81"/>
      <c r="GXR98" s="83"/>
      <c r="GXS98" s="93"/>
      <c r="GXT98" s="281"/>
      <c r="GXU98" s="79"/>
      <c r="GXV98" s="81"/>
      <c r="GXW98" s="81"/>
      <c r="GXX98" s="82"/>
      <c r="GXY98" s="81"/>
      <c r="GXZ98" s="83"/>
      <c r="GYA98" s="93"/>
      <c r="GYB98" s="281"/>
      <c r="GYC98" s="79"/>
      <c r="GYD98" s="81"/>
      <c r="GYE98" s="81"/>
      <c r="GYF98" s="82"/>
      <c r="GYG98" s="81"/>
      <c r="GYH98" s="83"/>
      <c r="GYI98" s="93"/>
      <c r="GYJ98" s="281"/>
      <c r="GYK98" s="79"/>
      <c r="GYL98" s="81"/>
      <c r="GYM98" s="81"/>
      <c r="GYN98" s="82"/>
      <c r="GYO98" s="81"/>
      <c r="GYP98" s="83"/>
      <c r="GYQ98" s="93"/>
      <c r="GYR98" s="281"/>
      <c r="GYS98" s="79"/>
      <c r="GYT98" s="81"/>
      <c r="GYU98" s="81"/>
      <c r="GYV98" s="82"/>
      <c r="GYW98" s="81"/>
      <c r="GYX98" s="83"/>
      <c r="GYY98" s="93"/>
      <c r="GYZ98" s="281"/>
      <c r="GZA98" s="79"/>
      <c r="GZB98" s="81"/>
      <c r="GZC98" s="81"/>
      <c r="GZD98" s="82"/>
      <c r="GZE98" s="81"/>
      <c r="GZF98" s="83"/>
      <c r="GZG98" s="93"/>
      <c r="GZH98" s="281"/>
      <c r="GZI98" s="79"/>
      <c r="GZJ98" s="81"/>
      <c r="GZK98" s="81"/>
      <c r="GZL98" s="82"/>
      <c r="GZM98" s="81"/>
      <c r="GZN98" s="83"/>
      <c r="GZO98" s="93"/>
      <c r="GZP98" s="281"/>
      <c r="GZQ98" s="79"/>
      <c r="GZR98" s="81"/>
      <c r="GZS98" s="81"/>
      <c r="GZT98" s="82"/>
      <c r="GZU98" s="81"/>
      <c r="GZV98" s="83"/>
      <c r="GZW98" s="93"/>
      <c r="GZX98" s="281"/>
      <c r="GZY98" s="79"/>
      <c r="GZZ98" s="81"/>
      <c r="HAA98" s="81"/>
      <c r="HAB98" s="82"/>
      <c r="HAC98" s="81"/>
      <c r="HAD98" s="83"/>
      <c r="HAE98" s="93"/>
      <c r="HAF98" s="281"/>
      <c r="HAG98" s="79"/>
      <c r="HAH98" s="81"/>
      <c r="HAI98" s="81"/>
      <c r="HAJ98" s="82"/>
      <c r="HAK98" s="81"/>
      <c r="HAL98" s="83"/>
      <c r="HAM98" s="93"/>
      <c r="HAN98" s="281"/>
      <c r="HAO98" s="79"/>
      <c r="HAP98" s="81"/>
      <c r="HAQ98" s="81"/>
      <c r="HAR98" s="82"/>
      <c r="HAS98" s="81"/>
      <c r="HAT98" s="83"/>
      <c r="HAU98" s="93"/>
      <c r="HAV98" s="281"/>
      <c r="HAW98" s="79"/>
      <c r="HAX98" s="81"/>
      <c r="HAY98" s="81"/>
      <c r="HAZ98" s="82"/>
      <c r="HBA98" s="81"/>
      <c r="HBB98" s="83"/>
      <c r="HBC98" s="93"/>
      <c r="HBD98" s="281"/>
      <c r="HBE98" s="79"/>
      <c r="HBF98" s="81"/>
      <c r="HBG98" s="81"/>
      <c r="HBH98" s="82"/>
      <c r="HBI98" s="81"/>
      <c r="HBJ98" s="83"/>
      <c r="HBK98" s="93"/>
      <c r="HBL98" s="281"/>
      <c r="HBM98" s="79"/>
      <c r="HBN98" s="81"/>
      <c r="HBO98" s="81"/>
      <c r="HBP98" s="82"/>
      <c r="HBQ98" s="81"/>
      <c r="HBR98" s="83"/>
      <c r="HBS98" s="93"/>
      <c r="HBT98" s="281"/>
      <c r="HBU98" s="79"/>
      <c r="HBV98" s="81"/>
      <c r="HBW98" s="81"/>
      <c r="HBX98" s="82"/>
      <c r="HBY98" s="81"/>
      <c r="HBZ98" s="83"/>
      <c r="HCA98" s="93"/>
      <c r="HCB98" s="281"/>
      <c r="HCC98" s="79"/>
      <c r="HCD98" s="81"/>
      <c r="HCE98" s="81"/>
      <c r="HCF98" s="82"/>
      <c r="HCG98" s="81"/>
      <c r="HCH98" s="83"/>
      <c r="HCI98" s="93"/>
      <c r="HCJ98" s="281"/>
      <c r="HCK98" s="79"/>
      <c r="HCL98" s="81"/>
      <c r="HCM98" s="81"/>
      <c r="HCN98" s="82"/>
      <c r="HCO98" s="81"/>
      <c r="HCP98" s="83"/>
      <c r="HCQ98" s="93"/>
      <c r="HCR98" s="281"/>
      <c r="HCS98" s="79"/>
      <c r="HCT98" s="81"/>
      <c r="HCU98" s="81"/>
      <c r="HCV98" s="82"/>
      <c r="HCW98" s="81"/>
      <c r="HCX98" s="83"/>
      <c r="HCY98" s="93"/>
      <c r="HCZ98" s="281"/>
      <c r="HDA98" s="79"/>
      <c r="HDB98" s="81"/>
      <c r="HDC98" s="81"/>
      <c r="HDD98" s="82"/>
      <c r="HDE98" s="81"/>
      <c r="HDF98" s="83"/>
      <c r="HDG98" s="93"/>
      <c r="HDH98" s="281"/>
      <c r="HDI98" s="79"/>
      <c r="HDJ98" s="81"/>
      <c r="HDK98" s="81"/>
      <c r="HDL98" s="82"/>
      <c r="HDM98" s="81"/>
      <c r="HDN98" s="83"/>
      <c r="HDO98" s="93"/>
      <c r="HDP98" s="281"/>
      <c r="HDQ98" s="79"/>
      <c r="HDR98" s="81"/>
      <c r="HDS98" s="81"/>
      <c r="HDT98" s="82"/>
      <c r="HDU98" s="81"/>
      <c r="HDV98" s="83"/>
      <c r="HDW98" s="93"/>
      <c r="HDX98" s="281"/>
      <c r="HDY98" s="79"/>
      <c r="HDZ98" s="81"/>
      <c r="HEA98" s="81"/>
      <c r="HEB98" s="82"/>
      <c r="HEC98" s="81"/>
      <c r="HED98" s="83"/>
      <c r="HEE98" s="93"/>
      <c r="HEF98" s="281"/>
      <c r="HEG98" s="79"/>
      <c r="HEH98" s="81"/>
      <c r="HEI98" s="81"/>
      <c r="HEJ98" s="82"/>
      <c r="HEK98" s="81"/>
      <c r="HEL98" s="83"/>
      <c r="HEM98" s="93"/>
      <c r="HEN98" s="281"/>
      <c r="HEO98" s="79"/>
      <c r="HEP98" s="81"/>
      <c r="HEQ98" s="81"/>
      <c r="HER98" s="82"/>
      <c r="HES98" s="81"/>
      <c r="HET98" s="83"/>
      <c r="HEU98" s="93"/>
      <c r="HEV98" s="281"/>
      <c r="HEW98" s="79"/>
      <c r="HEX98" s="81"/>
      <c r="HEY98" s="81"/>
      <c r="HEZ98" s="82"/>
      <c r="HFA98" s="81"/>
      <c r="HFB98" s="83"/>
      <c r="HFC98" s="93"/>
      <c r="HFD98" s="281"/>
      <c r="HFE98" s="79"/>
      <c r="HFF98" s="81"/>
      <c r="HFG98" s="81"/>
      <c r="HFH98" s="82"/>
      <c r="HFI98" s="81"/>
      <c r="HFJ98" s="83"/>
      <c r="HFK98" s="93"/>
      <c r="HFL98" s="281"/>
      <c r="HFM98" s="79"/>
      <c r="HFN98" s="81"/>
      <c r="HFO98" s="81"/>
      <c r="HFP98" s="82"/>
      <c r="HFQ98" s="81"/>
      <c r="HFR98" s="83"/>
      <c r="HFS98" s="93"/>
      <c r="HFT98" s="281"/>
      <c r="HFU98" s="79"/>
      <c r="HFV98" s="81"/>
      <c r="HFW98" s="81"/>
      <c r="HFX98" s="82"/>
      <c r="HFY98" s="81"/>
      <c r="HFZ98" s="83"/>
      <c r="HGA98" s="93"/>
      <c r="HGB98" s="281"/>
      <c r="HGC98" s="79"/>
      <c r="HGD98" s="81"/>
      <c r="HGE98" s="81"/>
      <c r="HGF98" s="82"/>
      <c r="HGG98" s="81"/>
      <c r="HGH98" s="83"/>
      <c r="HGI98" s="93"/>
      <c r="HGJ98" s="281"/>
      <c r="HGK98" s="79"/>
      <c r="HGL98" s="81"/>
      <c r="HGM98" s="81"/>
      <c r="HGN98" s="82"/>
      <c r="HGO98" s="81"/>
      <c r="HGP98" s="83"/>
      <c r="HGQ98" s="93"/>
      <c r="HGR98" s="281"/>
      <c r="HGS98" s="79"/>
      <c r="HGT98" s="81"/>
      <c r="HGU98" s="81"/>
      <c r="HGV98" s="82"/>
      <c r="HGW98" s="81"/>
      <c r="HGX98" s="83"/>
      <c r="HGY98" s="93"/>
      <c r="HGZ98" s="281"/>
      <c r="HHA98" s="79"/>
      <c r="HHB98" s="81"/>
      <c r="HHC98" s="81"/>
      <c r="HHD98" s="82"/>
      <c r="HHE98" s="81"/>
      <c r="HHF98" s="83"/>
      <c r="HHG98" s="93"/>
      <c r="HHH98" s="281"/>
      <c r="HHI98" s="79"/>
      <c r="HHJ98" s="81"/>
      <c r="HHK98" s="81"/>
      <c r="HHL98" s="82"/>
      <c r="HHM98" s="81"/>
      <c r="HHN98" s="83"/>
      <c r="HHO98" s="93"/>
      <c r="HHP98" s="281"/>
      <c r="HHQ98" s="79"/>
      <c r="HHR98" s="81"/>
      <c r="HHS98" s="81"/>
      <c r="HHT98" s="82"/>
      <c r="HHU98" s="81"/>
      <c r="HHV98" s="83"/>
      <c r="HHW98" s="93"/>
      <c r="HHX98" s="281"/>
      <c r="HHY98" s="79"/>
      <c r="HHZ98" s="81"/>
      <c r="HIA98" s="81"/>
      <c r="HIB98" s="82"/>
      <c r="HIC98" s="81"/>
      <c r="HID98" s="83"/>
      <c r="HIE98" s="93"/>
      <c r="HIF98" s="281"/>
      <c r="HIG98" s="79"/>
      <c r="HIH98" s="81"/>
      <c r="HII98" s="81"/>
      <c r="HIJ98" s="82"/>
      <c r="HIK98" s="81"/>
      <c r="HIL98" s="83"/>
      <c r="HIM98" s="93"/>
      <c r="HIN98" s="281"/>
      <c r="HIO98" s="79"/>
      <c r="HIP98" s="81"/>
      <c r="HIQ98" s="81"/>
      <c r="HIR98" s="82"/>
      <c r="HIS98" s="81"/>
      <c r="HIT98" s="83"/>
      <c r="HIU98" s="93"/>
      <c r="HIV98" s="281"/>
      <c r="HIW98" s="79"/>
      <c r="HIX98" s="81"/>
      <c r="HIY98" s="81"/>
      <c r="HIZ98" s="82"/>
      <c r="HJA98" s="81"/>
      <c r="HJB98" s="83"/>
      <c r="HJC98" s="93"/>
      <c r="HJD98" s="281"/>
      <c r="HJE98" s="79"/>
      <c r="HJF98" s="81"/>
      <c r="HJG98" s="81"/>
      <c r="HJH98" s="82"/>
      <c r="HJI98" s="81"/>
      <c r="HJJ98" s="83"/>
      <c r="HJK98" s="93"/>
      <c r="HJL98" s="281"/>
      <c r="HJM98" s="79"/>
      <c r="HJN98" s="81"/>
      <c r="HJO98" s="81"/>
      <c r="HJP98" s="82"/>
      <c r="HJQ98" s="81"/>
      <c r="HJR98" s="83"/>
      <c r="HJS98" s="93"/>
      <c r="HJT98" s="281"/>
      <c r="HJU98" s="79"/>
      <c r="HJV98" s="81"/>
      <c r="HJW98" s="81"/>
      <c r="HJX98" s="82"/>
      <c r="HJY98" s="81"/>
      <c r="HJZ98" s="83"/>
      <c r="HKA98" s="93"/>
      <c r="HKB98" s="281"/>
      <c r="HKC98" s="79"/>
      <c r="HKD98" s="81"/>
      <c r="HKE98" s="81"/>
      <c r="HKF98" s="82"/>
      <c r="HKG98" s="81"/>
      <c r="HKH98" s="83"/>
      <c r="HKI98" s="93"/>
      <c r="HKJ98" s="281"/>
      <c r="HKK98" s="79"/>
      <c r="HKL98" s="81"/>
      <c r="HKM98" s="81"/>
      <c r="HKN98" s="82"/>
      <c r="HKO98" s="81"/>
      <c r="HKP98" s="83"/>
      <c r="HKQ98" s="93"/>
      <c r="HKR98" s="281"/>
      <c r="HKS98" s="79"/>
      <c r="HKT98" s="81"/>
      <c r="HKU98" s="81"/>
      <c r="HKV98" s="82"/>
      <c r="HKW98" s="81"/>
      <c r="HKX98" s="83"/>
      <c r="HKY98" s="93"/>
      <c r="HKZ98" s="281"/>
      <c r="HLA98" s="79"/>
      <c r="HLB98" s="81"/>
      <c r="HLC98" s="81"/>
      <c r="HLD98" s="82"/>
      <c r="HLE98" s="81"/>
      <c r="HLF98" s="83"/>
      <c r="HLG98" s="93"/>
      <c r="HLH98" s="281"/>
      <c r="HLI98" s="79"/>
      <c r="HLJ98" s="81"/>
      <c r="HLK98" s="81"/>
      <c r="HLL98" s="82"/>
      <c r="HLM98" s="81"/>
      <c r="HLN98" s="83"/>
      <c r="HLO98" s="93"/>
      <c r="HLP98" s="281"/>
      <c r="HLQ98" s="79"/>
      <c r="HLR98" s="81"/>
      <c r="HLS98" s="81"/>
      <c r="HLT98" s="82"/>
      <c r="HLU98" s="81"/>
      <c r="HLV98" s="83"/>
      <c r="HLW98" s="93"/>
      <c r="HLX98" s="281"/>
      <c r="HLY98" s="79"/>
      <c r="HLZ98" s="81"/>
      <c r="HMA98" s="81"/>
      <c r="HMB98" s="82"/>
      <c r="HMC98" s="81"/>
      <c r="HMD98" s="83"/>
      <c r="HME98" s="93"/>
      <c r="HMF98" s="281"/>
      <c r="HMG98" s="79"/>
      <c r="HMH98" s="81"/>
      <c r="HMI98" s="81"/>
      <c r="HMJ98" s="82"/>
      <c r="HMK98" s="81"/>
      <c r="HML98" s="83"/>
      <c r="HMM98" s="93"/>
      <c r="HMN98" s="281"/>
      <c r="HMO98" s="79"/>
      <c r="HMP98" s="81"/>
      <c r="HMQ98" s="81"/>
      <c r="HMR98" s="82"/>
      <c r="HMS98" s="81"/>
      <c r="HMT98" s="83"/>
      <c r="HMU98" s="93"/>
      <c r="HMV98" s="281"/>
      <c r="HMW98" s="79"/>
      <c r="HMX98" s="81"/>
      <c r="HMY98" s="81"/>
      <c r="HMZ98" s="82"/>
      <c r="HNA98" s="81"/>
      <c r="HNB98" s="83"/>
      <c r="HNC98" s="93"/>
      <c r="HND98" s="281"/>
      <c r="HNE98" s="79"/>
      <c r="HNF98" s="81"/>
      <c r="HNG98" s="81"/>
      <c r="HNH98" s="82"/>
      <c r="HNI98" s="81"/>
      <c r="HNJ98" s="83"/>
      <c r="HNK98" s="93"/>
      <c r="HNL98" s="281"/>
      <c r="HNM98" s="79"/>
      <c r="HNN98" s="81"/>
      <c r="HNO98" s="81"/>
      <c r="HNP98" s="82"/>
      <c r="HNQ98" s="81"/>
      <c r="HNR98" s="83"/>
      <c r="HNS98" s="93"/>
      <c r="HNT98" s="281"/>
      <c r="HNU98" s="79"/>
      <c r="HNV98" s="81"/>
      <c r="HNW98" s="81"/>
      <c r="HNX98" s="82"/>
      <c r="HNY98" s="81"/>
      <c r="HNZ98" s="83"/>
      <c r="HOA98" s="93"/>
      <c r="HOB98" s="281"/>
      <c r="HOC98" s="79"/>
      <c r="HOD98" s="81"/>
      <c r="HOE98" s="81"/>
      <c r="HOF98" s="82"/>
      <c r="HOG98" s="81"/>
      <c r="HOH98" s="83"/>
      <c r="HOI98" s="93"/>
      <c r="HOJ98" s="281"/>
      <c r="HOK98" s="79"/>
      <c r="HOL98" s="81"/>
      <c r="HOM98" s="81"/>
      <c r="HON98" s="82"/>
      <c r="HOO98" s="81"/>
      <c r="HOP98" s="83"/>
      <c r="HOQ98" s="93"/>
      <c r="HOR98" s="281"/>
      <c r="HOS98" s="79"/>
      <c r="HOT98" s="81"/>
      <c r="HOU98" s="81"/>
      <c r="HOV98" s="82"/>
      <c r="HOW98" s="81"/>
      <c r="HOX98" s="83"/>
      <c r="HOY98" s="93"/>
      <c r="HOZ98" s="281"/>
      <c r="HPA98" s="79"/>
      <c r="HPB98" s="81"/>
      <c r="HPC98" s="81"/>
      <c r="HPD98" s="82"/>
      <c r="HPE98" s="81"/>
      <c r="HPF98" s="83"/>
      <c r="HPG98" s="93"/>
      <c r="HPH98" s="281"/>
      <c r="HPI98" s="79"/>
      <c r="HPJ98" s="81"/>
      <c r="HPK98" s="81"/>
      <c r="HPL98" s="82"/>
      <c r="HPM98" s="81"/>
      <c r="HPN98" s="83"/>
      <c r="HPO98" s="93"/>
      <c r="HPP98" s="281"/>
      <c r="HPQ98" s="79"/>
      <c r="HPR98" s="81"/>
      <c r="HPS98" s="81"/>
      <c r="HPT98" s="82"/>
      <c r="HPU98" s="81"/>
      <c r="HPV98" s="83"/>
      <c r="HPW98" s="93"/>
      <c r="HPX98" s="281"/>
      <c r="HPY98" s="79"/>
      <c r="HPZ98" s="81"/>
      <c r="HQA98" s="81"/>
      <c r="HQB98" s="82"/>
      <c r="HQC98" s="81"/>
      <c r="HQD98" s="83"/>
      <c r="HQE98" s="93"/>
      <c r="HQF98" s="281"/>
      <c r="HQG98" s="79"/>
      <c r="HQH98" s="81"/>
      <c r="HQI98" s="81"/>
      <c r="HQJ98" s="82"/>
      <c r="HQK98" s="81"/>
      <c r="HQL98" s="83"/>
      <c r="HQM98" s="93"/>
      <c r="HQN98" s="281"/>
      <c r="HQO98" s="79"/>
      <c r="HQP98" s="81"/>
      <c r="HQQ98" s="81"/>
      <c r="HQR98" s="82"/>
      <c r="HQS98" s="81"/>
      <c r="HQT98" s="83"/>
      <c r="HQU98" s="93"/>
      <c r="HQV98" s="281"/>
      <c r="HQW98" s="79"/>
      <c r="HQX98" s="81"/>
      <c r="HQY98" s="81"/>
      <c r="HQZ98" s="82"/>
      <c r="HRA98" s="81"/>
      <c r="HRB98" s="83"/>
      <c r="HRC98" s="93"/>
      <c r="HRD98" s="281"/>
      <c r="HRE98" s="79"/>
      <c r="HRF98" s="81"/>
      <c r="HRG98" s="81"/>
      <c r="HRH98" s="82"/>
      <c r="HRI98" s="81"/>
      <c r="HRJ98" s="83"/>
      <c r="HRK98" s="93"/>
      <c r="HRL98" s="281"/>
      <c r="HRM98" s="79"/>
      <c r="HRN98" s="81"/>
      <c r="HRO98" s="81"/>
      <c r="HRP98" s="82"/>
      <c r="HRQ98" s="81"/>
      <c r="HRR98" s="83"/>
      <c r="HRS98" s="93"/>
      <c r="HRT98" s="281"/>
      <c r="HRU98" s="79"/>
      <c r="HRV98" s="81"/>
      <c r="HRW98" s="81"/>
      <c r="HRX98" s="82"/>
      <c r="HRY98" s="81"/>
      <c r="HRZ98" s="83"/>
      <c r="HSA98" s="93"/>
      <c r="HSB98" s="281"/>
      <c r="HSC98" s="79"/>
      <c r="HSD98" s="81"/>
      <c r="HSE98" s="81"/>
      <c r="HSF98" s="82"/>
      <c r="HSG98" s="81"/>
      <c r="HSH98" s="83"/>
      <c r="HSI98" s="93"/>
      <c r="HSJ98" s="281"/>
      <c r="HSK98" s="79"/>
      <c r="HSL98" s="81"/>
      <c r="HSM98" s="81"/>
      <c r="HSN98" s="82"/>
      <c r="HSO98" s="81"/>
      <c r="HSP98" s="83"/>
      <c r="HSQ98" s="93"/>
      <c r="HSR98" s="281"/>
      <c r="HSS98" s="79"/>
      <c r="HST98" s="81"/>
      <c r="HSU98" s="81"/>
      <c r="HSV98" s="82"/>
      <c r="HSW98" s="81"/>
      <c r="HSX98" s="83"/>
      <c r="HSY98" s="93"/>
      <c r="HSZ98" s="281"/>
      <c r="HTA98" s="79"/>
      <c r="HTB98" s="81"/>
      <c r="HTC98" s="81"/>
      <c r="HTD98" s="82"/>
      <c r="HTE98" s="81"/>
      <c r="HTF98" s="83"/>
      <c r="HTG98" s="93"/>
      <c r="HTH98" s="281"/>
      <c r="HTI98" s="79"/>
      <c r="HTJ98" s="81"/>
      <c r="HTK98" s="81"/>
      <c r="HTL98" s="82"/>
      <c r="HTM98" s="81"/>
      <c r="HTN98" s="83"/>
      <c r="HTO98" s="93"/>
      <c r="HTP98" s="281"/>
      <c r="HTQ98" s="79"/>
      <c r="HTR98" s="81"/>
      <c r="HTS98" s="81"/>
      <c r="HTT98" s="82"/>
      <c r="HTU98" s="81"/>
      <c r="HTV98" s="83"/>
      <c r="HTW98" s="93"/>
      <c r="HTX98" s="281"/>
      <c r="HTY98" s="79"/>
      <c r="HTZ98" s="81"/>
      <c r="HUA98" s="81"/>
      <c r="HUB98" s="82"/>
      <c r="HUC98" s="81"/>
      <c r="HUD98" s="83"/>
      <c r="HUE98" s="93"/>
      <c r="HUF98" s="281"/>
      <c r="HUG98" s="79"/>
      <c r="HUH98" s="81"/>
      <c r="HUI98" s="81"/>
      <c r="HUJ98" s="82"/>
      <c r="HUK98" s="81"/>
      <c r="HUL98" s="83"/>
      <c r="HUM98" s="93"/>
      <c r="HUN98" s="281"/>
      <c r="HUO98" s="79"/>
      <c r="HUP98" s="81"/>
      <c r="HUQ98" s="81"/>
      <c r="HUR98" s="82"/>
      <c r="HUS98" s="81"/>
      <c r="HUT98" s="83"/>
      <c r="HUU98" s="93"/>
      <c r="HUV98" s="281"/>
      <c r="HUW98" s="79"/>
      <c r="HUX98" s="81"/>
      <c r="HUY98" s="81"/>
      <c r="HUZ98" s="82"/>
      <c r="HVA98" s="81"/>
      <c r="HVB98" s="83"/>
      <c r="HVC98" s="93"/>
      <c r="HVD98" s="281"/>
      <c r="HVE98" s="79"/>
      <c r="HVF98" s="81"/>
      <c r="HVG98" s="81"/>
      <c r="HVH98" s="82"/>
      <c r="HVI98" s="81"/>
      <c r="HVJ98" s="83"/>
      <c r="HVK98" s="93"/>
      <c r="HVL98" s="281"/>
      <c r="HVM98" s="79"/>
      <c r="HVN98" s="81"/>
      <c r="HVO98" s="81"/>
      <c r="HVP98" s="82"/>
      <c r="HVQ98" s="81"/>
      <c r="HVR98" s="83"/>
      <c r="HVS98" s="93"/>
      <c r="HVT98" s="281"/>
      <c r="HVU98" s="79"/>
      <c r="HVV98" s="81"/>
      <c r="HVW98" s="81"/>
      <c r="HVX98" s="82"/>
      <c r="HVY98" s="81"/>
      <c r="HVZ98" s="83"/>
      <c r="HWA98" s="93"/>
      <c r="HWB98" s="281"/>
      <c r="HWC98" s="79"/>
      <c r="HWD98" s="81"/>
      <c r="HWE98" s="81"/>
      <c r="HWF98" s="82"/>
      <c r="HWG98" s="81"/>
      <c r="HWH98" s="83"/>
      <c r="HWI98" s="93"/>
      <c r="HWJ98" s="281"/>
      <c r="HWK98" s="79"/>
      <c r="HWL98" s="81"/>
      <c r="HWM98" s="81"/>
      <c r="HWN98" s="82"/>
      <c r="HWO98" s="81"/>
      <c r="HWP98" s="83"/>
      <c r="HWQ98" s="93"/>
      <c r="HWR98" s="281"/>
      <c r="HWS98" s="79"/>
      <c r="HWT98" s="81"/>
      <c r="HWU98" s="81"/>
      <c r="HWV98" s="82"/>
      <c r="HWW98" s="81"/>
      <c r="HWX98" s="83"/>
      <c r="HWY98" s="93"/>
      <c r="HWZ98" s="281"/>
      <c r="HXA98" s="79"/>
      <c r="HXB98" s="81"/>
      <c r="HXC98" s="81"/>
      <c r="HXD98" s="82"/>
      <c r="HXE98" s="81"/>
      <c r="HXF98" s="83"/>
      <c r="HXG98" s="93"/>
      <c r="HXH98" s="281"/>
      <c r="HXI98" s="79"/>
      <c r="HXJ98" s="81"/>
      <c r="HXK98" s="81"/>
      <c r="HXL98" s="82"/>
      <c r="HXM98" s="81"/>
      <c r="HXN98" s="83"/>
      <c r="HXO98" s="93"/>
      <c r="HXP98" s="281"/>
      <c r="HXQ98" s="79"/>
      <c r="HXR98" s="81"/>
      <c r="HXS98" s="81"/>
      <c r="HXT98" s="82"/>
      <c r="HXU98" s="81"/>
      <c r="HXV98" s="83"/>
      <c r="HXW98" s="93"/>
      <c r="HXX98" s="281"/>
      <c r="HXY98" s="79"/>
      <c r="HXZ98" s="81"/>
      <c r="HYA98" s="81"/>
      <c r="HYB98" s="82"/>
      <c r="HYC98" s="81"/>
      <c r="HYD98" s="83"/>
      <c r="HYE98" s="93"/>
      <c r="HYF98" s="281"/>
      <c r="HYG98" s="79"/>
      <c r="HYH98" s="81"/>
      <c r="HYI98" s="81"/>
      <c r="HYJ98" s="82"/>
      <c r="HYK98" s="81"/>
      <c r="HYL98" s="83"/>
      <c r="HYM98" s="93"/>
      <c r="HYN98" s="281"/>
      <c r="HYO98" s="79"/>
      <c r="HYP98" s="81"/>
      <c r="HYQ98" s="81"/>
      <c r="HYR98" s="82"/>
      <c r="HYS98" s="81"/>
      <c r="HYT98" s="83"/>
      <c r="HYU98" s="93"/>
      <c r="HYV98" s="281"/>
      <c r="HYW98" s="79"/>
      <c r="HYX98" s="81"/>
      <c r="HYY98" s="81"/>
      <c r="HYZ98" s="82"/>
      <c r="HZA98" s="81"/>
      <c r="HZB98" s="83"/>
      <c r="HZC98" s="93"/>
      <c r="HZD98" s="281"/>
      <c r="HZE98" s="79"/>
      <c r="HZF98" s="81"/>
      <c r="HZG98" s="81"/>
      <c r="HZH98" s="82"/>
      <c r="HZI98" s="81"/>
      <c r="HZJ98" s="83"/>
      <c r="HZK98" s="93"/>
      <c r="HZL98" s="281"/>
      <c r="HZM98" s="79"/>
      <c r="HZN98" s="81"/>
      <c r="HZO98" s="81"/>
      <c r="HZP98" s="82"/>
      <c r="HZQ98" s="81"/>
      <c r="HZR98" s="83"/>
      <c r="HZS98" s="93"/>
      <c r="HZT98" s="281"/>
      <c r="HZU98" s="79"/>
      <c r="HZV98" s="81"/>
      <c r="HZW98" s="81"/>
      <c r="HZX98" s="82"/>
      <c r="HZY98" s="81"/>
      <c r="HZZ98" s="83"/>
      <c r="IAA98" s="93"/>
      <c r="IAB98" s="281"/>
      <c r="IAC98" s="79"/>
      <c r="IAD98" s="81"/>
      <c r="IAE98" s="81"/>
      <c r="IAF98" s="82"/>
      <c r="IAG98" s="81"/>
      <c r="IAH98" s="83"/>
      <c r="IAI98" s="93"/>
      <c r="IAJ98" s="281"/>
      <c r="IAK98" s="79"/>
      <c r="IAL98" s="81"/>
      <c r="IAM98" s="81"/>
      <c r="IAN98" s="82"/>
      <c r="IAO98" s="81"/>
      <c r="IAP98" s="83"/>
      <c r="IAQ98" s="93"/>
      <c r="IAR98" s="281"/>
      <c r="IAS98" s="79"/>
      <c r="IAT98" s="81"/>
      <c r="IAU98" s="81"/>
      <c r="IAV98" s="82"/>
      <c r="IAW98" s="81"/>
      <c r="IAX98" s="83"/>
      <c r="IAY98" s="93"/>
      <c r="IAZ98" s="281"/>
      <c r="IBA98" s="79"/>
      <c r="IBB98" s="81"/>
      <c r="IBC98" s="81"/>
      <c r="IBD98" s="82"/>
      <c r="IBE98" s="81"/>
      <c r="IBF98" s="83"/>
      <c r="IBG98" s="93"/>
      <c r="IBH98" s="281"/>
      <c r="IBI98" s="79"/>
      <c r="IBJ98" s="81"/>
      <c r="IBK98" s="81"/>
      <c r="IBL98" s="82"/>
      <c r="IBM98" s="81"/>
      <c r="IBN98" s="83"/>
      <c r="IBO98" s="93"/>
      <c r="IBP98" s="281"/>
      <c r="IBQ98" s="79"/>
      <c r="IBR98" s="81"/>
      <c r="IBS98" s="81"/>
      <c r="IBT98" s="82"/>
      <c r="IBU98" s="81"/>
      <c r="IBV98" s="83"/>
      <c r="IBW98" s="93"/>
      <c r="IBX98" s="281"/>
      <c r="IBY98" s="79"/>
      <c r="IBZ98" s="81"/>
      <c r="ICA98" s="81"/>
      <c r="ICB98" s="82"/>
      <c r="ICC98" s="81"/>
      <c r="ICD98" s="83"/>
      <c r="ICE98" s="93"/>
      <c r="ICF98" s="281"/>
      <c r="ICG98" s="79"/>
      <c r="ICH98" s="81"/>
      <c r="ICI98" s="81"/>
      <c r="ICJ98" s="82"/>
      <c r="ICK98" s="81"/>
      <c r="ICL98" s="83"/>
      <c r="ICM98" s="93"/>
      <c r="ICN98" s="281"/>
      <c r="ICO98" s="79"/>
      <c r="ICP98" s="81"/>
      <c r="ICQ98" s="81"/>
      <c r="ICR98" s="82"/>
      <c r="ICS98" s="81"/>
      <c r="ICT98" s="83"/>
      <c r="ICU98" s="93"/>
      <c r="ICV98" s="281"/>
      <c r="ICW98" s="79"/>
      <c r="ICX98" s="81"/>
      <c r="ICY98" s="81"/>
      <c r="ICZ98" s="82"/>
      <c r="IDA98" s="81"/>
      <c r="IDB98" s="83"/>
      <c r="IDC98" s="93"/>
      <c r="IDD98" s="281"/>
      <c r="IDE98" s="79"/>
      <c r="IDF98" s="81"/>
      <c r="IDG98" s="81"/>
      <c r="IDH98" s="82"/>
      <c r="IDI98" s="81"/>
      <c r="IDJ98" s="83"/>
      <c r="IDK98" s="93"/>
      <c r="IDL98" s="281"/>
      <c r="IDM98" s="79"/>
      <c r="IDN98" s="81"/>
      <c r="IDO98" s="81"/>
      <c r="IDP98" s="82"/>
      <c r="IDQ98" s="81"/>
      <c r="IDR98" s="83"/>
      <c r="IDS98" s="93"/>
      <c r="IDT98" s="281"/>
      <c r="IDU98" s="79"/>
      <c r="IDV98" s="81"/>
      <c r="IDW98" s="81"/>
      <c r="IDX98" s="82"/>
      <c r="IDY98" s="81"/>
      <c r="IDZ98" s="83"/>
      <c r="IEA98" s="93"/>
      <c r="IEB98" s="281"/>
      <c r="IEC98" s="79"/>
      <c r="IED98" s="81"/>
      <c r="IEE98" s="81"/>
      <c r="IEF98" s="82"/>
      <c r="IEG98" s="81"/>
      <c r="IEH98" s="83"/>
      <c r="IEI98" s="93"/>
      <c r="IEJ98" s="281"/>
      <c r="IEK98" s="79"/>
      <c r="IEL98" s="81"/>
      <c r="IEM98" s="81"/>
      <c r="IEN98" s="82"/>
      <c r="IEO98" s="81"/>
      <c r="IEP98" s="83"/>
      <c r="IEQ98" s="93"/>
      <c r="IER98" s="281"/>
      <c r="IES98" s="79"/>
      <c r="IET98" s="81"/>
      <c r="IEU98" s="81"/>
      <c r="IEV98" s="82"/>
      <c r="IEW98" s="81"/>
      <c r="IEX98" s="83"/>
      <c r="IEY98" s="93"/>
      <c r="IEZ98" s="281"/>
      <c r="IFA98" s="79"/>
      <c r="IFB98" s="81"/>
      <c r="IFC98" s="81"/>
      <c r="IFD98" s="82"/>
      <c r="IFE98" s="81"/>
      <c r="IFF98" s="83"/>
      <c r="IFG98" s="93"/>
      <c r="IFH98" s="281"/>
      <c r="IFI98" s="79"/>
      <c r="IFJ98" s="81"/>
      <c r="IFK98" s="81"/>
      <c r="IFL98" s="82"/>
      <c r="IFM98" s="81"/>
      <c r="IFN98" s="83"/>
      <c r="IFO98" s="93"/>
      <c r="IFP98" s="281"/>
      <c r="IFQ98" s="79"/>
      <c r="IFR98" s="81"/>
      <c r="IFS98" s="81"/>
      <c r="IFT98" s="82"/>
      <c r="IFU98" s="81"/>
      <c r="IFV98" s="83"/>
      <c r="IFW98" s="93"/>
      <c r="IFX98" s="281"/>
      <c r="IFY98" s="79"/>
      <c r="IFZ98" s="81"/>
      <c r="IGA98" s="81"/>
      <c r="IGB98" s="82"/>
      <c r="IGC98" s="81"/>
      <c r="IGD98" s="83"/>
      <c r="IGE98" s="93"/>
      <c r="IGF98" s="281"/>
      <c r="IGG98" s="79"/>
      <c r="IGH98" s="81"/>
      <c r="IGI98" s="81"/>
      <c r="IGJ98" s="82"/>
      <c r="IGK98" s="81"/>
      <c r="IGL98" s="83"/>
      <c r="IGM98" s="93"/>
      <c r="IGN98" s="281"/>
      <c r="IGO98" s="79"/>
      <c r="IGP98" s="81"/>
      <c r="IGQ98" s="81"/>
      <c r="IGR98" s="82"/>
      <c r="IGS98" s="81"/>
      <c r="IGT98" s="83"/>
      <c r="IGU98" s="93"/>
      <c r="IGV98" s="281"/>
      <c r="IGW98" s="79"/>
      <c r="IGX98" s="81"/>
      <c r="IGY98" s="81"/>
      <c r="IGZ98" s="82"/>
      <c r="IHA98" s="81"/>
      <c r="IHB98" s="83"/>
      <c r="IHC98" s="93"/>
      <c r="IHD98" s="281"/>
      <c r="IHE98" s="79"/>
      <c r="IHF98" s="81"/>
      <c r="IHG98" s="81"/>
      <c r="IHH98" s="82"/>
      <c r="IHI98" s="81"/>
      <c r="IHJ98" s="83"/>
      <c r="IHK98" s="93"/>
      <c r="IHL98" s="281"/>
      <c r="IHM98" s="79"/>
      <c r="IHN98" s="81"/>
      <c r="IHO98" s="81"/>
      <c r="IHP98" s="82"/>
      <c r="IHQ98" s="81"/>
      <c r="IHR98" s="83"/>
      <c r="IHS98" s="93"/>
      <c r="IHT98" s="281"/>
      <c r="IHU98" s="79"/>
      <c r="IHV98" s="81"/>
      <c r="IHW98" s="81"/>
      <c r="IHX98" s="82"/>
      <c r="IHY98" s="81"/>
      <c r="IHZ98" s="83"/>
      <c r="IIA98" s="93"/>
      <c r="IIB98" s="281"/>
      <c r="IIC98" s="79"/>
      <c r="IID98" s="81"/>
      <c r="IIE98" s="81"/>
      <c r="IIF98" s="82"/>
      <c r="IIG98" s="81"/>
      <c r="IIH98" s="83"/>
      <c r="III98" s="93"/>
      <c r="IIJ98" s="281"/>
      <c r="IIK98" s="79"/>
      <c r="IIL98" s="81"/>
      <c r="IIM98" s="81"/>
      <c r="IIN98" s="82"/>
      <c r="IIO98" s="81"/>
      <c r="IIP98" s="83"/>
      <c r="IIQ98" s="93"/>
      <c r="IIR98" s="281"/>
      <c r="IIS98" s="79"/>
      <c r="IIT98" s="81"/>
      <c r="IIU98" s="81"/>
      <c r="IIV98" s="82"/>
      <c r="IIW98" s="81"/>
      <c r="IIX98" s="83"/>
      <c r="IIY98" s="93"/>
      <c r="IIZ98" s="281"/>
      <c r="IJA98" s="79"/>
      <c r="IJB98" s="81"/>
      <c r="IJC98" s="81"/>
      <c r="IJD98" s="82"/>
      <c r="IJE98" s="81"/>
      <c r="IJF98" s="83"/>
      <c r="IJG98" s="93"/>
      <c r="IJH98" s="281"/>
      <c r="IJI98" s="79"/>
      <c r="IJJ98" s="81"/>
      <c r="IJK98" s="81"/>
      <c r="IJL98" s="82"/>
      <c r="IJM98" s="81"/>
      <c r="IJN98" s="83"/>
      <c r="IJO98" s="93"/>
      <c r="IJP98" s="281"/>
      <c r="IJQ98" s="79"/>
      <c r="IJR98" s="81"/>
      <c r="IJS98" s="81"/>
      <c r="IJT98" s="82"/>
      <c r="IJU98" s="81"/>
      <c r="IJV98" s="83"/>
      <c r="IJW98" s="93"/>
      <c r="IJX98" s="281"/>
      <c r="IJY98" s="79"/>
      <c r="IJZ98" s="81"/>
      <c r="IKA98" s="81"/>
      <c r="IKB98" s="82"/>
      <c r="IKC98" s="81"/>
      <c r="IKD98" s="83"/>
      <c r="IKE98" s="93"/>
      <c r="IKF98" s="281"/>
      <c r="IKG98" s="79"/>
      <c r="IKH98" s="81"/>
      <c r="IKI98" s="81"/>
      <c r="IKJ98" s="82"/>
      <c r="IKK98" s="81"/>
      <c r="IKL98" s="83"/>
      <c r="IKM98" s="93"/>
      <c r="IKN98" s="281"/>
      <c r="IKO98" s="79"/>
      <c r="IKP98" s="81"/>
      <c r="IKQ98" s="81"/>
      <c r="IKR98" s="82"/>
      <c r="IKS98" s="81"/>
      <c r="IKT98" s="83"/>
      <c r="IKU98" s="93"/>
      <c r="IKV98" s="281"/>
      <c r="IKW98" s="79"/>
      <c r="IKX98" s="81"/>
      <c r="IKY98" s="81"/>
      <c r="IKZ98" s="82"/>
      <c r="ILA98" s="81"/>
      <c r="ILB98" s="83"/>
      <c r="ILC98" s="93"/>
      <c r="ILD98" s="281"/>
      <c r="ILE98" s="79"/>
      <c r="ILF98" s="81"/>
      <c r="ILG98" s="81"/>
      <c r="ILH98" s="82"/>
      <c r="ILI98" s="81"/>
      <c r="ILJ98" s="83"/>
      <c r="ILK98" s="93"/>
      <c r="ILL98" s="281"/>
      <c r="ILM98" s="79"/>
      <c r="ILN98" s="81"/>
      <c r="ILO98" s="81"/>
      <c r="ILP98" s="82"/>
      <c r="ILQ98" s="81"/>
      <c r="ILR98" s="83"/>
      <c r="ILS98" s="93"/>
      <c r="ILT98" s="281"/>
      <c r="ILU98" s="79"/>
      <c r="ILV98" s="81"/>
      <c r="ILW98" s="81"/>
      <c r="ILX98" s="82"/>
      <c r="ILY98" s="81"/>
      <c r="ILZ98" s="83"/>
      <c r="IMA98" s="93"/>
      <c r="IMB98" s="281"/>
      <c r="IMC98" s="79"/>
      <c r="IMD98" s="81"/>
      <c r="IME98" s="81"/>
      <c r="IMF98" s="82"/>
      <c r="IMG98" s="81"/>
      <c r="IMH98" s="83"/>
      <c r="IMI98" s="93"/>
      <c r="IMJ98" s="281"/>
      <c r="IMK98" s="79"/>
      <c r="IML98" s="81"/>
      <c r="IMM98" s="81"/>
      <c r="IMN98" s="82"/>
      <c r="IMO98" s="81"/>
      <c r="IMP98" s="83"/>
      <c r="IMQ98" s="93"/>
      <c r="IMR98" s="281"/>
      <c r="IMS98" s="79"/>
      <c r="IMT98" s="81"/>
      <c r="IMU98" s="81"/>
      <c r="IMV98" s="82"/>
      <c r="IMW98" s="81"/>
      <c r="IMX98" s="83"/>
      <c r="IMY98" s="93"/>
      <c r="IMZ98" s="281"/>
      <c r="INA98" s="79"/>
      <c r="INB98" s="81"/>
      <c r="INC98" s="81"/>
      <c r="IND98" s="82"/>
      <c r="INE98" s="81"/>
      <c r="INF98" s="83"/>
      <c r="ING98" s="93"/>
      <c r="INH98" s="281"/>
      <c r="INI98" s="79"/>
      <c r="INJ98" s="81"/>
      <c r="INK98" s="81"/>
      <c r="INL98" s="82"/>
      <c r="INM98" s="81"/>
      <c r="INN98" s="83"/>
      <c r="INO98" s="93"/>
      <c r="INP98" s="281"/>
      <c r="INQ98" s="79"/>
      <c r="INR98" s="81"/>
      <c r="INS98" s="81"/>
      <c r="INT98" s="82"/>
      <c r="INU98" s="81"/>
      <c r="INV98" s="83"/>
      <c r="INW98" s="93"/>
      <c r="INX98" s="281"/>
      <c r="INY98" s="79"/>
      <c r="INZ98" s="81"/>
      <c r="IOA98" s="81"/>
      <c r="IOB98" s="82"/>
      <c r="IOC98" s="81"/>
      <c r="IOD98" s="83"/>
      <c r="IOE98" s="93"/>
      <c r="IOF98" s="281"/>
      <c r="IOG98" s="79"/>
      <c r="IOH98" s="81"/>
      <c r="IOI98" s="81"/>
      <c r="IOJ98" s="82"/>
      <c r="IOK98" s="81"/>
      <c r="IOL98" s="83"/>
      <c r="IOM98" s="93"/>
      <c r="ION98" s="281"/>
      <c r="IOO98" s="79"/>
      <c r="IOP98" s="81"/>
      <c r="IOQ98" s="81"/>
      <c r="IOR98" s="82"/>
      <c r="IOS98" s="81"/>
      <c r="IOT98" s="83"/>
      <c r="IOU98" s="93"/>
      <c r="IOV98" s="281"/>
      <c r="IOW98" s="79"/>
      <c r="IOX98" s="81"/>
      <c r="IOY98" s="81"/>
      <c r="IOZ98" s="82"/>
      <c r="IPA98" s="81"/>
      <c r="IPB98" s="83"/>
      <c r="IPC98" s="93"/>
      <c r="IPD98" s="281"/>
      <c r="IPE98" s="79"/>
      <c r="IPF98" s="81"/>
      <c r="IPG98" s="81"/>
      <c r="IPH98" s="82"/>
      <c r="IPI98" s="81"/>
      <c r="IPJ98" s="83"/>
      <c r="IPK98" s="93"/>
      <c r="IPL98" s="281"/>
      <c r="IPM98" s="79"/>
      <c r="IPN98" s="81"/>
      <c r="IPO98" s="81"/>
      <c r="IPP98" s="82"/>
      <c r="IPQ98" s="81"/>
      <c r="IPR98" s="83"/>
      <c r="IPS98" s="93"/>
      <c r="IPT98" s="281"/>
      <c r="IPU98" s="79"/>
      <c r="IPV98" s="81"/>
      <c r="IPW98" s="81"/>
      <c r="IPX98" s="82"/>
      <c r="IPY98" s="81"/>
      <c r="IPZ98" s="83"/>
      <c r="IQA98" s="93"/>
      <c r="IQB98" s="281"/>
      <c r="IQC98" s="79"/>
      <c r="IQD98" s="81"/>
      <c r="IQE98" s="81"/>
      <c r="IQF98" s="82"/>
      <c r="IQG98" s="81"/>
      <c r="IQH98" s="83"/>
      <c r="IQI98" s="93"/>
      <c r="IQJ98" s="281"/>
      <c r="IQK98" s="79"/>
      <c r="IQL98" s="81"/>
      <c r="IQM98" s="81"/>
      <c r="IQN98" s="82"/>
      <c r="IQO98" s="81"/>
      <c r="IQP98" s="83"/>
      <c r="IQQ98" s="93"/>
      <c r="IQR98" s="281"/>
      <c r="IQS98" s="79"/>
      <c r="IQT98" s="81"/>
      <c r="IQU98" s="81"/>
      <c r="IQV98" s="82"/>
      <c r="IQW98" s="81"/>
      <c r="IQX98" s="83"/>
      <c r="IQY98" s="93"/>
      <c r="IQZ98" s="281"/>
      <c r="IRA98" s="79"/>
      <c r="IRB98" s="81"/>
      <c r="IRC98" s="81"/>
      <c r="IRD98" s="82"/>
      <c r="IRE98" s="81"/>
      <c r="IRF98" s="83"/>
      <c r="IRG98" s="93"/>
      <c r="IRH98" s="281"/>
      <c r="IRI98" s="79"/>
      <c r="IRJ98" s="81"/>
      <c r="IRK98" s="81"/>
      <c r="IRL98" s="82"/>
      <c r="IRM98" s="81"/>
      <c r="IRN98" s="83"/>
      <c r="IRO98" s="93"/>
      <c r="IRP98" s="281"/>
      <c r="IRQ98" s="79"/>
      <c r="IRR98" s="81"/>
      <c r="IRS98" s="81"/>
      <c r="IRT98" s="82"/>
      <c r="IRU98" s="81"/>
      <c r="IRV98" s="83"/>
      <c r="IRW98" s="93"/>
      <c r="IRX98" s="281"/>
      <c r="IRY98" s="79"/>
      <c r="IRZ98" s="81"/>
      <c r="ISA98" s="81"/>
      <c r="ISB98" s="82"/>
      <c r="ISC98" s="81"/>
      <c r="ISD98" s="83"/>
      <c r="ISE98" s="93"/>
      <c r="ISF98" s="281"/>
      <c r="ISG98" s="79"/>
      <c r="ISH98" s="81"/>
      <c r="ISI98" s="81"/>
      <c r="ISJ98" s="82"/>
      <c r="ISK98" s="81"/>
      <c r="ISL98" s="83"/>
      <c r="ISM98" s="93"/>
      <c r="ISN98" s="281"/>
      <c r="ISO98" s="79"/>
      <c r="ISP98" s="81"/>
      <c r="ISQ98" s="81"/>
      <c r="ISR98" s="82"/>
      <c r="ISS98" s="81"/>
      <c r="IST98" s="83"/>
      <c r="ISU98" s="93"/>
      <c r="ISV98" s="281"/>
      <c r="ISW98" s="79"/>
      <c r="ISX98" s="81"/>
      <c r="ISY98" s="81"/>
      <c r="ISZ98" s="82"/>
      <c r="ITA98" s="81"/>
      <c r="ITB98" s="83"/>
      <c r="ITC98" s="93"/>
      <c r="ITD98" s="281"/>
      <c r="ITE98" s="79"/>
      <c r="ITF98" s="81"/>
      <c r="ITG98" s="81"/>
      <c r="ITH98" s="82"/>
      <c r="ITI98" s="81"/>
      <c r="ITJ98" s="83"/>
      <c r="ITK98" s="93"/>
      <c r="ITL98" s="281"/>
      <c r="ITM98" s="79"/>
      <c r="ITN98" s="81"/>
      <c r="ITO98" s="81"/>
      <c r="ITP98" s="82"/>
      <c r="ITQ98" s="81"/>
      <c r="ITR98" s="83"/>
      <c r="ITS98" s="93"/>
      <c r="ITT98" s="281"/>
      <c r="ITU98" s="79"/>
      <c r="ITV98" s="81"/>
      <c r="ITW98" s="81"/>
      <c r="ITX98" s="82"/>
      <c r="ITY98" s="81"/>
      <c r="ITZ98" s="83"/>
      <c r="IUA98" s="93"/>
      <c r="IUB98" s="281"/>
      <c r="IUC98" s="79"/>
      <c r="IUD98" s="81"/>
      <c r="IUE98" s="81"/>
      <c r="IUF98" s="82"/>
      <c r="IUG98" s="81"/>
      <c r="IUH98" s="83"/>
      <c r="IUI98" s="93"/>
      <c r="IUJ98" s="281"/>
      <c r="IUK98" s="79"/>
      <c r="IUL98" s="81"/>
      <c r="IUM98" s="81"/>
      <c r="IUN98" s="82"/>
      <c r="IUO98" s="81"/>
      <c r="IUP98" s="83"/>
      <c r="IUQ98" s="93"/>
      <c r="IUR98" s="281"/>
      <c r="IUS98" s="79"/>
      <c r="IUT98" s="81"/>
      <c r="IUU98" s="81"/>
      <c r="IUV98" s="82"/>
      <c r="IUW98" s="81"/>
      <c r="IUX98" s="83"/>
      <c r="IUY98" s="93"/>
      <c r="IUZ98" s="281"/>
      <c r="IVA98" s="79"/>
      <c r="IVB98" s="81"/>
      <c r="IVC98" s="81"/>
      <c r="IVD98" s="82"/>
      <c r="IVE98" s="81"/>
      <c r="IVF98" s="83"/>
      <c r="IVG98" s="93"/>
      <c r="IVH98" s="281"/>
      <c r="IVI98" s="79"/>
      <c r="IVJ98" s="81"/>
      <c r="IVK98" s="81"/>
      <c r="IVL98" s="82"/>
      <c r="IVM98" s="81"/>
      <c r="IVN98" s="83"/>
      <c r="IVO98" s="93"/>
      <c r="IVP98" s="281"/>
      <c r="IVQ98" s="79"/>
      <c r="IVR98" s="81"/>
      <c r="IVS98" s="81"/>
      <c r="IVT98" s="82"/>
      <c r="IVU98" s="81"/>
      <c r="IVV98" s="83"/>
      <c r="IVW98" s="93"/>
      <c r="IVX98" s="281"/>
      <c r="IVY98" s="79"/>
      <c r="IVZ98" s="81"/>
      <c r="IWA98" s="81"/>
      <c r="IWB98" s="82"/>
      <c r="IWC98" s="81"/>
      <c r="IWD98" s="83"/>
      <c r="IWE98" s="93"/>
      <c r="IWF98" s="281"/>
      <c r="IWG98" s="79"/>
      <c r="IWH98" s="81"/>
      <c r="IWI98" s="81"/>
      <c r="IWJ98" s="82"/>
      <c r="IWK98" s="81"/>
      <c r="IWL98" s="83"/>
      <c r="IWM98" s="93"/>
      <c r="IWN98" s="281"/>
      <c r="IWO98" s="79"/>
      <c r="IWP98" s="81"/>
      <c r="IWQ98" s="81"/>
      <c r="IWR98" s="82"/>
      <c r="IWS98" s="81"/>
      <c r="IWT98" s="83"/>
      <c r="IWU98" s="93"/>
      <c r="IWV98" s="281"/>
      <c r="IWW98" s="79"/>
      <c r="IWX98" s="81"/>
      <c r="IWY98" s="81"/>
      <c r="IWZ98" s="82"/>
      <c r="IXA98" s="81"/>
      <c r="IXB98" s="83"/>
      <c r="IXC98" s="93"/>
      <c r="IXD98" s="281"/>
      <c r="IXE98" s="79"/>
      <c r="IXF98" s="81"/>
      <c r="IXG98" s="81"/>
      <c r="IXH98" s="82"/>
      <c r="IXI98" s="81"/>
      <c r="IXJ98" s="83"/>
      <c r="IXK98" s="93"/>
      <c r="IXL98" s="281"/>
      <c r="IXM98" s="79"/>
      <c r="IXN98" s="81"/>
      <c r="IXO98" s="81"/>
      <c r="IXP98" s="82"/>
      <c r="IXQ98" s="81"/>
      <c r="IXR98" s="83"/>
      <c r="IXS98" s="93"/>
      <c r="IXT98" s="281"/>
      <c r="IXU98" s="79"/>
      <c r="IXV98" s="81"/>
      <c r="IXW98" s="81"/>
      <c r="IXX98" s="82"/>
      <c r="IXY98" s="81"/>
      <c r="IXZ98" s="83"/>
      <c r="IYA98" s="93"/>
      <c r="IYB98" s="281"/>
      <c r="IYC98" s="79"/>
      <c r="IYD98" s="81"/>
      <c r="IYE98" s="81"/>
      <c r="IYF98" s="82"/>
      <c r="IYG98" s="81"/>
      <c r="IYH98" s="83"/>
      <c r="IYI98" s="93"/>
      <c r="IYJ98" s="281"/>
      <c r="IYK98" s="79"/>
      <c r="IYL98" s="81"/>
      <c r="IYM98" s="81"/>
      <c r="IYN98" s="82"/>
      <c r="IYO98" s="81"/>
      <c r="IYP98" s="83"/>
      <c r="IYQ98" s="93"/>
      <c r="IYR98" s="281"/>
      <c r="IYS98" s="79"/>
      <c r="IYT98" s="81"/>
      <c r="IYU98" s="81"/>
      <c r="IYV98" s="82"/>
      <c r="IYW98" s="81"/>
      <c r="IYX98" s="83"/>
      <c r="IYY98" s="93"/>
      <c r="IYZ98" s="281"/>
      <c r="IZA98" s="79"/>
      <c r="IZB98" s="81"/>
      <c r="IZC98" s="81"/>
      <c r="IZD98" s="82"/>
      <c r="IZE98" s="81"/>
      <c r="IZF98" s="83"/>
      <c r="IZG98" s="93"/>
      <c r="IZH98" s="281"/>
      <c r="IZI98" s="79"/>
      <c r="IZJ98" s="81"/>
      <c r="IZK98" s="81"/>
      <c r="IZL98" s="82"/>
      <c r="IZM98" s="81"/>
      <c r="IZN98" s="83"/>
      <c r="IZO98" s="93"/>
      <c r="IZP98" s="281"/>
      <c r="IZQ98" s="79"/>
      <c r="IZR98" s="81"/>
      <c r="IZS98" s="81"/>
      <c r="IZT98" s="82"/>
      <c r="IZU98" s="81"/>
      <c r="IZV98" s="83"/>
      <c r="IZW98" s="93"/>
      <c r="IZX98" s="281"/>
      <c r="IZY98" s="79"/>
      <c r="IZZ98" s="81"/>
      <c r="JAA98" s="81"/>
      <c r="JAB98" s="82"/>
      <c r="JAC98" s="81"/>
      <c r="JAD98" s="83"/>
      <c r="JAE98" s="93"/>
      <c r="JAF98" s="281"/>
      <c r="JAG98" s="79"/>
      <c r="JAH98" s="81"/>
      <c r="JAI98" s="81"/>
      <c r="JAJ98" s="82"/>
      <c r="JAK98" s="81"/>
      <c r="JAL98" s="83"/>
      <c r="JAM98" s="93"/>
      <c r="JAN98" s="281"/>
      <c r="JAO98" s="79"/>
      <c r="JAP98" s="81"/>
      <c r="JAQ98" s="81"/>
      <c r="JAR98" s="82"/>
      <c r="JAS98" s="81"/>
      <c r="JAT98" s="83"/>
      <c r="JAU98" s="93"/>
      <c r="JAV98" s="281"/>
      <c r="JAW98" s="79"/>
      <c r="JAX98" s="81"/>
      <c r="JAY98" s="81"/>
      <c r="JAZ98" s="82"/>
      <c r="JBA98" s="81"/>
      <c r="JBB98" s="83"/>
      <c r="JBC98" s="93"/>
      <c r="JBD98" s="281"/>
      <c r="JBE98" s="79"/>
      <c r="JBF98" s="81"/>
      <c r="JBG98" s="81"/>
      <c r="JBH98" s="82"/>
      <c r="JBI98" s="81"/>
      <c r="JBJ98" s="83"/>
      <c r="JBK98" s="93"/>
      <c r="JBL98" s="281"/>
      <c r="JBM98" s="79"/>
      <c r="JBN98" s="81"/>
      <c r="JBO98" s="81"/>
      <c r="JBP98" s="82"/>
      <c r="JBQ98" s="81"/>
      <c r="JBR98" s="83"/>
      <c r="JBS98" s="93"/>
      <c r="JBT98" s="281"/>
      <c r="JBU98" s="79"/>
      <c r="JBV98" s="81"/>
      <c r="JBW98" s="81"/>
      <c r="JBX98" s="82"/>
      <c r="JBY98" s="81"/>
      <c r="JBZ98" s="83"/>
      <c r="JCA98" s="93"/>
      <c r="JCB98" s="281"/>
      <c r="JCC98" s="79"/>
      <c r="JCD98" s="81"/>
      <c r="JCE98" s="81"/>
      <c r="JCF98" s="82"/>
      <c r="JCG98" s="81"/>
      <c r="JCH98" s="83"/>
      <c r="JCI98" s="93"/>
      <c r="JCJ98" s="281"/>
      <c r="JCK98" s="79"/>
      <c r="JCL98" s="81"/>
      <c r="JCM98" s="81"/>
      <c r="JCN98" s="82"/>
      <c r="JCO98" s="81"/>
      <c r="JCP98" s="83"/>
      <c r="JCQ98" s="93"/>
      <c r="JCR98" s="281"/>
      <c r="JCS98" s="79"/>
      <c r="JCT98" s="81"/>
      <c r="JCU98" s="81"/>
      <c r="JCV98" s="82"/>
      <c r="JCW98" s="81"/>
      <c r="JCX98" s="83"/>
      <c r="JCY98" s="93"/>
      <c r="JCZ98" s="281"/>
      <c r="JDA98" s="79"/>
      <c r="JDB98" s="81"/>
      <c r="JDC98" s="81"/>
      <c r="JDD98" s="82"/>
      <c r="JDE98" s="81"/>
      <c r="JDF98" s="83"/>
      <c r="JDG98" s="93"/>
      <c r="JDH98" s="281"/>
      <c r="JDI98" s="79"/>
      <c r="JDJ98" s="81"/>
      <c r="JDK98" s="81"/>
      <c r="JDL98" s="82"/>
      <c r="JDM98" s="81"/>
      <c r="JDN98" s="83"/>
      <c r="JDO98" s="93"/>
      <c r="JDP98" s="281"/>
      <c r="JDQ98" s="79"/>
      <c r="JDR98" s="81"/>
      <c r="JDS98" s="81"/>
      <c r="JDT98" s="82"/>
      <c r="JDU98" s="81"/>
      <c r="JDV98" s="83"/>
      <c r="JDW98" s="93"/>
      <c r="JDX98" s="281"/>
      <c r="JDY98" s="79"/>
      <c r="JDZ98" s="81"/>
      <c r="JEA98" s="81"/>
      <c r="JEB98" s="82"/>
      <c r="JEC98" s="81"/>
      <c r="JED98" s="83"/>
      <c r="JEE98" s="93"/>
      <c r="JEF98" s="281"/>
      <c r="JEG98" s="79"/>
      <c r="JEH98" s="81"/>
      <c r="JEI98" s="81"/>
      <c r="JEJ98" s="82"/>
      <c r="JEK98" s="81"/>
      <c r="JEL98" s="83"/>
      <c r="JEM98" s="93"/>
      <c r="JEN98" s="281"/>
      <c r="JEO98" s="79"/>
      <c r="JEP98" s="81"/>
      <c r="JEQ98" s="81"/>
      <c r="JER98" s="82"/>
      <c r="JES98" s="81"/>
      <c r="JET98" s="83"/>
      <c r="JEU98" s="93"/>
      <c r="JEV98" s="281"/>
      <c r="JEW98" s="79"/>
      <c r="JEX98" s="81"/>
      <c r="JEY98" s="81"/>
      <c r="JEZ98" s="82"/>
      <c r="JFA98" s="81"/>
      <c r="JFB98" s="83"/>
      <c r="JFC98" s="93"/>
      <c r="JFD98" s="281"/>
      <c r="JFE98" s="79"/>
      <c r="JFF98" s="81"/>
      <c r="JFG98" s="81"/>
      <c r="JFH98" s="82"/>
      <c r="JFI98" s="81"/>
      <c r="JFJ98" s="83"/>
      <c r="JFK98" s="93"/>
      <c r="JFL98" s="281"/>
      <c r="JFM98" s="79"/>
      <c r="JFN98" s="81"/>
      <c r="JFO98" s="81"/>
      <c r="JFP98" s="82"/>
      <c r="JFQ98" s="81"/>
      <c r="JFR98" s="83"/>
      <c r="JFS98" s="93"/>
      <c r="JFT98" s="281"/>
      <c r="JFU98" s="79"/>
      <c r="JFV98" s="81"/>
      <c r="JFW98" s="81"/>
      <c r="JFX98" s="82"/>
      <c r="JFY98" s="81"/>
      <c r="JFZ98" s="83"/>
      <c r="JGA98" s="93"/>
      <c r="JGB98" s="281"/>
      <c r="JGC98" s="79"/>
      <c r="JGD98" s="81"/>
      <c r="JGE98" s="81"/>
      <c r="JGF98" s="82"/>
      <c r="JGG98" s="81"/>
      <c r="JGH98" s="83"/>
      <c r="JGI98" s="93"/>
      <c r="JGJ98" s="281"/>
      <c r="JGK98" s="79"/>
      <c r="JGL98" s="81"/>
      <c r="JGM98" s="81"/>
      <c r="JGN98" s="82"/>
      <c r="JGO98" s="81"/>
      <c r="JGP98" s="83"/>
      <c r="JGQ98" s="93"/>
      <c r="JGR98" s="281"/>
      <c r="JGS98" s="79"/>
      <c r="JGT98" s="81"/>
      <c r="JGU98" s="81"/>
      <c r="JGV98" s="82"/>
      <c r="JGW98" s="81"/>
      <c r="JGX98" s="83"/>
      <c r="JGY98" s="93"/>
      <c r="JGZ98" s="281"/>
      <c r="JHA98" s="79"/>
      <c r="JHB98" s="81"/>
      <c r="JHC98" s="81"/>
      <c r="JHD98" s="82"/>
      <c r="JHE98" s="81"/>
      <c r="JHF98" s="83"/>
      <c r="JHG98" s="93"/>
      <c r="JHH98" s="281"/>
      <c r="JHI98" s="79"/>
      <c r="JHJ98" s="81"/>
      <c r="JHK98" s="81"/>
      <c r="JHL98" s="82"/>
      <c r="JHM98" s="81"/>
      <c r="JHN98" s="83"/>
      <c r="JHO98" s="93"/>
      <c r="JHP98" s="281"/>
      <c r="JHQ98" s="79"/>
      <c r="JHR98" s="81"/>
      <c r="JHS98" s="81"/>
      <c r="JHT98" s="82"/>
      <c r="JHU98" s="81"/>
      <c r="JHV98" s="83"/>
      <c r="JHW98" s="93"/>
      <c r="JHX98" s="281"/>
      <c r="JHY98" s="79"/>
      <c r="JHZ98" s="81"/>
      <c r="JIA98" s="81"/>
      <c r="JIB98" s="82"/>
      <c r="JIC98" s="81"/>
      <c r="JID98" s="83"/>
      <c r="JIE98" s="93"/>
      <c r="JIF98" s="281"/>
      <c r="JIG98" s="79"/>
      <c r="JIH98" s="81"/>
      <c r="JII98" s="81"/>
      <c r="JIJ98" s="82"/>
      <c r="JIK98" s="81"/>
      <c r="JIL98" s="83"/>
      <c r="JIM98" s="93"/>
      <c r="JIN98" s="281"/>
      <c r="JIO98" s="79"/>
      <c r="JIP98" s="81"/>
      <c r="JIQ98" s="81"/>
      <c r="JIR98" s="82"/>
      <c r="JIS98" s="81"/>
      <c r="JIT98" s="83"/>
      <c r="JIU98" s="93"/>
      <c r="JIV98" s="281"/>
      <c r="JIW98" s="79"/>
      <c r="JIX98" s="81"/>
      <c r="JIY98" s="81"/>
      <c r="JIZ98" s="82"/>
      <c r="JJA98" s="81"/>
      <c r="JJB98" s="83"/>
      <c r="JJC98" s="93"/>
      <c r="JJD98" s="281"/>
      <c r="JJE98" s="79"/>
      <c r="JJF98" s="81"/>
      <c r="JJG98" s="81"/>
      <c r="JJH98" s="82"/>
      <c r="JJI98" s="81"/>
      <c r="JJJ98" s="83"/>
      <c r="JJK98" s="93"/>
      <c r="JJL98" s="281"/>
      <c r="JJM98" s="79"/>
      <c r="JJN98" s="81"/>
      <c r="JJO98" s="81"/>
      <c r="JJP98" s="82"/>
      <c r="JJQ98" s="81"/>
      <c r="JJR98" s="83"/>
      <c r="JJS98" s="93"/>
      <c r="JJT98" s="281"/>
      <c r="JJU98" s="79"/>
      <c r="JJV98" s="81"/>
      <c r="JJW98" s="81"/>
      <c r="JJX98" s="82"/>
      <c r="JJY98" s="81"/>
      <c r="JJZ98" s="83"/>
      <c r="JKA98" s="93"/>
      <c r="JKB98" s="281"/>
      <c r="JKC98" s="79"/>
      <c r="JKD98" s="81"/>
      <c r="JKE98" s="81"/>
      <c r="JKF98" s="82"/>
      <c r="JKG98" s="81"/>
      <c r="JKH98" s="83"/>
      <c r="JKI98" s="93"/>
      <c r="JKJ98" s="281"/>
      <c r="JKK98" s="79"/>
      <c r="JKL98" s="81"/>
      <c r="JKM98" s="81"/>
      <c r="JKN98" s="82"/>
      <c r="JKO98" s="81"/>
      <c r="JKP98" s="83"/>
      <c r="JKQ98" s="93"/>
      <c r="JKR98" s="281"/>
      <c r="JKS98" s="79"/>
      <c r="JKT98" s="81"/>
      <c r="JKU98" s="81"/>
      <c r="JKV98" s="82"/>
      <c r="JKW98" s="81"/>
      <c r="JKX98" s="83"/>
      <c r="JKY98" s="93"/>
      <c r="JKZ98" s="281"/>
      <c r="JLA98" s="79"/>
      <c r="JLB98" s="81"/>
      <c r="JLC98" s="81"/>
      <c r="JLD98" s="82"/>
      <c r="JLE98" s="81"/>
      <c r="JLF98" s="83"/>
      <c r="JLG98" s="93"/>
      <c r="JLH98" s="281"/>
      <c r="JLI98" s="79"/>
      <c r="JLJ98" s="81"/>
      <c r="JLK98" s="81"/>
      <c r="JLL98" s="82"/>
      <c r="JLM98" s="81"/>
      <c r="JLN98" s="83"/>
      <c r="JLO98" s="93"/>
      <c r="JLP98" s="281"/>
      <c r="JLQ98" s="79"/>
      <c r="JLR98" s="81"/>
      <c r="JLS98" s="81"/>
      <c r="JLT98" s="82"/>
      <c r="JLU98" s="81"/>
      <c r="JLV98" s="83"/>
      <c r="JLW98" s="93"/>
      <c r="JLX98" s="281"/>
      <c r="JLY98" s="79"/>
      <c r="JLZ98" s="81"/>
      <c r="JMA98" s="81"/>
      <c r="JMB98" s="82"/>
      <c r="JMC98" s="81"/>
      <c r="JMD98" s="83"/>
      <c r="JME98" s="93"/>
      <c r="JMF98" s="281"/>
      <c r="JMG98" s="79"/>
      <c r="JMH98" s="81"/>
      <c r="JMI98" s="81"/>
      <c r="JMJ98" s="82"/>
      <c r="JMK98" s="81"/>
      <c r="JML98" s="83"/>
      <c r="JMM98" s="93"/>
      <c r="JMN98" s="281"/>
      <c r="JMO98" s="79"/>
      <c r="JMP98" s="81"/>
      <c r="JMQ98" s="81"/>
      <c r="JMR98" s="82"/>
      <c r="JMS98" s="81"/>
      <c r="JMT98" s="83"/>
      <c r="JMU98" s="93"/>
      <c r="JMV98" s="281"/>
      <c r="JMW98" s="79"/>
      <c r="JMX98" s="81"/>
      <c r="JMY98" s="81"/>
      <c r="JMZ98" s="82"/>
      <c r="JNA98" s="81"/>
      <c r="JNB98" s="83"/>
      <c r="JNC98" s="93"/>
      <c r="JND98" s="281"/>
      <c r="JNE98" s="79"/>
      <c r="JNF98" s="81"/>
      <c r="JNG98" s="81"/>
      <c r="JNH98" s="82"/>
      <c r="JNI98" s="81"/>
      <c r="JNJ98" s="83"/>
      <c r="JNK98" s="93"/>
      <c r="JNL98" s="281"/>
      <c r="JNM98" s="79"/>
      <c r="JNN98" s="81"/>
      <c r="JNO98" s="81"/>
      <c r="JNP98" s="82"/>
      <c r="JNQ98" s="81"/>
      <c r="JNR98" s="83"/>
      <c r="JNS98" s="93"/>
      <c r="JNT98" s="281"/>
      <c r="JNU98" s="79"/>
      <c r="JNV98" s="81"/>
      <c r="JNW98" s="81"/>
      <c r="JNX98" s="82"/>
      <c r="JNY98" s="81"/>
      <c r="JNZ98" s="83"/>
      <c r="JOA98" s="93"/>
      <c r="JOB98" s="281"/>
      <c r="JOC98" s="79"/>
      <c r="JOD98" s="81"/>
      <c r="JOE98" s="81"/>
      <c r="JOF98" s="82"/>
      <c r="JOG98" s="81"/>
      <c r="JOH98" s="83"/>
      <c r="JOI98" s="93"/>
      <c r="JOJ98" s="281"/>
      <c r="JOK98" s="79"/>
      <c r="JOL98" s="81"/>
      <c r="JOM98" s="81"/>
      <c r="JON98" s="82"/>
      <c r="JOO98" s="81"/>
      <c r="JOP98" s="83"/>
      <c r="JOQ98" s="93"/>
      <c r="JOR98" s="281"/>
      <c r="JOS98" s="79"/>
      <c r="JOT98" s="81"/>
      <c r="JOU98" s="81"/>
      <c r="JOV98" s="82"/>
      <c r="JOW98" s="81"/>
      <c r="JOX98" s="83"/>
      <c r="JOY98" s="93"/>
      <c r="JOZ98" s="281"/>
      <c r="JPA98" s="79"/>
      <c r="JPB98" s="81"/>
      <c r="JPC98" s="81"/>
      <c r="JPD98" s="82"/>
      <c r="JPE98" s="81"/>
      <c r="JPF98" s="83"/>
      <c r="JPG98" s="93"/>
      <c r="JPH98" s="281"/>
      <c r="JPI98" s="79"/>
      <c r="JPJ98" s="81"/>
      <c r="JPK98" s="81"/>
      <c r="JPL98" s="82"/>
      <c r="JPM98" s="81"/>
      <c r="JPN98" s="83"/>
      <c r="JPO98" s="93"/>
      <c r="JPP98" s="281"/>
      <c r="JPQ98" s="79"/>
      <c r="JPR98" s="81"/>
      <c r="JPS98" s="81"/>
      <c r="JPT98" s="82"/>
      <c r="JPU98" s="81"/>
      <c r="JPV98" s="83"/>
      <c r="JPW98" s="93"/>
      <c r="JPX98" s="281"/>
      <c r="JPY98" s="79"/>
      <c r="JPZ98" s="81"/>
      <c r="JQA98" s="81"/>
      <c r="JQB98" s="82"/>
      <c r="JQC98" s="81"/>
      <c r="JQD98" s="83"/>
      <c r="JQE98" s="93"/>
      <c r="JQF98" s="281"/>
      <c r="JQG98" s="79"/>
      <c r="JQH98" s="81"/>
      <c r="JQI98" s="81"/>
      <c r="JQJ98" s="82"/>
      <c r="JQK98" s="81"/>
      <c r="JQL98" s="83"/>
      <c r="JQM98" s="93"/>
      <c r="JQN98" s="281"/>
      <c r="JQO98" s="79"/>
      <c r="JQP98" s="81"/>
      <c r="JQQ98" s="81"/>
      <c r="JQR98" s="82"/>
      <c r="JQS98" s="81"/>
      <c r="JQT98" s="83"/>
      <c r="JQU98" s="93"/>
      <c r="JQV98" s="281"/>
      <c r="JQW98" s="79"/>
      <c r="JQX98" s="81"/>
      <c r="JQY98" s="81"/>
      <c r="JQZ98" s="82"/>
      <c r="JRA98" s="81"/>
      <c r="JRB98" s="83"/>
      <c r="JRC98" s="93"/>
      <c r="JRD98" s="281"/>
      <c r="JRE98" s="79"/>
      <c r="JRF98" s="81"/>
      <c r="JRG98" s="81"/>
      <c r="JRH98" s="82"/>
      <c r="JRI98" s="81"/>
      <c r="JRJ98" s="83"/>
      <c r="JRK98" s="93"/>
      <c r="JRL98" s="281"/>
      <c r="JRM98" s="79"/>
      <c r="JRN98" s="81"/>
      <c r="JRO98" s="81"/>
      <c r="JRP98" s="82"/>
      <c r="JRQ98" s="81"/>
      <c r="JRR98" s="83"/>
      <c r="JRS98" s="93"/>
      <c r="JRT98" s="281"/>
      <c r="JRU98" s="79"/>
      <c r="JRV98" s="81"/>
      <c r="JRW98" s="81"/>
      <c r="JRX98" s="82"/>
      <c r="JRY98" s="81"/>
      <c r="JRZ98" s="83"/>
      <c r="JSA98" s="93"/>
      <c r="JSB98" s="281"/>
      <c r="JSC98" s="79"/>
      <c r="JSD98" s="81"/>
      <c r="JSE98" s="81"/>
      <c r="JSF98" s="82"/>
      <c r="JSG98" s="81"/>
      <c r="JSH98" s="83"/>
      <c r="JSI98" s="93"/>
      <c r="JSJ98" s="281"/>
      <c r="JSK98" s="79"/>
      <c r="JSL98" s="81"/>
      <c r="JSM98" s="81"/>
      <c r="JSN98" s="82"/>
      <c r="JSO98" s="81"/>
      <c r="JSP98" s="83"/>
      <c r="JSQ98" s="93"/>
      <c r="JSR98" s="281"/>
      <c r="JSS98" s="79"/>
      <c r="JST98" s="81"/>
      <c r="JSU98" s="81"/>
      <c r="JSV98" s="82"/>
      <c r="JSW98" s="81"/>
      <c r="JSX98" s="83"/>
      <c r="JSY98" s="93"/>
      <c r="JSZ98" s="281"/>
      <c r="JTA98" s="79"/>
      <c r="JTB98" s="81"/>
      <c r="JTC98" s="81"/>
      <c r="JTD98" s="82"/>
      <c r="JTE98" s="81"/>
      <c r="JTF98" s="83"/>
      <c r="JTG98" s="93"/>
      <c r="JTH98" s="281"/>
      <c r="JTI98" s="79"/>
      <c r="JTJ98" s="81"/>
      <c r="JTK98" s="81"/>
      <c r="JTL98" s="82"/>
      <c r="JTM98" s="81"/>
      <c r="JTN98" s="83"/>
      <c r="JTO98" s="93"/>
      <c r="JTP98" s="281"/>
      <c r="JTQ98" s="79"/>
      <c r="JTR98" s="81"/>
      <c r="JTS98" s="81"/>
      <c r="JTT98" s="82"/>
      <c r="JTU98" s="81"/>
      <c r="JTV98" s="83"/>
      <c r="JTW98" s="93"/>
      <c r="JTX98" s="281"/>
      <c r="JTY98" s="79"/>
      <c r="JTZ98" s="81"/>
      <c r="JUA98" s="81"/>
      <c r="JUB98" s="82"/>
      <c r="JUC98" s="81"/>
      <c r="JUD98" s="83"/>
      <c r="JUE98" s="93"/>
      <c r="JUF98" s="281"/>
      <c r="JUG98" s="79"/>
      <c r="JUH98" s="81"/>
      <c r="JUI98" s="81"/>
      <c r="JUJ98" s="82"/>
      <c r="JUK98" s="81"/>
      <c r="JUL98" s="83"/>
      <c r="JUM98" s="93"/>
      <c r="JUN98" s="281"/>
      <c r="JUO98" s="79"/>
      <c r="JUP98" s="81"/>
      <c r="JUQ98" s="81"/>
      <c r="JUR98" s="82"/>
      <c r="JUS98" s="81"/>
      <c r="JUT98" s="83"/>
      <c r="JUU98" s="93"/>
      <c r="JUV98" s="281"/>
      <c r="JUW98" s="79"/>
      <c r="JUX98" s="81"/>
      <c r="JUY98" s="81"/>
      <c r="JUZ98" s="82"/>
      <c r="JVA98" s="81"/>
      <c r="JVB98" s="83"/>
      <c r="JVC98" s="93"/>
      <c r="JVD98" s="281"/>
      <c r="JVE98" s="79"/>
      <c r="JVF98" s="81"/>
      <c r="JVG98" s="81"/>
      <c r="JVH98" s="82"/>
      <c r="JVI98" s="81"/>
      <c r="JVJ98" s="83"/>
      <c r="JVK98" s="93"/>
      <c r="JVL98" s="281"/>
      <c r="JVM98" s="79"/>
      <c r="JVN98" s="81"/>
      <c r="JVO98" s="81"/>
      <c r="JVP98" s="82"/>
      <c r="JVQ98" s="81"/>
      <c r="JVR98" s="83"/>
      <c r="JVS98" s="93"/>
      <c r="JVT98" s="281"/>
      <c r="JVU98" s="79"/>
      <c r="JVV98" s="81"/>
      <c r="JVW98" s="81"/>
      <c r="JVX98" s="82"/>
      <c r="JVY98" s="81"/>
      <c r="JVZ98" s="83"/>
      <c r="JWA98" s="93"/>
      <c r="JWB98" s="281"/>
      <c r="JWC98" s="79"/>
      <c r="JWD98" s="81"/>
      <c r="JWE98" s="81"/>
      <c r="JWF98" s="82"/>
      <c r="JWG98" s="81"/>
      <c r="JWH98" s="83"/>
      <c r="JWI98" s="93"/>
      <c r="JWJ98" s="281"/>
      <c r="JWK98" s="79"/>
      <c r="JWL98" s="81"/>
      <c r="JWM98" s="81"/>
      <c r="JWN98" s="82"/>
      <c r="JWO98" s="81"/>
      <c r="JWP98" s="83"/>
      <c r="JWQ98" s="93"/>
      <c r="JWR98" s="281"/>
      <c r="JWS98" s="79"/>
      <c r="JWT98" s="81"/>
      <c r="JWU98" s="81"/>
      <c r="JWV98" s="82"/>
      <c r="JWW98" s="81"/>
      <c r="JWX98" s="83"/>
      <c r="JWY98" s="93"/>
      <c r="JWZ98" s="281"/>
      <c r="JXA98" s="79"/>
      <c r="JXB98" s="81"/>
      <c r="JXC98" s="81"/>
      <c r="JXD98" s="82"/>
      <c r="JXE98" s="81"/>
      <c r="JXF98" s="83"/>
      <c r="JXG98" s="93"/>
      <c r="JXH98" s="281"/>
      <c r="JXI98" s="79"/>
      <c r="JXJ98" s="81"/>
      <c r="JXK98" s="81"/>
      <c r="JXL98" s="82"/>
      <c r="JXM98" s="81"/>
      <c r="JXN98" s="83"/>
      <c r="JXO98" s="93"/>
      <c r="JXP98" s="281"/>
      <c r="JXQ98" s="79"/>
      <c r="JXR98" s="81"/>
      <c r="JXS98" s="81"/>
      <c r="JXT98" s="82"/>
      <c r="JXU98" s="81"/>
      <c r="JXV98" s="83"/>
      <c r="JXW98" s="93"/>
      <c r="JXX98" s="281"/>
      <c r="JXY98" s="79"/>
      <c r="JXZ98" s="81"/>
      <c r="JYA98" s="81"/>
      <c r="JYB98" s="82"/>
      <c r="JYC98" s="81"/>
      <c r="JYD98" s="83"/>
      <c r="JYE98" s="93"/>
      <c r="JYF98" s="281"/>
      <c r="JYG98" s="79"/>
      <c r="JYH98" s="81"/>
      <c r="JYI98" s="81"/>
      <c r="JYJ98" s="82"/>
      <c r="JYK98" s="81"/>
      <c r="JYL98" s="83"/>
      <c r="JYM98" s="93"/>
      <c r="JYN98" s="281"/>
      <c r="JYO98" s="79"/>
      <c r="JYP98" s="81"/>
      <c r="JYQ98" s="81"/>
      <c r="JYR98" s="82"/>
      <c r="JYS98" s="81"/>
      <c r="JYT98" s="83"/>
      <c r="JYU98" s="93"/>
      <c r="JYV98" s="281"/>
      <c r="JYW98" s="79"/>
      <c r="JYX98" s="81"/>
      <c r="JYY98" s="81"/>
      <c r="JYZ98" s="82"/>
      <c r="JZA98" s="81"/>
      <c r="JZB98" s="83"/>
      <c r="JZC98" s="93"/>
      <c r="JZD98" s="281"/>
      <c r="JZE98" s="79"/>
      <c r="JZF98" s="81"/>
      <c r="JZG98" s="81"/>
      <c r="JZH98" s="82"/>
      <c r="JZI98" s="81"/>
      <c r="JZJ98" s="83"/>
      <c r="JZK98" s="93"/>
      <c r="JZL98" s="281"/>
      <c r="JZM98" s="79"/>
      <c r="JZN98" s="81"/>
      <c r="JZO98" s="81"/>
      <c r="JZP98" s="82"/>
      <c r="JZQ98" s="81"/>
      <c r="JZR98" s="83"/>
      <c r="JZS98" s="93"/>
      <c r="JZT98" s="281"/>
      <c r="JZU98" s="79"/>
      <c r="JZV98" s="81"/>
      <c r="JZW98" s="81"/>
      <c r="JZX98" s="82"/>
      <c r="JZY98" s="81"/>
      <c r="JZZ98" s="83"/>
      <c r="KAA98" s="93"/>
      <c r="KAB98" s="281"/>
      <c r="KAC98" s="79"/>
      <c r="KAD98" s="81"/>
      <c r="KAE98" s="81"/>
      <c r="KAF98" s="82"/>
      <c r="KAG98" s="81"/>
      <c r="KAH98" s="83"/>
      <c r="KAI98" s="93"/>
      <c r="KAJ98" s="281"/>
      <c r="KAK98" s="79"/>
      <c r="KAL98" s="81"/>
      <c r="KAM98" s="81"/>
      <c r="KAN98" s="82"/>
      <c r="KAO98" s="81"/>
      <c r="KAP98" s="83"/>
      <c r="KAQ98" s="93"/>
      <c r="KAR98" s="281"/>
      <c r="KAS98" s="79"/>
      <c r="KAT98" s="81"/>
      <c r="KAU98" s="81"/>
      <c r="KAV98" s="82"/>
      <c r="KAW98" s="81"/>
      <c r="KAX98" s="83"/>
      <c r="KAY98" s="93"/>
      <c r="KAZ98" s="281"/>
      <c r="KBA98" s="79"/>
      <c r="KBB98" s="81"/>
      <c r="KBC98" s="81"/>
      <c r="KBD98" s="82"/>
      <c r="KBE98" s="81"/>
      <c r="KBF98" s="83"/>
      <c r="KBG98" s="93"/>
      <c r="KBH98" s="281"/>
      <c r="KBI98" s="79"/>
      <c r="KBJ98" s="81"/>
      <c r="KBK98" s="81"/>
      <c r="KBL98" s="82"/>
      <c r="KBM98" s="81"/>
      <c r="KBN98" s="83"/>
      <c r="KBO98" s="93"/>
      <c r="KBP98" s="281"/>
      <c r="KBQ98" s="79"/>
      <c r="KBR98" s="81"/>
      <c r="KBS98" s="81"/>
      <c r="KBT98" s="82"/>
      <c r="KBU98" s="81"/>
      <c r="KBV98" s="83"/>
      <c r="KBW98" s="93"/>
      <c r="KBX98" s="281"/>
      <c r="KBY98" s="79"/>
      <c r="KBZ98" s="81"/>
      <c r="KCA98" s="81"/>
      <c r="KCB98" s="82"/>
      <c r="KCC98" s="81"/>
      <c r="KCD98" s="83"/>
      <c r="KCE98" s="93"/>
      <c r="KCF98" s="281"/>
      <c r="KCG98" s="79"/>
      <c r="KCH98" s="81"/>
      <c r="KCI98" s="81"/>
      <c r="KCJ98" s="82"/>
      <c r="KCK98" s="81"/>
      <c r="KCL98" s="83"/>
      <c r="KCM98" s="93"/>
      <c r="KCN98" s="281"/>
      <c r="KCO98" s="79"/>
      <c r="KCP98" s="81"/>
      <c r="KCQ98" s="81"/>
      <c r="KCR98" s="82"/>
      <c r="KCS98" s="81"/>
      <c r="KCT98" s="83"/>
      <c r="KCU98" s="93"/>
      <c r="KCV98" s="281"/>
      <c r="KCW98" s="79"/>
      <c r="KCX98" s="81"/>
      <c r="KCY98" s="81"/>
      <c r="KCZ98" s="82"/>
      <c r="KDA98" s="81"/>
      <c r="KDB98" s="83"/>
      <c r="KDC98" s="93"/>
      <c r="KDD98" s="281"/>
      <c r="KDE98" s="79"/>
      <c r="KDF98" s="81"/>
      <c r="KDG98" s="81"/>
      <c r="KDH98" s="82"/>
      <c r="KDI98" s="81"/>
      <c r="KDJ98" s="83"/>
      <c r="KDK98" s="93"/>
      <c r="KDL98" s="281"/>
      <c r="KDM98" s="79"/>
      <c r="KDN98" s="81"/>
      <c r="KDO98" s="81"/>
      <c r="KDP98" s="82"/>
      <c r="KDQ98" s="81"/>
      <c r="KDR98" s="83"/>
      <c r="KDS98" s="93"/>
      <c r="KDT98" s="281"/>
      <c r="KDU98" s="79"/>
      <c r="KDV98" s="81"/>
      <c r="KDW98" s="81"/>
      <c r="KDX98" s="82"/>
      <c r="KDY98" s="81"/>
      <c r="KDZ98" s="83"/>
      <c r="KEA98" s="93"/>
      <c r="KEB98" s="281"/>
      <c r="KEC98" s="79"/>
      <c r="KED98" s="81"/>
      <c r="KEE98" s="81"/>
      <c r="KEF98" s="82"/>
      <c r="KEG98" s="81"/>
      <c r="KEH98" s="83"/>
      <c r="KEI98" s="93"/>
      <c r="KEJ98" s="281"/>
      <c r="KEK98" s="79"/>
      <c r="KEL98" s="81"/>
      <c r="KEM98" s="81"/>
      <c r="KEN98" s="82"/>
      <c r="KEO98" s="81"/>
      <c r="KEP98" s="83"/>
      <c r="KEQ98" s="93"/>
      <c r="KER98" s="281"/>
      <c r="KES98" s="79"/>
      <c r="KET98" s="81"/>
      <c r="KEU98" s="81"/>
      <c r="KEV98" s="82"/>
      <c r="KEW98" s="81"/>
      <c r="KEX98" s="83"/>
      <c r="KEY98" s="93"/>
      <c r="KEZ98" s="281"/>
      <c r="KFA98" s="79"/>
      <c r="KFB98" s="81"/>
      <c r="KFC98" s="81"/>
      <c r="KFD98" s="82"/>
      <c r="KFE98" s="81"/>
      <c r="KFF98" s="83"/>
      <c r="KFG98" s="93"/>
      <c r="KFH98" s="281"/>
      <c r="KFI98" s="79"/>
      <c r="KFJ98" s="81"/>
      <c r="KFK98" s="81"/>
      <c r="KFL98" s="82"/>
      <c r="KFM98" s="81"/>
      <c r="KFN98" s="83"/>
      <c r="KFO98" s="93"/>
      <c r="KFP98" s="281"/>
      <c r="KFQ98" s="79"/>
      <c r="KFR98" s="81"/>
      <c r="KFS98" s="81"/>
      <c r="KFT98" s="82"/>
      <c r="KFU98" s="81"/>
      <c r="KFV98" s="83"/>
      <c r="KFW98" s="93"/>
      <c r="KFX98" s="281"/>
      <c r="KFY98" s="79"/>
      <c r="KFZ98" s="81"/>
      <c r="KGA98" s="81"/>
      <c r="KGB98" s="82"/>
      <c r="KGC98" s="81"/>
      <c r="KGD98" s="83"/>
      <c r="KGE98" s="93"/>
      <c r="KGF98" s="281"/>
      <c r="KGG98" s="79"/>
      <c r="KGH98" s="81"/>
      <c r="KGI98" s="81"/>
      <c r="KGJ98" s="82"/>
      <c r="KGK98" s="81"/>
      <c r="KGL98" s="83"/>
      <c r="KGM98" s="93"/>
      <c r="KGN98" s="281"/>
      <c r="KGO98" s="79"/>
      <c r="KGP98" s="81"/>
      <c r="KGQ98" s="81"/>
      <c r="KGR98" s="82"/>
      <c r="KGS98" s="81"/>
      <c r="KGT98" s="83"/>
      <c r="KGU98" s="93"/>
      <c r="KGV98" s="281"/>
      <c r="KGW98" s="79"/>
      <c r="KGX98" s="81"/>
      <c r="KGY98" s="81"/>
      <c r="KGZ98" s="82"/>
      <c r="KHA98" s="81"/>
      <c r="KHB98" s="83"/>
      <c r="KHC98" s="93"/>
      <c r="KHD98" s="281"/>
      <c r="KHE98" s="79"/>
      <c r="KHF98" s="81"/>
      <c r="KHG98" s="81"/>
      <c r="KHH98" s="82"/>
      <c r="KHI98" s="81"/>
      <c r="KHJ98" s="83"/>
      <c r="KHK98" s="93"/>
      <c r="KHL98" s="281"/>
      <c r="KHM98" s="79"/>
      <c r="KHN98" s="81"/>
      <c r="KHO98" s="81"/>
      <c r="KHP98" s="82"/>
      <c r="KHQ98" s="81"/>
      <c r="KHR98" s="83"/>
      <c r="KHS98" s="93"/>
      <c r="KHT98" s="281"/>
      <c r="KHU98" s="79"/>
      <c r="KHV98" s="81"/>
      <c r="KHW98" s="81"/>
      <c r="KHX98" s="82"/>
      <c r="KHY98" s="81"/>
      <c r="KHZ98" s="83"/>
      <c r="KIA98" s="93"/>
      <c r="KIB98" s="281"/>
      <c r="KIC98" s="79"/>
      <c r="KID98" s="81"/>
      <c r="KIE98" s="81"/>
      <c r="KIF98" s="82"/>
      <c r="KIG98" s="81"/>
      <c r="KIH98" s="83"/>
      <c r="KII98" s="93"/>
      <c r="KIJ98" s="281"/>
      <c r="KIK98" s="79"/>
      <c r="KIL98" s="81"/>
      <c r="KIM98" s="81"/>
      <c r="KIN98" s="82"/>
      <c r="KIO98" s="81"/>
      <c r="KIP98" s="83"/>
      <c r="KIQ98" s="93"/>
      <c r="KIR98" s="281"/>
      <c r="KIS98" s="79"/>
      <c r="KIT98" s="81"/>
      <c r="KIU98" s="81"/>
      <c r="KIV98" s="82"/>
      <c r="KIW98" s="81"/>
      <c r="KIX98" s="83"/>
      <c r="KIY98" s="93"/>
      <c r="KIZ98" s="281"/>
      <c r="KJA98" s="79"/>
      <c r="KJB98" s="81"/>
      <c r="KJC98" s="81"/>
      <c r="KJD98" s="82"/>
      <c r="KJE98" s="81"/>
      <c r="KJF98" s="83"/>
      <c r="KJG98" s="93"/>
      <c r="KJH98" s="281"/>
      <c r="KJI98" s="79"/>
      <c r="KJJ98" s="81"/>
      <c r="KJK98" s="81"/>
      <c r="KJL98" s="82"/>
      <c r="KJM98" s="81"/>
      <c r="KJN98" s="83"/>
      <c r="KJO98" s="93"/>
      <c r="KJP98" s="281"/>
      <c r="KJQ98" s="79"/>
      <c r="KJR98" s="81"/>
      <c r="KJS98" s="81"/>
      <c r="KJT98" s="82"/>
      <c r="KJU98" s="81"/>
      <c r="KJV98" s="83"/>
      <c r="KJW98" s="93"/>
      <c r="KJX98" s="281"/>
      <c r="KJY98" s="79"/>
      <c r="KJZ98" s="81"/>
      <c r="KKA98" s="81"/>
      <c r="KKB98" s="82"/>
      <c r="KKC98" s="81"/>
      <c r="KKD98" s="83"/>
      <c r="KKE98" s="93"/>
      <c r="KKF98" s="281"/>
      <c r="KKG98" s="79"/>
      <c r="KKH98" s="81"/>
      <c r="KKI98" s="81"/>
      <c r="KKJ98" s="82"/>
      <c r="KKK98" s="81"/>
      <c r="KKL98" s="83"/>
      <c r="KKM98" s="93"/>
      <c r="KKN98" s="281"/>
      <c r="KKO98" s="79"/>
      <c r="KKP98" s="81"/>
      <c r="KKQ98" s="81"/>
      <c r="KKR98" s="82"/>
      <c r="KKS98" s="81"/>
      <c r="KKT98" s="83"/>
      <c r="KKU98" s="93"/>
      <c r="KKV98" s="281"/>
      <c r="KKW98" s="79"/>
      <c r="KKX98" s="81"/>
      <c r="KKY98" s="81"/>
      <c r="KKZ98" s="82"/>
      <c r="KLA98" s="81"/>
      <c r="KLB98" s="83"/>
      <c r="KLC98" s="93"/>
      <c r="KLD98" s="281"/>
      <c r="KLE98" s="79"/>
      <c r="KLF98" s="81"/>
      <c r="KLG98" s="81"/>
      <c r="KLH98" s="82"/>
      <c r="KLI98" s="81"/>
      <c r="KLJ98" s="83"/>
      <c r="KLK98" s="93"/>
      <c r="KLL98" s="281"/>
      <c r="KLM98" s="79"/>
      <c r="KLN98" s="81"/>
      <c r="KLO98" s="81"/>
      <c r="KLP98" s="82"/>
      <c r="KLQ98" s="81"/>
      <c r="KLR98" s="83"/>
      <c r="KLS98" s="93"/>
      <c r="KLT98" s="281"/>
      <c r="KLU98" s="79"/>
      <c r="KLV98" s="81"/>
      <c r="KLW98" s="81"/>
      <c r="KLX98" s="82"/>
      <c r="KLY98" s="81"/>
      <c r="KLZ98" s="83"/>
      <c r="KMA98" s="93"/>
      <c r="KMB98" s="281"/>
      <c r="KMC98" s="79"/>
      <c r="KMD98" s="81"/>
      <c r="KME98" s="81"/>
      <c r="KMF98" s="82"/>
      <c r="KMG98" s="81"/>
      <c r="KMH98" s="83"/>
      <c r="KMI98" s="93"/>
      <c r="KMJ98" s="281"/>
      <c r="KMK98" s="79"/>
      <c r="KML98" s="81"/>
      <c r="KMM98" s="81"/>
      <c r="KMN98" s="82"/>
      <c r="KMO98" s="81"/>
      <c r="KMP98" s="83"/>
      <c r="KMQ98" s="93"/>
      <c r="KMR98" s="281"/>
      <c r="KMS98" s="79"/>
      <c r="KMT98" s="81"/>
      <c r="KMU98" s="81"/>
      <c r="KMV98" s="82"/>
      <c r="KMW98" s="81"/>
      <c r="KMX98" s="83"/>
      <c r="KMY98" s="93"/>
      <c r="KMZ98" s="281"/>
      <c r="KNA98" s="79"/>
      <c r="KNB98" s="81"/>
      <c r="KNC98" s="81"/>
      <c r="KND98" s="82"/>
      <c r="KNE98" s="81"/>
      <c r="KNF98" s="83"/>
      <c r="KNG98" s="93"/>
      <c r="KNH98" s="281"/>
      <c r="KNI98" s="79"/>
      <c r="KNJ98" s="81"/>
      <c r="KNK98" s="81"/>
      <c r="KNL98" s="82"/>
      <c r="KNM98" s="81"/>
      <c r="KNN98" s="83"/>
      <c r="KNO98" s="93"/>
      <c r="KNP98" s="281"/>
      <c r="KNQ98" s="79"/>
      <c r="KNR98" s="81"/>
      <c r="KNS98" s="81"/>
      <c r="KNT98" s="82"/>
      <c r="KNU98" s="81"/>
      <c r="KNV98" s="83"/>
      <c r="KNW98" s="93"/>
      <c r="KNX98" s="281"/>
      <c r="KNY98" s="79"/>
      <c r="KNZ98" s="81"/>
      <c r="KOA98" s="81"/>
      <c r="KOB98" s="82"/>
      <c r="KOC98" s="81"/>
      <c r="KOD98" s="83"/>
      <c r="KOE98" s="93"/>
      <c r="KOF98" s="281"/>
      <c r="KOG98" s="79"/>
      <c r="KOH98" s="81"/>
      <c r="KOI98" s="81"/>
      <c r="KOJ98" s="82"/>
      <c r="KOK98" s="81"/>
      <c r="KOL98" s="83"/>
      <c r="KOM98" s="93"/>
      <c r="KON98" s="281"/>
      <c r="KOO98" s="79"/>
      <c r="KOP98" s="81"/>
      <c r="KOQ98" s="81"/>
      <c r="KOR98" s="82"/>
      <c r="KOS98" s="81"/>
      <c r="KOT98" s="83"/>
      <c r="KOU98" s="93"/>
      <c r="KOV98" s="281"/>
      <c r="KOW98" s="79"/>
      <c r="KOX98" s="81"/>
      <c r="KOY98" s="81"/>
      <c r="KOZ98" s="82"/>
      <c r="KPA98" s="81"/>
      <c r="KPB98" s="83"/>
      <c r="KPC98" s="93"/>
      <c r="KPD98" s="281"/>
      <c r="KPE98" s="79"/>
      <c r="KPF98" s="81"/>
      <c r="KPG98" s="81"/>
      <c r="KPH98" s="82"/>
      <c r="KPI98" s="81"/>
      <c r="KPJ98" s="83"/>
      <c r="KPK98" s="93"/>
      <c r="KPL98" s="281"/>
      <c r="KPM98" s="79"/>
      <c r="KPN98" s="81"/>
      <c r="KPO98" s="81"/>
      <c r="KPP98" s="82"/>
      <c r="KPQ98" s="81"/>
      <c r="KPR98" s="83"/>
      <c r="KPS98" s="93"/>
      <c r="KPT98" s="281"/>
      <c r="KPU98" s="79"/>
      <c r="KPV98" s="81"/>
      <c r="KPW98" s="81"/>
      <c r="KPX98" s="82"/>
      <c r="KPY98" s="81"/>
      <c r="KPZ98" s="83"/>
      <c r="KQA98" s="93"/>
      <c r="KQB98" s="281"/>
      <c r="KQC98" s="79"/>
      <c r="KQD98" s="81"/>
      <c r="KQE98" s="81"/>
      <c r="KQF98" s="82"/>
      <c r="KQG98" s="81"/>
      <c r="KQH98" s="83"/>
      <c r="KQI98" s="93"/>
      <c r="KQJ98" s="281"/>
      <c r="KQK98" s="79"/>
      <c r="KQL98" s="81"/>
      <c r="KQM98" s="81"/>
      <c r="KQN98" s="82"/>
      <c r="KQO98" s="81"/>
      <c r="KQP98" s="83"/>
      <c r="KQQ98" s="93"/>
      <c r="KQR98" s="281"/>
      <c r="KQS98" s="79"/>
      <c r="KQT98" s="81"/>
      <c r="KQU98" s="81"/>
      <c r="KQV98" s="82"/>
      <c r="KQW98" s="81"/>
      <c r="KQX98" s="83"/>
      <c r="KQY98" s="93"/>
      <c r="KQZ98" s="281"/>
      <c r="KRA98" s="79"/>
      <c r="KRB98" s="81"/>
      <c r="KRC98" s="81"/>
      <c r="KRD98" s="82"/>
      <c r="KRE98" s="81"/>
      <c r="KRF98" s="83"/>
      <c r="KRG98" s="93"/>
      <c r="KRH98" s="281"/>
      <c r="KRI98" s="79"/>
      <c r="KRJ98" s="81"/>
      <c r="KRK98" s="81"/>
      <c r="KRL98" s="82"/>
      <c r="KRM98" s="81"/>
      <c r="KRN98" s="83"/>
      <c r="KRO98" s="93"/>
      <c r="KRP98" s="281"/>
      <c r="KRQ98" s="79"/>
      <c r="KRR98" s="81"/>
      <c r="KRS98" s="81"/>
      <c r="KRT98" s="82"/>
      <c r="KRU98" s="81"/>
      <c r="KRV98" s="83"/>
      <c r="KRW98" s="93"/>
      <c r="KRX98" s="281"/>
      <c r="KRY98" s="79"/>
      <c r="KRZ98" s="81"/>
      <c r="KSA98" s="81"/>
      <c r="KSB98" s="82"/>
      <c r="KSC98" s="81"/>
      <c r="KSD98" s="83"/>
      <c r="KSE98" s="93"/>
      <c r="KSF98" s="281"/>
      <c r="KSG98" s="79"/>
      <c r="KSH98" s="81"/>
      <c r="KSI98" s="81"/>
      <c r="KSJ98" s="82"/>
      <c r="KSK98" s="81"/>
      <c r="KSL98" s="83"/>
      <c r="KSM98" s="93"/>
      <c r="KSN98" s="281"/>
      <c r="KSO98" s="79"/>
      <c r="KSP98" s="81"/>
      <c r="KSQ98" s="81"/>
      <c r="KSR98" s="82"/>
      <c r="KSS98" s="81"/>
      <c r="KST98" s="83"/>
      <c r="KSU98" s="93"/>
      <c r="KSV98" s="281"/>
      <c r="KSW98" s="79"/>
      <c r="KSX98" s="81"/>
      <c r="KSY98" s="81"/>
      <c r="KSZ98" s="82"/>
      <c r="KTA98" s="81"/>
      <c r="KTB98" s="83"/>
      <c r="KTC98" s="93"/>
      <c r="KTD98" s="281"/>
      <c r="KTE98" s="79"/>
      <c r="KTF98" s="81"/>
      <c r="KTG98" s="81"/>
      <c r="KTH98" s="82"/>
      <c r="KTI98" s="81"/>
      <c r="KTJ98" s="83"/>
      <c r="KTK98" s="93"/>
      <c r="KTL98" s="281"/>
      <c r="KTM98" s="79"/>
      <c r="KTN98" s="81"/>
      <c r="KTO98" s="81"/>
      <c r="KTP98" s="82"/>
      <c r="KTQ98" s="81"/>
      <c r="KTR98" s="83"/>
      <c r="KTS98" s="93"/>
      <c r="KTT98" s="281"/>
      <c r="KTU98" s="79"/>
      <c r="KTV98" s="81"/>
      <c r="KTW98" s="81"/>
      <c r="KTX98" s="82"/>
      <c r="KTY98" s="81"/>
      <c r="KTZ98" s="83"/>
      <c r="KUA98" s="93"/>
      <c r="KUB98" s="281"/>
      <c r="KUC98" s="79"/>
      <c r="KUD98" s="81"/>
      <c r="KUE98" s="81"/>
      <c r="KUF98" s="82"/>
      <c r="KUG98" s="81"/>
      <c r="KUH98" s="83"/>
      <c r="KUI98" s="93"/>
      <c r="KUJ98" s="281"/>
      <c r="KUK98" s="79"/>
      <c r="KUL98" s="81"/>
      <c r="KUM98" s="81"/>
      <c r="KUN98" s="82"/>
      <c r="KUO98" s="81"/>
      <c r="KUP98" s="83"/>
      <c r="KUQ98" s="93"/>
      <c r="KUR98" s="281"/>
      <c r="KUS98" s="79"/>
      <c r="KUT98" s="81"/>
      <c r="KUU98" s="81"/>
      <c r="KUV98" s="82"/>
      <c r="KUW98" s="81"/>
      <c r="KUX98" s="83"/>
      <c r="KUY98" s="93"/>
      <c r="KUZ98" s="281"/>
      <c r="KVA98" s="79"/>
      <c r="KVB98" s="81"/>
      <c r="KVC98" s="81"/>
      <c r="KVD98" s="82"/>
      <c r="KVE98" s="81"/>
      <c r="KVF98" s="83"/>
      <c r="KVG98" s="93"/>
      <c r="KVH98" s="281"/>
      <c r="KVI98" s="79"/>
      <c r="KVJ98" s="81"/>
      <c r="KVK98" s="81"/>
      <c r="KVL98" s="82"/>
      <c r="KVM98" s="81"/>
      <c r="KVN98" s="83"/>
      <c r="KVO98" s="93"/>
      <c r="KVP98" s="281"/>
      <c r="KVQ98" s="79"/>
      <c r="KVR98" s="81"/>
      <c r="KVS98" s="81"/>
      <c r="KVT98" s="82"/>
      <c r="KVU98" s="81"/>
      <c r="KVV98" s="83"/>
      <c r="KVW98" s="93"/>
      <c r="KVX98" s="281"/>
      <c r="KVY98" s="79"/>
      <c r="KVZ98" s="81"/>
      <c r="KWA98" s="81"/>
      <c r="KWB98" s="82"/>
      <c r="KWC98" s="81"/>
      <c r="KWD98" s="83"/>
      <c r="KWE98" s="93"/>
      <c r="KWF98" s="281"/>
      <c r="KWG98" s="79"/>
      <c r="KWH98" s="81"/>
      <c r="KWI98" s="81"/>
      <c r="KWJ98" s="82"/>
      <c r="KWK98" s="81"/>
      <c r="KWL98" s="83"/>
      <c r="KWM98" s="93"/>
      <c r="KWN98" s="281"/>
      <c r="KWO98" s="79"/>
      <c r="KWP98" s="81"/>
      <c r="KWQ98" s="81"/>
      <c r="KWR98" s="82"/>
      <c r="KWS98" s="81"/>
      <c r="KWT98" s="83"/>
      <c r="KWU98" s="93"/>
      <c r="KWV98" s="281"/>
      <c r="KWW98" s="79"/>
      <c r="KWX98" s="81"/>
      <c r="KWY98" s="81"/>
      <c r="KWZ98" s="82"/>
      <c r="KXA98" s="81"/>
      <c r="KXB98" s="83"/>
      <c r="KXC98" s="93"/>
      <c r="KXD98" s="281"/>
      <c r="KXE98" s="79"/>
      <c r="KXF98" s="81"/>
      <c r="KXG98" s="81"/>
      <c r="KXH98" s="82"/>
      <c r="KXI98" s="81"/>
      <c r="KXJ98" s="83"/>
      <c r="KXK98" s="93"/>
      <c r="KXL98" s="281"/>
      <c r="KXM98" s="79"/>
      <c r="KXN98" s="81"/>
      <c r="KXO98" s="81"/>
      <c r="KXP98" s="82"/>
      <c r="KXQ98" s="81"/>
      <c r="KXR98" s="83"/>
      <c r="KXS98" s="93"/>
      <c r="KXT98" s="281"/>
      <c r="KXU98" s="79"/>
      <c r="KXV98" s="81"/>
      <c r="KXW98" s="81"/>
      <c r="KXX98" s="82"/>
      <c r="KXY98" s="81"/>
      <c r="KXZ98" s="83"/>
      <c r="KYA98" s="93"/>
      <c r="KYB98" s="281"/>
      <c r="KYC98" s="79"/>
      <c r="KYD98" s="81"/>
      <c r="KYE98" s="81"/>
      <c r="KYF98" s="82"/>
      <c r="KYG98" s="81"/>
      <c r="KYH98" s="83"/>
      <c r="KYI98" s="93"/>
      <c r="KYJ98" s="281"/>
      <c r="KYK98" s="79"/>
      <c r="KYL98" s="81"/>
      <c r="KYM98" s="81"/>
      <c r="KYN98" s="82"/>
      <c r="KYO98" s="81"/>
      <c r="KYP98" s="83"/>
      <c r="KYQ98" s="93"/>
      <c r="KYR98" s="281"/>
      <c r="KYS98" s="79"/>
      <c r="KYT98" s="81"/>
      <c r="KYU98" s="81"/>
      <c r="KYV98" s="82"/>
      <c r="KYW98" s="81"/>
      <c r="KYX98" s="83"/>
      <c r="KYY98" s="93"/>
      <c r="KYZ98" s="281"/>
      <c r="KZA98" s="79"/>
      <c r="KZB98" s="81"/>
      <c r="KZC98" s="81"/>
      <c r="KZD98" s="82"/>
      <c r="KZE98" s="81"/>
      <c r="KZF98" s="83"/>
      <c r="KZG98" s="93"/>
      <c r="KZH98" s="281"/>
      <c r="KZI98" s="79"/>
      <c r="KZJ98" s="81"/>
      <c r="KZK98" s="81"/>
      <c r="KZL98" s="82"/>
      <c r="KZM98" s="81"/>
      <c r="KZN98" s="83"/>
      <c r="KZO98" s="93"/>
      <c r="KZP98" s="281"/>
      <c r="KZQ98" s="79"/>
      <c r="KZR98" s="81"/>
      <c r="KZS98" s="81"/>
      <c r="KZT98" s="82"/>
      <c r="KZU98" s="81"/>
      <c r="KZV98" s="83"/>
      <c r="KZW98" s="93"/>
      <c r="KZX98" s="281"/>
      <c r="KZY98" s="79"/>
      <c r="KZZ98" s="81"/>
      <c r="LAA98" s="81"/>
      <c r="LAB98" s="82"/>
      <c r="LAC98" s="81"/>
      <c r="LAD98" s="83"/>
      <c r="LAE98" s="93"/>
      <c r="LAF98" s="281"/>
      <c r="LAG98" s="79"/>
      <c r="LAH98" s="81"/>
      <c r="LAI98" s="81"/>
      <c r="LAJ98" s="82"/>
      <c r="LAK98" s="81"/>
      <c r="LAL98" s="83"/>
      <c r="LAM98" s="93"/>
      <c r="LAN98" s="281"/>
      <c r="LAO98" s="79"/>
      <c r="LAP98" s="81"/>
      <c r="LAQ98" s="81"/>
      <c r="LAR98" s="82"/>
      <c r="LAS98" s="81"/>
      <c r="LAT98" s="83"/>
      <c r="LAU98" s="93"/>
      <c r="LAV98" s="281"/>
      <c r="LAW98" s="79"/>
      <c r="LAX98" s="81"/>
      <c r="LAY98" s="81"/>
      <c r="LAZ98" s="82"/>
      <c r="LBA98" s="81"/>
      <c r="LBB98" s="83"/>
      <c r="LBC98" s="93"/>
      <c r="LBD98" s="281"/>
      <c r="LBE98" s="79"/>
      <c r="LBF98" s="81"/>
      <c r="LBG98" s="81"/>
      <c r="LBH98" s="82"/>
      <c r="LBI98" s="81"/>
      <c r="LBJ98" s="83"/>
      <c r="LBK98" s="93"/>
      <c r="LBL98" s="281"/>
      <c r="LBM98" s="79"/>
      <c r="LBN98" s="81"/>
      <c r="LBO98" s="81"/>
      <c r="LBP98" s="82"/>
      <c r="LBQ98" s="81"/>
      <c r="LBR98" s="83"/>
      <c r="LBS98" s="93"/>
      <c r="LBT98" s="281"/>
      <c r="LBU98" s="79"/>
      <c r="LBV98" s="81"/>
      <c r="LBW98" s="81"/>
      <c r="LBX98" s="82"/>
      <c r="LBY98" s="81"/>
      <c r="LBZ98" s="83"/>
      <c r="LCA98" s="93"/>
      <c r="LCB98" s="281"/>
      <c r="LCC98" s="79"/>
      <c r="LCD98" s="81"/>
      <c r="LCE98" s="81"/>
      <c r="LCF98" s="82"/>
      <c r="LCG98" s="81"/>
      <c r="LCH98" s="83"/>
      <c r="LCI98" s="93"/>
      <c r="LCJ98" s="281"/>
      <c r="LCK98" s="79"/>
      <c r="LCL98" s="81"/>
      <c r="LCM98" s="81"/>
      <c r="LCN98" s="82"/>
      <c r="LCO98" s="81"/>
      <c r="LCP98" s="83"/>
      <c r="LCQ98" s="93"/>
      <c r="LCR98" s="281"/>
      <c r="LCS98" s="79"/>
      <c r="LCT98" s="81"/>
      <c r="LCU98" s="81"/>
      <c r="LCV98" s="82"/>
      <c r="LCW98" s="81"/>
      <c r="LCX98" s="83"/>
      <c r="LCY98" s="93"/>
      <c r="LCZ98" s="281"/>
      <c r="LDA98" s="79"/>
      <c r="LDB98" s="81"/>
      <c r="LDC98" s="81"/>
      <c r="LDD98" s="82"/>
      <c r="LDE98" s="81"/>
      <c r="LDF98" s="83"/>
      <c r="LDG98" s="93"/>
      <c r="LDH98" s="281"/>
      <c r="LDI98" s="79"/>
      <c r="LDJ98" s="81"/>
      <c r="LDK98" s="81"/>
      <c r="LDL98" s="82"/>
      <c r="LDM98" s="81"/>
      <c r="LDN98" s="83"/>
      <c r="LDO98" s="93"/>
      <c r="LDP98" s="281"/>
      <c r="LDQ98" s="79"/>
      <c r="LDR98" s="81"/>
      <c r="LDS98" s="81"/>
      <c r="LDT98" s="82"/>
      <c r="LDU98" s="81"/>
      <c r="LDV98" s="83"/>
      <c r="LDW98" s="93"/>
      <c r="LDX98" s="281"/>
      <c r="LDY98" s="79"/>
      <c r="LDZ98" s="81"/>
      <c r="LEA98" s="81"/>
      <c r="LEB98" s="82"/>
      <c r="LEC98" s="81"/>
      <c r="LED98" s="83"/>
      <c r="LEE98" s="93"/>
      <c r="LEF98" s="281"/>
      <c r="LEG98" s="79"/>
      <c r="LEH98" s="81"/>
      <c r="LEI98" s="81"/>
      <c r="LEJ98" s="82"/>
      <c r="LEK98" s="81"/>
      <c r="LEL98" s="83"/>
      <c r="LEM98" s="93"/>
      <c r="LEN98" s="281"/>
      <c r="LEO98" s="79"/>
      <c r="LEP98" s="81"/>
      <c r="LEQ98" s="81"/>
      <c r="LER98" s="82"/>
      <c r="LES98" s="81"/>
      <c r="LET98" s="83"/>
      <c r="LEU98" s="93"/>
      <c r="LEV98" s="281"/>
      <c r="LEW98" s="79"/>
      <c r="LEX98" s="81"/>
      <c r="LEY98" s="81"/>
      <c r="LEZ98" s="82"/>
      <c r="LFA98" s="81"/>
      <c r="LFB98" s="83"/>
      <c r="LFC98" s="93"/>
      <c r="LFD98" s="281"/>
      <c r="LFE98" s="79"/>
      <c r="LFF98" s="81"/>
      <c r="LFG98" s="81"/>
      <c r="LFH98" s="82"/>
      <c r="LFI98" s="81"/>
      <c r="LFJ98" s="83"/>
      <c r="LFK98" s="93"/>
      <c r="LFL98" s="281"/>
      <c r="LFM98" s="79"/>
      <c r="LFN98" s="81"/>
      <c r="LFO98" s="81"/>
      <c r="LFP98" s="82"/>
      <c r="LFQ98" s="81"/>
      <c r="LFR98" s="83"/>
      <c r="LFS98" s="93"/>
      <c r="LFT98" s="281"/>
      <c r="LFU98" s="79"/>
      <c r="LFV98" s="81"/>
      <c r="LFW98" s="81"/>
      <c r="LFX98" s="82"/>
      <c r="LFY98" s="81"/>
      <c r="LFZ98" s="83"/>
      <c r="LGA98" s="93"/>
      <c r="LGB98" s="281"/>
      <c r="LGC98" s="79"/>
      <c r="LGD98" s="81"/>
      <c r="LGE98" s="81"/>
      <c r="LGF98" s="82"/>
      <c r="LGG98" s="81"/>
      <c r="LGH98" s="83"/>
      <c r="LGI98" s="93"/>
      <c r="LGJ98" s="281"/>
      <c r="LGK98" s="79"/>
      <c r="LGL98" s="81"/>
      <c r="LGM98" s="81"/>
      <c r="LGN98" s="82"/>
      <c r="LGO98" s="81"/>
      <c r="LGP98" s="83"/>
      <c r="LGQ98" s="93"/>
      <c r="LGR98" s="281"/>
      <c r="LGS98" s="79"/>
      <c r="LGT98" s="81"/>
      <c r="LGU98" s="81"/>
      <c r="LGV98" s="82"/>
      <c r="LGW98" s="81"/>
      <c r="LGX98" s="83"/>
      <c r="LGY98" s="93"/>
      <c r="LGZ98" s="281"/>
      <c r="LHA98" s="79"/>
      <c r="LHB98" s="81"/>
      <c r="LHC98" s="81"/>
      <c r="LHD98" s="82"/>
      <c r="LHE98" s="81"/>
      <c r="LHF98" s="83"/>
      <c r="LHG98" s="93"/>
      <c r="LHH98" s="281"/>
      <c r="LHI98" s="79"/>
      <c r="LHJ98" s="81"/>
      <c r="LHK98" s="81"/>
      <c r="LHL98" s="82"/>
      <c r="LHM98" s="81"/>
      <c r="LHN98" s="83"/>
      <c r="LHO98" s="93"/>
      <c r="LHP98" s="281"/>
      <c r="LHQ98" s="79"/>
      <c r="LHR98" s="81"/>
      <c r="LHS98" s="81"/>
      <c r="LHT98" s="82"/>
      <c r="LHU98" s="81"/>
      <c r="LHV98" s="83"/>
      <c r="LHW98" s="93"/>
      <c r="LHX98" s="281"/>
      <c r="LHY98" s="79"/>
      <c r="LHZ98" s="81"/>
      <c r="LIA98" s="81"/>
      <c r="LIB98" s="82"/>
      <c r="LIC98" s="81"/>
      <c r="LID98" s="83"/>
      <c r="LIE98" s="93"/>
      <c r="LIF98" s="281"/>
      <c r="LIG98" s="79"/>
      <c r="LIH98" s="81"/>
      <c r="LII98" s="81"/>
      <c r="LIJ98" s="82"/>
      <c r="LIK98" s="81"/>
      <c r="LIL98" s="83"/>
      <c r="LIM98" s="93"/>
      <c r="LIN98" s="281"/>
      <c r="LIO98" s="79"/>
      <c r="LIP98" s="81"/>
      <c r="LIQ98" s="81"/>
      <c r="LIR98" s="82"/>
      <c r="LIS98" s="81"/>
      <c r="LIT98" s="83"/>
      <c r="LIU98" s="93"/>
      <c r="LIV98" s="281"/>
      <c r="LIW98" s="79"/>
      <c r="LIX98" s="81"/>
      <c r="LIY98" s="81"/>
      <c r="LIZ98" s="82"/>
      <c r="LJA98" s="81"/>
      <c r="LJB98" s="83"/>
      <c r="LJC98" s="93"/>
      <c r="LJD98" s="281"/>
      <c r="LJE98" s="79"/>
      <c r="LJF98" s="81"/>
      <c r="LJG98" s="81"/>
      <c r="LJH98" s="82"/>
      <c r="LJI98" s="81"/>
      <c r="LJJ98" s="83"/>
      <c r="LJK98" s="93"/>
      <c r="LJL98" s="281"/>
      <c r="LJM98" s="79"/>
      <c r="LJN98" s="81"/>
      <c r="LJO98" s="81"/>
      <c r="LJP98" s="82"/>
      <c r="LJQ98" s="81"/>
      <c r="LJR98" s="83"/>
      <c r="LJS98" s="93"/>
      <c r="LJT98" s="281"/>
      <c r="LJU98" s="79"/>
      <c r="LJV98" s="81"/>
      <c r="LJW98" s="81"/>
      <c r="LJX98" s="82"/>
      <c r="LJY98" s="81"/>
      <c r="LJZ98" s="83"/>
      <c r="LKA98" s="93"/>
      <c r="LKB98" s="281"/>
      <c r="LKC98" s="79"/>
      <c r="LKD98" s="81"/>
      <c r="LKE98" s="81"/>
      <c r="LKF98" s="82"/>
      <c r="LKG98" s="81"/>
      <c r="LKH98" s="83"/>
      <c r="LKI98" s="93"/>
      <c r="LKJ98" s="281"/>
      <c r="LKK98" s="79"/>
      <c r="LKL98" s="81"/>
      <c r="LKM98" s="81"/>
      <c r="LKN98" s="82"/>
      <c r="LKO98" s="81"/>
      <c r="LKP98" s="83"/>
      <c r="LKQ98" s="93"/>
      <c r="LKR98" s="281"/>
      <c r="LKS98" s="79"/>
      <c r="LKT98" s="81"/>
      <c r="LKU98" s="81"/>
      <c r="LKV98" s="82"/>
      <c r="LKW98" s="81"/>
      <c r="LKX98" s="83"/>
      <c r="LKY98" s="93"/>
      <c r="LKZ98" s="281"/>
      <c r="LLA98" s="79"/>
      <c r="LLB98" s="81"/>
      <c r="LLC98" s="81"/>
      <c r="LLD98" s="82"/>
      <c r="LLE98" s="81"/>
      <c r="LLF98" s="83"/>
      <c r="LLG98" s="93"/>
      <c r="LLH98" s="281"/>
      <c r="LLI98" s="79"/>
      <c r="LLJ98" s="81"/>
      <c r="LLK98" s="81"/>
      <c r="LLL98" s="82"/>
      <c r="LLM98" s="81"/>
      <c r="LLN98" s="83"/>
      <c r="LLO98" s="93"/>
      <c r="LLP98" s="281"/>
      <c r="LLQ98" s="79"/>
      <c r="LLR98" s="81"/>
      <c r="LLS98" s="81"/>
      <c r="LLT98" s="82"/>
      <c r="LLU98" s="81"/>
      <c r="LLV98" s="83"/>
      <c r="LLW98" s="93"/>
      <c r="LLX98" s="281"/>
      <c r="LLY98" s="79"/>
      <c r="LLZ98" s="81"/>
      <c r="LMA98" s="81"/>
      <c r="LMB98" s="82"/>
      <c r="LMC98" s="81"/>
      <c r="LMD98" s="83"/>
      <c r="LME98" s="93"/>
      <c r="LMF98" s="281"/>
      <c r="LMG98" s="79"/>
      <c r="LMH98" s="81"/>
      <c r="LMI98" s="81"/>
      <c r="LMJ98" s="82"/>
      <c r="LMK98" s="81"/>
      <c r="LML98" s="83"/>
      <c r="LMM98" s="93"/>
      <c r="LMN98" s="281"/>
      <c r="LMO98" s="79"/>
      <c r="LMP98" s="81"/>
      <c r="LMQ98" s="81"/>
      <c r="LMR98" s="82"/>
      <c r="LMS98" s="81"/>
      <c r="LMT98" s="83"/>
      <c r="LMU98" s="93"/>
      <c r="LMV98" s="281"/>
      <c r="LMW98" s="79"/>
      <c r="LMX98" s="81"/>
      <c r="LMY98" s="81"/>
      <c r="LMZ98" s="82"/>
      <c r="LNA98" s="81"/>
      <c r="LNB98" s="83"/>
      <c r="LNC98" s="93"/>
      <c r="LND98" s="281"/>
      <c r="LNE98" s="79"/>
      <c r="LNF98" s="81"/>
      <c r="LNG98" s="81"/>
      <c r="LNH98" s="82"/>
      <c r="LNI98" s="81"/>
      <c r="LNJ98" s="83"/>
      <c r="LNK98" s="93"/>
      <c r="LNL98" s="281"/>
      <c r="LNM98" s="79"/>
      <c r="LNN98" s="81"/>
      <c r="LNO98" s="81"/>
      <c r="LNP98" s="82"/>
      <c r="LNQ98" s="81"/>
      <c r="LNR98" s="83"/>
      <c r="LNS98" s="93"/>
      <c r="LNT98" s="281"/>
      <c r="LNU98" s="79"/>
      <c r="LNV98" s="81"/>
      <c r="LNW98" s="81"/>
      <c r="LNX98" s="82"/>
      <c r="LNY98" s="81"/>
      <c r="LNZ98" s="83"/>
      <c r="LOA98" s="93"/>
      <c r="LOB98" s="281"/>
      <c r="LOC98" s="79"/>
      <c r="LOD98" s="81"/>
      <c r="LOE98" s="81"/>
      <c r="LOF98" s="82"/>
      <c r="LOG98" s="81"/>
      <c r="LOH98" s="83"/>
      <c r="LOI98" s="93"/>
      <c r="LOJ98" s="281"/>
      <c r="LOK98" s="79"/>
      <c r="LOL98" s="81"/>
      <c r="LOM98" s="81"/>
      <c r="LON98" s="82"/>
      <c r="LOO98" s="81"/>
      <c r="LOP98" s="83"/>
      <c r="LOQ98" s="93"/>
      <c r="LOR98" s="281"/>
      <c r="LOS98" s="79"/>
      <c r="LOT98" s="81"/>
      <c r="LOU98" s="81"/>
      <c r="LOV98" s="82"/>
      <c r="LOW98" s="81"/>
      <c r="LOX98" s="83"/>
      <c r="LOY98" s="93"/>
      <c r="LOZ98" s="281"/>
      <c r="LPA98" s="79"/>
      <c r="LPB98" s="81"/>
      <c r="LPC98" s="81"/>
      <c r="LPD98" s="82"/>
      <c r="LPE98" s="81"/>
      <c r="LPF98" s="83"/>
      <c r="LPG98" s="93"/>
      <c r="LPH98" s="281"/>
      <c r="LPI98" s="79"/>
      <c r="LPJ98" s="81"/>
      <c r="LPK98" s="81"/>
      <c r="LPL98" s="82"/>
      <c r="LPM98" s="81"/>
      <c r="LPN98" s="83"/>
      <c r="LPO98" s="93"/>
      <c r="LPP98" s="281"/>
      <c r="LPQ98" s="79"/>
      <c r="LPR98" s="81"/>
      <c r="LPS98" s="81"/>
      <c r="LPT98" s="82"/>
      <c r="LPU98" s="81"/>
      <c r="LPV98" s="83"/>
      <c r="LPW98" s="93"/>
      <c r="LPX98" s="281"/>
      <c r="LPY98" s="79"/>
      <c r="LPZ98" s="81"/>
      <c r="LQA98" s="81"/>
      <c r="LQB98" s="82"/>
      <c r="LQC98" s="81"/>
      <c r="LQD98" s="83"/>
      <c r="LQE98" s="93"/>
      <c r="LQF98" s="281"/>
      <c r="LQG98" s="79"/>
      <c r="LQH98" s="81"/>
      <c r="LQI98" s="81"/>
      <c r="LQJ98" s="82"/>
      <c r="LQK98" s="81"/>
      <c r="LQL98" s="83"/>
      <c r="LQM98" s="93"/>
      <c r="LQN98" s="281"/>
      <c r="LQO98" s="79"/>
      <c r="LQP98" s="81"/>
      <c r="LQQ98" s="81"/>
      <c r="LQR98" s="82"/>
      <c r="LQS98" s="81"/>
      <c r="LQT98" s="83"/>
      <c r="LQU98" s="93"/>
      <c r="LQV98" s="281"/>
      <c r="LQW98" s="79"/>
      <c r="LQX98" s="81"/>
      <c r="LQY98" s="81"/>
      <c r="LQZ98" s="82"/>
      <c r="LRA98" s="81"/>
      <c r="LRB98" s="83"/>
      <c r="LRC98" s="93"/>
      <c r="LRD98" s="281"/>
      <c r="LRE98" s="79"/>
      <c r="LRF98" s="81"/>
      <c r="LRG98" s="81"/>
      <c r="LRH98" s="82"/>
      <c r="LRI98" s="81"/>
      <c r="LRJ98" s="83"/>
      <c r="LRK98" s="93"/>
      <c r="LRL98" s="281"/>
      <c r="LRM98" s="79"/>
      <c r="LRN98" s="81"/>
      <c r="LRO98" s="81"/>
      <c r="LRP98" s="82"/>
      <c r="LRQ98" s="81"/>
      <c r="LRR98" s="83"/>
      <c r="LRS98" s="93"/>
      <c r="LRT98" s="281"/>
      <c r="LRU98" s="79"/>
      <c r="LRV98" s="81"/>
      <c r="LRW98" s="81"/>
      <c r="LRX98" s="82"/>
      <c r="LRY98" s="81"/>
      <c r="LRZ98" s="83"/>
      <c r="LSA98" s="93"/>
      <c r="LSB98" s="281"/>
      <c r="LSC98" s="79"/>
      <c r="LSD98" s="81"/>
      <c r="LSE98" s="81"/>
      <c r="LSF98" s="82"/>
      <c r="LSG98" s="81"/>
      <c r="LSH98" s="83"/>
      <c r="LSI98" s="93"/>
      <c r="LSJ98" s="281"/>
      <c r="LSK98" s="79"/>
      <c r="LSL98" s="81"/>
      <c r="LSM98" s="81"/>
      <c r="LSN98" s="82"/>
      <c r="LSO98" s="81"/>
      <c r="LSP98" s="83"/>
      <c r="LSQ98" s="93"/>
      <c r="LSR98" s="281"/>
      <c r="LSS98" s="79"/>
      <c r="LST98" s="81"/>
      <c r="LSU98" s="81"/>
      <c r="LSV98" s="82"/>
      <c r="LSW98" s="81"/>
      <c r="LSX98" s="83"/>
      <c r="LSY98" s="93"/>
      <c r="LSZ98" s="281"/>
      <c r="LTA98" s="79"/>
      <c r="LTB98" s="81"/>
      <c r="LTC98" s="81"/>
      <c r="LTD98" s="82"/>
      <c r="LTE98" s="81"/>
      <c r="LTF98" s="83"/>
      <c r="LTG98" s="93"/>
      <c r="LTH98" s="281"/>
      <c r="LTI98" s="79"/>
      <c r="LTJ98" s="81"/>
      <c r="LTK98" s="81"/>
      <c r="LTL98" s="82"/>
      <c r="LTM98" s="81"/>
      <c r="LTN98" s="83"/>
      <c r="LTO98" s="93"/>
      <c r="LTP98" s="281"/>
      <c r="LTQ98" s="79"/>
      <c r="LTR98" s="81"/>
      <c r="LTS98" s="81"/>
      <c r="LTT98" s="82"/>
      <c r="LTU98" s="81"/>
      <c r="LTV98" s="83"/>
      <c r="LTW98" s="93"/>
      <c r="LTX98" s="281"/>
      <c r="LTY98" s="79"/>
      <c r="LTZ98" s="81"/>
      <c r="LUA98" s="81"/>
      <c r="LUB98" s="82"/>
      <c r="LUC98" s="81"/>
      <c r="LUD98" s="83"/>
      <c r="LUE98" s="93"/>
      <c r="LUF98" s="281"/>
      <c r="LUG98" s="79"/>
      <c r="LUH98" s="81"/>
      <c r="LUI98" s="81"/>
      <c r="LUJ98" s="82"/>
      <c r="LUK98" s="81"/>
      <c r="LUL98" s="83"/>
      <c r="LUM98" s="93"/>
      <c r="LUN98" s="281"/>
      <c r="LUO98" s="79"/>
      <c r="LUP98" s="81"/>
      <c r="LUQ98" s="81"/>
      <c r="LUR98" s="82"/>
      <c r="LUS98" s="81"/>
      <c r="LUT98" s="83"/>
      <c r="LUU98" s="93"/>
      <c r="LUV98" s="281"/>
      <c r="LUW98" s="79"/>
      <c r="LUX98" s="81"/>
      <c r="LUY98" s="81"/>
      <c r="LUZ98" s="82"/>
      <c r="LVA98" s="81"/>
      <c r="LVB98" s="83"/>
      <c r="LVC98" s="93"/>
      <c r="LVD98" s="281"/>
      <c r="LVE98" s="79"/>
      <c r="LVF98" s="81"/>
      <c r="LVG98" s="81"/>
      <c r="LVH98" s="82"/>
      <c r="LVI98" s="81"/>
      <c r="LVJ98" s="83"/>
      <c r="LVK98" s="93"/>
      <c r="LVL98" s="281"/>
      <c r="LVM98" s="79"/>
      <c r="LVN98" s="81"/>
      <c r="LVO98" s="81"/>
      <c r="LVP98" s="82"/>
      <c r="LVQ98" s="81"/>
      <c r="LVR98" s="83"/>
      <c r="LVS98" s="93"/>
      <c r="LVT98" s="281"/>
      <c r="LVU98" s="79"/>
      <c r="LVV98" s="81"/>
      <c r="LVW98" s="81"/>
      <c r="LVX98" s="82"/>
      <c r="LVY98" s="81"/>
      <c r="LVZ98" s="83"/>
      <c r="LWA98" s="93"/>
      <c r="LWB98" s="281"/>
      <c r="LWC98" s="79"/>
      <c r="LWD98" s="81"/>
      <c r="LWE98" s="81"/>
      <c r="LWF98" s="82"/>
      <c r="LWG98" s="81"/>
      <c r="LWH98" s="83"/>
      <c r="LWI98" s="93"/>
      <c r="LWJ98" s="281"/>
      <c r="LWK98" s="79"/>
      <c r="LWL98" s="81"/>
      <c r="LWM98" s="81"/>
      <c r="LWN98" s="82"/>
      <c r="LWO98" s="81"/>
      <c r="LWP98" s="83"/>
      <c r="LWQ98" s="93"/>
      <c r="LWR98" s="281"/>
      <c r="LWS98" s="79"/>
      <c r="LWT98" s="81"/>
      <c r="LWU98" s="81"/>
      <c r="LWV98" s="82"/>
      <c r="LWW98" s="81"/>
      <c r="LWX98" s="83"/>
      <c r="LWY98" s="93"/>
      <c r="LWZ98" s="281"/>
      <c r="LXA98" s="79"/>
      <c r="LXB98" s="81"/>
      <c r="LXC98" s="81"/>
      <c r="LXD98" s="82"/>
      <c r="LXE98" s="81"/>
      <c r="LXF98" s="83"/>
      <c r="LXG98" s="93"/>
      <c r="LXH98" s="281"/>
      <c r="LXI98" s="79"/>
      <c r="LXJ98" s="81"/>
      <c r="LXK98" s="81"/>
      <c r="LXL98" s="82"/>
      <c r="LXM98" s="81"/>
      <c r="LXN98" s="83"/>
      <c r="LXO98" s="93"/>
      <c r="LXP98" s="281"/>
      <c r="LXQ98" s="79"/>
      <c r="LXR98" s="81"/>
      <c r="LXS98" s="81"/>
      <c r="LXT98" s="82"/>
      <c r="LXU98" s="81"/>
      <c r="LXV98" s="83"/>
      <c r="LXW98" s="93"/>
      <c r="LXX98" s="281"/>
      <c r="LXY98" s="79"/>
      <c r="LXZ98" s="81"/>
      <c r="LYA98" s="81"/>
      <c r="LYB98" s="82"/>
      <c r="LYC98" s="81"/>
      <c r="LYD98" s="83"/>
      <c r="LYE98" s="93"/>
      <c r="LYF98" s="281"/>
      <c r="LYG98" s="79"/>
      <c r="LYH98" s="81"/>
      <c r="LYI98" s="81"/>
      <c r="LYJ98" s="82"/>
      <c r="LYK98" s="81"/>
      <c r="LYL98" s="83"/>
      <c r="LYM98" s="93"/>
      <c r="LYN98" s="281"/>
      <c r="LYO98" s="79"/>
      <c r="LYP98" s="81"/>
      <c r="LYQ98" s="81"/>
      <c r="LYR98" s="82"/>
      <c r="LYS98" s="81"/>
      <c r="LYT98" s="83"/>
      <c r="LYU98" s="93"/>
      <c r="LYV98" s="281"/>
      <c r="LYW98" s="79"/>
      <c r="LYX98" s="81"/>
      <c r="LYY98" s="81"/>
      <c r="LYZ98" s="82"/>
      <c r="LZA98" s="81"/>
      <c r="LZB98" s="83"/>
      <c r="LZC98" s="93"/>
      <c r="LZD98" s="281"/>
      <c r="LZE98" s="79"/>
      <c r="LZF98" s="81"/>
      <c r="LZG98" s="81"/>
      <c r="LZH98" s="82"/>
      <c r="LZI98" s="81"/>
      <c r="LZJ98" s="83"/>
      <c r="LZK98" s="93"/>
      <c r="LZL98" s="281"/>
      <c r="LZM98" s="79"/>
      <c r="LZN98" s="81"/>
      <c r="LZO98" s="81"/>
      <c r="LZP98" s="82"/>
      <c r="LZQ98" s="81"/>
      <c r="LZR98" s="83"/>
      <c r="LZS98" s="93"/>
      <c r="LZT98" s="281"/>
      <c r="LZU98" s="79"/>
      <c r="LZV98" s="81"/>
      <c r="LZW98" s="81"/>
      <c r="LZX98" s="82"/>
      <c r="LZY98" s="81"/>
      <c r="LZZ98" s="83"/>
      <c r="MAA98" s="93"/>
      <c r="MAB98" s="281"/>
      <c r="MAC98" s="79"/>
      <c r="MAD98" s="81"/>
      <c r="MAE98" s="81"/>
      <c r="MAF98" s="82"/>
      <c r="MAG98" s="81"/>
      <c r="MAH98" s="83"/>
      <c r="MAI98" s="93"/>
      <c r="MAJ98" s="281"/>
      <c r="MAK98" s="79"/>
      <c r="MAL98" s="81"/>
      <c r="MAM98" s="81"/>
      <c r="MAN98" s="82"/>
      <c r="MAO98" s="81"/>
      <c r="MAP98" s="83"/>
      <c r="MAQ98" s="93"/>
      <c r="MAR98" s="281"/>
      <c r="MAS98" s="79"/>
      <c r="MAT98" s="81"/>
      <c r="MAU98" s="81"/>
      <c r="MAV98" s="82"/>
      <c r="MAW98" s="81"/>
      <c r="MAX98" s="83"/>
      <c r="MAY98" s="93"/>
      <c r="MAZ98" s="281"/>
      <c r="MBA98" s="79"/>
      <c r="MBB98" s="81"/>
      <c r="MBC98" s="81"/>
      <c r="MBD98" s="82"/>
      <c r="MBE98" s="81"/>
      <c r="MBF98" s="83"/>
      <c r="MBG98" s="93"/>
      <c r="MBH98" s="281"/>
      <c r="MBI98" s="79"/>
      <c r="MBJ98" s="81"/>
      <c r="MBK98" s="81"/>
      <c r="MBL98" s="82"/>
      <c r="MBM98" s="81"/>
      <c r="MBN98" s="83"/>
      <c r="MBO98" s="93"/>
      <c r="MBP98" s="281"/>
      <c r="MBQ98" s="79"/>
      <c r="MBR98" s="81"/>
      <c r="MBS98" s="81"/>
      <c r="MBT98" s="82"/>
      <c r="MBU98" s="81"/>
      <c r="MBV98" s="83"/>
      <c r="MBW98" s="93"/>
      <c r="MBX98" s="281"/>
      <c r="MBY98" s="79"/>
      <c r="MBZ98" s="81"/>
      <c r="MCA98" s="81"/>
      <c r="MCB98" s="82"/>
      <c r="MCC98" s="81"/>
      <c r="MCD98" s="83"/>
      <c r="MCE98" s="93"/>
      <c r="MCF98" s="281"/>
      <c r="MCG98" s="79"/>
      <c r="MCH98" s="81"/>
      <c r="MCI98" s="81"/>
      <c r="MCJ98" s="82"/>
      <c r="MCK98" s="81"/>
      <c r="MCL98" s="83"/>
      <c r="MCM98" s="93"/>
      <c r="MCN98" s="281"/>
      <c r="MCO98" s="79"/>
      <c r="MCP98" s="81"/>
      <c r="MCQ98" s="81"/>
      <c r="MCR98" s="82"/>
      <c r="MCS98" s="81"/>
      <c r="MCT98" s="83"/>
      <c r="MCU98" s="93"/>
      <c r="MCV98" s="281"/>
      <c r="MCW98" s="79"/>
      <c r="MCX98" s="81"/>
      <c r="MCY98" s="81"/>
      <c r="MCZ98" s="82"/>
      <c r="MDA98" s="81"/>
      <c r="MDB98" s="83"/>
      <c r="MDC98" s="93"/>
      <c r="MDD98" s="281"/>
      <c r="MDE98" s="79"/>
      <c r="MDF98" s="81"/>
      <c r="MDG98" s="81"/>
      <c r="MDH98" s="82"/>
      <c r="MDI98" s="81"/>
      <c r="MDJ98" s="83"/>
      <c r="MDK98" s="93"/>
      <c r="MDL98" s="281"/>
      <c r="MDM98" s="79"/>
      <c r="MDN98" s="81"/>
      <c r="MDO98" s="81"/>
      <c r="MDP98" s="82"/>
      <c r="MDQ98" s="81"/>
      <c r="MDR98" s="83"/>
      <c r="MDS98" s="93"/>
      <c r="MDT98" s="281"/>
      <c r="MDU98" s="79"/>
      <c r="MDV98" s="81"/>
      <c r="MDW98" s="81"/>
      <c r="MDX98" s="82"/>
      <c r="MDY98" s="81"/>
      <c r="MDZ98" s="83"/>
      <c r="MEA98" s="93"/>
      <c r="MEB98" s="281"/>
      <c r="MEC98" s="79"/>
      <c r="MED98" s="81"/>
      <c r="MEE98" s="81"/>
      <c r="MEF98" s="82"/>
      <c r="MEG98" s="81"/>
      <c r="MEH98" s="83"/>
      <c r="MEI98" s="93"/>
      <c r="MEJ98" s="281"/>
      <c r="MEK98" s="79"/>
      <c r="MEL98" s="81"/>
      <c r="MEM98" s="81"/>
      <c r="MEN98" s="82"/>
      <c r="MEO98" s="81"/>
      <c r="MEP98" s="83"/>
      <c r="MEQ98" s="93"/>
      <c r="MER98" s="281"/>
      <c r="MES98" s="79"/>
      <c r="MET98" s="81"/>
      <c r="MEU98" s="81"/>
      <c r="MEV98" s="82"/>
      <c r="MEW98" s="81"/>
      <c r="MEX98" s="83"/>
      <c r="MEY98" s="93"/>
      <c r="MEZ98" s="281"/>
      <c r="MFA98" s="79"/>
      <c r="MFB98" s="81"/>
      <c r="MFC98" s="81"/>
      <c r="MFD98" s="82"/>
      <c r="MFE98" s="81"/>
      <c r="MFF98" s="83"/>
      <c r="MFG98" s="93"/>
      <c r="MFH98" s="281"/>
      <c r="MFI98" s="79"/>
      <c r="MFJ98" s="81"/>
      <c r="MFK98" s="81"/>
      <c r="MFL98" s="82"/>
      <c r="MFM98" s="81"/>
      <c r="MFN98" s="83"/>
      <c r="MFO98" s="93"/>
      <c r="MFP98" s="281"/>
      <c r="MFQ98" s="79"/>
      <c r="MFR98" s="81"/>
      <c r="MFS98" s="81"/>
      <c r="MFT98" s="82"/>
      <c r="MFU98" s="81"/>
      <c r="MFV98" s="83"/>
      <c r="MFW98" s="93"/>
      <c r="MFX98" s="281"/>
      <c r="MFY98" s="79"/>
      <c r="MFZ98" s="81"/>
      <c r="MGA98" s="81"/>
      <c r="MGB98" s="82"/>
      <c r="MGC98" s="81"/>
      <c r="MGD98" s="83"/>
      <c r="MGE98" s="93"/>
      <c r="MGF98" s="281"/>
      <c r="MGG98" s="79"/>
      <c r="MGH98" s="81"/>
      <c r="MGI98" s="81"/>
      <c r="MGJ98" s="82"/>
      <c r="MGK98" s="81"/>
      <c r="MGL98" s="83"/>
      <c r="MGM98" s="93"/>
      <c r="MGN98" s="281"/>
      <c r="MGO98" s="79"/>
      <c r="MGP98" s="81"/>
      <c r="MGQ98" s="81"/>
      <c r="MGR98" s="82"/>
      <c r="MGS98" s="81"/>
      <c r="MGT98" s="83"/>
      <c r="MGU98" s="93"/>
      <c r="MGV98" s="281"/>
      <c r="MGW98" s="79"/>
      <c r="MGX98" s="81"/>
      <c r="MGY98" s="81"/>
      <c r="MGZ98" s="82"/>
      <c r="MHA98" s="81"/>
      <c r="MHB98" s="83"/>
      <c r="MHC98" s="93"/>
      <c r="MHD98" s="281"/>
      <c r="MHE98" s="79"/>
      <c r="MHF98" s="81"/>
      <c r="MHG98" s="81"/>
      <c r="MHH98" s="82"/>
      <c r="MHI98" s="81"/>
      <c r="MHJ98" s="83"/>
      <c r="MHK98" s="93"/>
      <c r="MHL98" s="281"/>
      <c r="MHM98" s="79"/>
      <c r="MHN98" s="81"/>
      <c r="MHO98" s="81"/>
      <c r="MHP98" s="82"/>
      <c r="MHQ98" s="81"/>
      <c r="MHR98" s="83"/>
      <c r="MHS98" s="93"/>
      <c r="MHT98" s="281"/>
      <c r="MHU98" s="79"/>
      <c r="MHV98" s="81"/>
      <c r="MHW98" s="81"/>
      <c r="MHX98" s="82"/>
      <c r="MHY98" s="81"/>
      <c r="MHZ98" s="83"/>
      <c r="MIA98" s="93"/>
      <c r="MIB98" s="281"/>
      <c r="MIC98" s="79"/>
      <c r="MID98" s="81"/>
      <c r="MIE98" s="81"/>
      <c r="MIF98" s="82"/>
      <c r="MIG98" s="81"/>
      <c r="MIH98" s="83"/>
      <c r="MII98" s="93"/>
      <c r="MIJ98" s="281"/>
      <c r="MIK98" s="79"/>
      <c r="MIL98" s="81"/>
      <c r="MIM98" s="81"/>
      <c r="MIN98" s="82"/>
      <c r="MIO98" s="81"/>
      <c r="MIP98" s="83"/>
      <c r="MIQ98" s="93"/>
      <c r="MIR98" s="281"/>
      <c r="MIS98" s="79"/>
      <c r="MIT98" s="81"/>
      <c r="MIU98" s="81"/>
      <c r="MIV98" s="82"/>
      <c r="MIW98" s="81"/>
      <c r="MIX98" s="83"/>
      <c r="MIY98" s="93"/>
      <c r="MIZ98" s="281"/>
      <c r="MJA98" s="79"/>
      <c r="MJB98" s="81"/>
      <c r="MJC98" s="81"/>
      <c r="MJD98" s="82"/>
      <c r="MJE98" s="81"/>
      <c r="MJF98" s="83"/>
      <c r="MJG98" s="93"/>
      <c r="MJH98" s="281"/>
      <c r="MJI98" s="79"/>
      <c r="MJJ98" s="81"/>
      <c r="MJK98" s="81"/>
      <c r="MJL98" s="82"/>
      <c r="MJM98" s="81"/>
      <c r="MJN98" s="83"/>
      <c r="MJO98" s="93"/>
      <c r="MJP98" s="281"/>
      <c r="MJQ98" s="79"/>
      <c r="MJR98" s="81"/>
      <c r="MJS98" s="81"/>
      <c r="MJT98" s="82"/>
      <c r="MJU98" s="81"/>
      <c r="MJV98" s="83"/>
      <c r="MJW98" s="93"/>
      <c r="MJX98" s="281"/>
      <c r="MJY98" s="79"/>
      <c r="MJZ98" s="81"/>
      <c r="MKA98" s="81"/>
      <c r="MKB98" s="82"/>
      <c r="MKC98" s="81"/>
      <c r="MKD98" s="83"/>
      <c r="MKE98" s="93"/>
      <c r="MKF98" s="281"/>
      <c r="MKG98" s="79"/>
      <c r="MKH98" s="81"/>
      <c r="MKI98" s="81"/>
      <c r="MKJ98" s="82"/>
      <c r="MKK98" s="81"/>
      <c r="MKL98" s="83"/>
      <c r="MKM98" s="93"/>
      <c r="MKN98" s="281"/>
      <c r="MKO98" s="79"/>
      <c r="MKP98" s="81"/>
      <c r="MKQ98" s="81"/>
      <c r="MKR98" s="82"/>
      <c r="MKS98" s="81"/>
      <c r="MKT98" s="83"/>
      <c r="MKU98" s="93"/>
      <c r="MKV98" s="281"/>
      <c r="MKW98" s="79"/>
      <c r="MKX98" s="81"/>
      <c r="MKY98" s="81"/>
      <c r="MKZ98" s="82"/>
      <c r="MLA98" s="81"/>
      <c r="MLB98" s="83"/>
      <c r="MLC98" s="93"/>
      <c r="MLD98" s="281"/>
      <c r="MLE98" s="79"/>
      <c r="MLF98" s="81"/>
      <c r="MLG98" s="81"/>
      <c r="MLH98" s="82"/>
      <c r="MLI98" s="81"/>
      <c r="MLJ98" s="83"/>
      <c r="MLK98" s="93"/>
      <c r="MLL98" s="281"/>
      <c r="MLM98" s="79"/>
      <c r="MLN98" s="81"/>
      <c r="MLO98" s="81"/>
      <c r="MLP98" s="82"/>
      <c r="MLQ98" s="81"/>
      <c r="MLR98" s="83"/>
      <c r="MLS98" s="93"/>
      <c r="MLT98" s="281"/>
      <c r="MLU98" s="79"/>
      <c r="MLV98" s="81"/>
      <c r="MLW98" s="81"/>
      <c r="MLX98" s="82"/>
      <c r="MLY98" s="81"/>
      <c r="MLZ98" s="83"/>
      <c r="MMA98" s="93"/>
      <c r="MMB98" s="281"/>
      <c r="MMC98" s="79"/>
      <c r="MMD98" s="81"/>
      <c r="MME98" s="81"/>
      <c r="MMF98" s="82"/>
      <c r="MMG98" s="81"/>
      <c r="MMH98" s="83"/>
      <c r="MMI98" s="93"/>
      <c r="MMJ98" s="281"/>
      <c r="MMK98" s="79"/>
      <c r="MML98" s="81"/>
      <c r="MMM98" s="81"/>
      <c r="MMN98" s="82"/>
      <c r="MMO98" s="81"/>
      <c r="MMP98" s="83"/>
      <c r="MMQ98" s="93"/>
      <c r="MMR98" s="281"/>
      <c r="MMS98" s="79"/>
      <c r="MMT98" s="81"/>
      <c r="MMU98" s="81"/>
      <c r="MMV98" s="82"/>
      <c r="MMW98" s="81"/>
      <c r="MMX98" s="83"/>
      <c r="MMY98" s="93"/>
      <c r="MMZ98" s="281"/>
      <c r="MNA98" s="79"/>
      <c r="MNB98" s="81"/>
      <c r="MNC98" s="81"/>
      <c r="MND98" s="82"/>
      <c r="MNE98" s="81"/>
      <c r="MNF98" s="83"/>
      <c r="MNG98" s="93"/>
      <c r="MNH98" s="281"/>
      <c r="MNI98" s="79"/>
      <c r="MNJ98" s="81"/>
      <c r="MNK98" s="81"/>
      <c r="MNL98" s="82"/>
      <c r="MNM98" s="81"/>
      <c r="MNN98" s="83"/>
      <c r="MNO98" s="93"/>
      <c r="MNP98" s="281"/>
      <c r="MNQ98" s="79"/>
      <c r="MNR98" s="81"/>
      <c r="MNS98" s="81"/>
      <c r="MNT98" s="82"/>
      <c r="MNU98" s="81"/>
      <c r="MNV98" s="83"/>
      <c r="MNW98" s="93"/>
      <c r="MNX98" s="281"/>
      <c r="MNY98" s="79"/>
      <c r="MNZ98" s="81"/>
      <c r="MOA98" s="81"/>
      <c r="MOB98" s="82"/>
      <c r="MOC98" s="81"/>
      <c r="MOD98" s="83"/>
      <c r="MOE98" s="93"/>
      <c r="MOF98" s="281"/>
      <c r="MOG98" s="79"/>
      <c r="MOH98" s="81"/>
      <c r="MOI98" s="81"/>
      <c r="MOJ98" s="82"/>
      <c r="MOK98" s="81"/>
      <c r="MOL98" s="83"/>
      <c r="MOM98" s="93"/>
      <c r="MON98" s="281"/>
      <c r="MOO98" s="79"/>
      <c r="MOP98" s="81"/>
      <c r="MOQ98" s="81"/>
      <c r="MOR98" s="82"/>
      <c r="MOS98" s="81"/>
      <c r="MOT98" s="83"/>
      <c r="MOU98" s="93"/>
      <c r="MOV98" s="281"/>
      <c r="MOW98" s="79"/>
      <c r="MOX98" s="81"/>
      <c r="MOY98" s="81"/>
      <c r="MOZ98" s="82"/>
      <c r="MPA98" s="81"/>
      <c r="MPB98" s="83"/>
      <c r="MPC98" s="93"/>
      <c r="MPD98" s="281"/>
      <c r="MPE98" s="79"/>
      <c r="MPF98" s="81"/>
      <c r="MPG98" s="81"/>
      <c r="MPH98" s="82"/>
      <c r="MPI98" s="81"/>
      <c r="MPJ98" s="83"/>
      <c r="MPK98" s="93"/>
      <c r="MPL98" s="281"/>
      <c r="MPM98" s="79"/>
      <c r="MPN98" s="81"/>
      <c r="MPO98" s="81"/>
      <c r="MPP98" s="82"/>
      <c r="MPQ98" s="81"/>
      <c r="MPR98" s="83"/>
      <c r="MPS98" s="93"/>
      <c r="MPT98" s="281"/>
      <c r="MPU98" s="79"/>
      <c r="MPV98" s="81"/>
      <c r="MPW98" s="81"/>
      <c r="MPX98" s="82"/>
      <c r="MPY98" s="81"/>
      <c r="MPZ98" s="83"/>
      <c r="MQA98" s="93"/>
      <c r="MQB98" s="281"/>
      <c r="MQC98" s="79"/>
      <c r="MQD98" s="81"/>
      <c r="MQE98" s="81"/>
      <c r="MQF98" s="82"/>
      <c r="MQG98" s="81"/>
      <c r="MQH98" s="83"/>
      <c r="MQI98" s="93"/>
      <c r="MQJ98" s="281"/>
      <c r="MQK98" s="79"/>
      <c r="MQL98" s="81"/>
      <c r="MQM98" s="81"/>
      <c r="MQN98" s="82"/>
      <c r="MQO98" s="81"/>
      <c r="MQP98" s="83"/>
      <c r="MQQ98" s="93"/>
      <c r="MQR98" s="281"/>
      <c r="MQS98" s="79"/>
      <c r="MQT98" s="81"/>
      <c r="MQU98" s="81"/>
      <c r="MQV98" s="82"/>
      <c r="MQW98" s="81"/>
      <c r="MQX98" s="83"/>
      <c r="MQY98" s="93"/>
      <c r="MQZ98" s="281"/>
      <c r="MRA98" s="79"/>
      <c r="MRB98" s="81"/>
      <c r="MRC98" s="81"/>
      <c r="MRD98" s="82"/>
      <c r="MRE98" s="81"/>
      <c r="MRF98" s="83"/>
      <c r="MRG98" s="93"/>
      <c r="MRH98" s="281"/>
      <c r="MRI98" s="79"/>
      <c r="MRJ98" s="81"/>
      <c r="MRK98" s="81"/>
      <c r="MRL98" s="82"/>
      <c r="MRM98" s="81"/>
      <c r="MRN98" s="83"/>
      <c r="MRO98" s="93"/>
      <c r="MRP98" s="281"/>
      <c r="MRQ98" s="79"/>
      <c r="MRR98" s="81"/>
      <c r="MRS98" s="81"/>
      <c r="MRT98" s="82"/>
      <c r="MRU98" s="81"/>
      <c r="MRV98" s="83"/>
      <c r="MRW98" s="93"/>
      <c r="MRX98" s="281"/>
      <c r="MRY98" s="79"/>
      <c r="MRZ98" s="81"/>
      <c r="MSA98" s="81"/>
      <c r="MSB98" s="82"/>
      <c r="MSC98" s="81"/>
      <c r="MSD98" s="83"/>
      <c r="MSE98" s="93"/>
      <c r="MSF98" s="281"/>
      <c r="MSG98" s="79"/>
      <c r="MSH98" s="81"/>
      <c r="MSI98" s="81"/>
      <c r="MSJ98" s="82"/>
      <c r="MSK98" s="81"/>
      <c r="MSL98" s="83"/>
      <c r="MSM98" s="93"/>
      <c r="MSN98" s="281"/>
      <c r="MSO98" s="79"/>
      <c r="MSP98" s="81"/>
      <c r="MSQ98" s="81"/>
      <c r="MSR98" s="82"/>
      <c r="MSS98" s="81"/>
      <c r="MST98" s="83"/>
      <c r="MSU98" s="93"/>
      <c r="MSV98" s="281"/>
      <c r="MSW98" s="79"/>
      <c r="MSX98" s="81"/>
      <c r="MSY98" s="81"/>
      <c r="MSZ98" s="82"/>
      <c r="MTA98" s="81"/>
      <c r="MTB98" s="83"/>
      <c r="MTC98" s="93"/>
      <c r="MTD98" s="281"/>
      <c r="MTE98" s="79"/>
      <c r="MTF98" s="81"/>
      <c r="MTG98" s="81"/>
      <c r="MTH98" s="82"/>
      <c r="MTI98" s="81"/>
      <c r="MTJ98" s="83"/>
      <c r="MTK98" s="93"/>
      <c r="MTL98" s="281"/>
      <c r="MTM98" s="79"/>
      <c r="MTN98" s="81"/>
      <c r="MTO98" s="81"/>
      <c r="MTP98" s="82"/>
      <c r="MTQ98" s="81"/>
      <c r="MTR98" s="83"/>
      <c r="MTS98" s="93"/>
      <c r="MTT98" s="281"/>
      <c r="MTU98" s="79"/>
      <c r="MTV98" s="81"/>
      <c r="MTW98" s="81"/>
      <c r="MTX98" s="82"/>
      <c r="MTY98" s="81"/>
      <c r="MTZ98" s="83"/>
      <c r="MUA98" s="93"/>
      <c r="MUB98" s="281"/>
      <c r="MUC98" s="79"/>
      <c r="MUD98" s="81"/>
      <c r="MUE98" s="81"/>
      <c r="MUF98" s="82"/>
      <c r="MUG98" s="81"/>
      <c r="MUH98" s="83"/>
      <c r="MUI98" s="93"/>
      <c r="MUJ98" s="281"/>
      <c r="MUK98" s="79"/>
      <c r="MUL98" s="81"/>
      <c r="MUM98" s="81"/>
      <c r="MUN98" s="82"/>
      <c r="MUO98" s="81"/>
      <c r="MUP98" s="83"/>
      <c r="MUQ98" s="93"/>
      <c r="MUR98" s="281"/>
      <c r="MUS98" s="79"/>
      <c r="MUT98" s="81"/>
      <c r="MUU98" s="81"/>
      <c r="MUV98" s="82"/>
      <c r="MUW98" s="81"/>
      <c r="MUX98" s="83"/>
      <c r="MUY98" s="93"/>
      <c r="MUZ98" s="281"/>
      <c r="MVA98" s="79"/>
      <c r="MVB98" s="81"/>
      <c r="MVC98" s="81"/>
      <c r="MVD98" s="82"/>
      <c r="MVE98" s="81"/>
      <c r="MVF98" s="83"/>
      <c r="MVG98" s="93"/>
      <c r="MVH98" s="281"/>
      <c r="MVI98" s="79"/>
      <c r="MVJ98" s="81"/>
      <c r="MVK98" s="81"/>
      <c r="MVL98" s="82"/>
      <c r="MVM98" s="81"/>
      <c r="MVN98" s="83"/>
      <c r="MVO98" s="93"/>
      <c r="MVP98" s="281"/>
      <c r="MVQ98" s="79"/>
      <c r="MVR98" s="81"/>
      <c r="MVS98" s="81"/>
      <c r="MVT98" s="82"/>
      <c r="MVU98" s="81"/>
      <c r="MVV98" s="83"/>
      <c r="MVW98" s="93"/>
      <c r="MVX98" s="281"/>
      <c r="MVY98" s="79"/>
      <c r="MVZ98" s="81"/>
      <c r="MWA98" s="81"/>
      <c r="MWB98" s="82"/>
      <c r="MWC98" s="81"/>
      <c r="MWD98" s="83"/>
      <c r="MWE98" s="93"/>
      <c r="MWF98" s="281"/>
      <c r="MWG98" s="79"/>
      <c r="MWH98" s="81"/>
      <c r="MWI98" s="81"/>
      <c r="MWJ98" s="82"/>
      <c r="MWK98" s="81"/>
      <c r="MWL98" s="83"/>
      <c r="MWM98" s="93"/>
      <c r="MWN98" s="281"/>
      <c r="MWO98" s="79"/>
      <c r="MWP98" s="81"/>
      <c r="MWQ98" s="81"/>
      <c r="MWR98" s="82"/>
      <c r="MWS98" s="81"/>
      <c r="MWT98" s="83"/>
      <c r="MWU98" s="93"/>
      <c r="MWV98" s="281"/>
      <c r="MWW98" s="79"/>
      <c r="MWX98" s="81"/>
      <c r="MWY98" s="81"/>
      <c r="MWZ98" s="82"/>
      <c r="MXA98" s="81"/>
      <c r="MXB98" s="83"/>
      <c r="MXC98" s="93"/>
      <c r="MXD98" s="281"/>
      <c r="MXE98" s="79"/>
      <c r="MXF98" s="81"/>
      <c r="MXG98" s="81"/>
      <c r="MXH98" s="82"/>
      <c r="MXI98" s="81"/>
      <c r="MXJ98" s="83"/>
      <c r="MXK98" s="93"/>
      <c r="MXL98" s="281"/>
      <c r="MXM98" s="79"/>
      <c r="MXN98" s="81"/>
      <c r="MXO98" s="81"/>
      <c r="MXP98" s="82"/>
      <c r="MXQ98" s="81"/>
      <c r="MXR98" s="83"/>
      <c r="MXS98" s="93"/>
      <c r="MXT98" s="281"/>
      <c r="MXU98" s="79"/>
      <c r="MXV98" s="81"/>
      <c r="MXW98" s="81"/>
      <c r="MXX98" s="82"/>
      <c r="MXY98" s="81"/>
      <c r="MXZ98" s="83"/>
      <c r="MYA98" s="93"/>
      <c r="MYB98" s="281"/>
      <c r="MYC98" s="79"/>
      <c r="MYD98" s="81"/>
      <c r="MYE98" s="81"/>
      <c r="MYF98" s="82"/>
      <c r="MYG98" s="81"/>
      <c r="MYH98" s="83"/>
      <c r="MYI98" s="93"/>
      <c r="MYJ98" s="281"/>
      <c r="MYK98" s="79"/>
      <c r="MYL98" s="81"/>
      <c r="MYM98" s="81"/>
      <c r="MYN98" s="82"/>
      <c r="MYO98" s="81"/>
      <c r="MYP98" s="83"/>
      <c r="MYQ98" s="93"/>
      <c r="MYR98" s="281"/>
      <c r="MYS98" s="79"/>
      <c r="MYT98" s="81"/>
      <c r="MYU98" s="81"/>
      <c r="MYV98" s="82"/>
      <c r="MYW98" s="81"/>
      <c r="MYX98" s="83"/>
      <c r="MYY98" s="93"/>
      <c r="MYZ98" s="281"/>
      <c r="MZA98" s="79"/>
      <c r="MZB98" s="81"/>
      <c r="MZC98" s="81"/>
      <c r="MZD98" s="82"/>
      <c r="MZE98" s="81"/>
      <c r="MZF98" s="83"/>
      <c r="MZG98" s="93"/>
      <c r="MZH98" s="281"/>
      <c r="MZI98" s="79"/>
      <c r="MZJ98" s="81"/>
      <c r="MZK98" s="81"/>
      <c r="MZL98" s="82"/>
      <c r="MZM98" s="81"/>
      <c r="MZN98" s="83"/>
      <c r="MZO98" s="93"/>
      <c r="MZP98" s="281"/>
      <c r="MZQ98" s="79"/>
      <c r="MZR98" s="81"/>
      <c r="MZS98" s="81"/>
      <c r="MZT98" s="82"/>
      <c r="MZU98" s="81"/>
      <c r="MZV98" s="83"/>
      <c r="MZW98" s="93"/>
      <c r="MZX98" s="281"/>
      <c r="MZY98" s="79"/>
      <c r="MZZ98" s="81"/>
      <c r="NAA98" s="81"/>
      <c r="NAB98" s="82"/>
      <c r="NAC98" s="81"/>
      <c r="NAD98" s="83"/>
      <c r="NAE98" s="93"/>
      <c r="NAF98" s="281"/>
      <c r="NAG98" s="79"/>
      <c r="NAH98" s="81"/>
      <c r="NAI98" s="81"/>
      <c r="NAJ98" s="82"/>
      <c r="NAK98" s="81"/>
      <c r="NAL98" s="83"/>
      <c r="NAM98" s="93"/>
      <c r="NAN98" s="281"/>
      <c r="NAO98" s="79"/>
      <c r="NAP98" s="81"/>
      <c r="NAQ98" s="81"/>
      <c r="NAR98" s="82"/>
      <c r="NAS98" s="81"/>
      <c r="NAT98" s="83"/>
      <c r="NAU98" s="93"/>
      <c r="NAV98" s="281"/>
      <c r="NAW98" s="79"/>
      <c r="NAX98" s="81"/>
      <c r="NAY98" s="81"/>
      <c r="NAZ98" s="82"/>
      <c r="NBA98" s="81"/>
      <c r="NBB98" s="83"/>
      <c r="NBC98" s="93"/>
      <c r="NBD98" s="281"/>
      <c r="NBE98" s="79"/>
      <c r="NBF98" s="81"/>
      <c r="NBG98" s="81"/>
      <c r="NBH98" s="82"/>
      <c r="NBI98" s="81"/>
      <c r="NBJ98" s="83"/>
      <c r="NBK98" s="93"/>
      <c r="NBL98" s="281"/>
      <c r="NBM98" s="79"/>
      <c r="NBN98" s="81"/>
      <c r="NBO98" s="81"/>
      <c r="NBP98" s="82"/>
      <c r="NBQ98" s="81"/>
      <c r="NBR98" s="83"/>
      <c r="NBS98" s="93"/>
      <c r="NBT98" s="281"/>
      <c r="NBU98" s="79"/>
      <c r="NBV98" s="81"/>
      <c r="NBW98" s="81"/>
      <c r="NBX98" s="82"/>
      <c r="NBY98" s="81"/>
      <c r="NBZ98" s="83"/>
      <c r="NCA98" s="93"/>
      <c r="NCB98" s="281"/>
      <c r="NCC98" s="79"/>
      <c r="NCD98" s="81"/>
      <c r="NCE98" s="81"/>
      <c r="NCF98" s="82"/>
      <c r="NCG98" s="81"/>
      <c r="NCH98" s="83"/>
      <c r="NCI98" s="93"/>
      <c r="NCJ98" s="281"/>
      <c r="NCK98" s="79"/>
      <c r="NCL98" s="81"/>
      <c r="NCM98" s="81"/>
      <c r="NCN98" s="82"/>
      <c r="NCO98" s="81"/>
      <c r="NCP98" s="83"/>
      <c r="NCQ98" s="93"/>
      <c r="NCR98" s="281"/>
      <c r="NCS98" s="79"/>
      <c r="NCT98" s="81"/>
      <c r="NCU98" s="81"/>
      <c r="NCV98" s="82"/>
      <c r="NCW98" s="81"/>
      <c r="NCX98" s="83"/>
      <c r="NCY98" s="93"/>
      <c r="NCZ98" s="281"/>
      <c r="NDA98" s="79"/>
      <c r="NDB98" s="81"/>
      <c r="NDC98" s="81"/>
      <c r="NDD98" s="82"/>
      <c r="NDE98" s="81"/>
      <c r="NDF98" s="83"/>
      <c r="NDG98" s="93"/>
      <c r="NDH98" s="281"/>
      <c r="NDI98" s="79"/>
      <c r="NDJ98" s="81"/>
      <c r="NDK98" s="81"/>
      <c r="NDL98" s="82"/>
      <c r="NDM98" s="81"/>
      <c r="NDN98" s="83"/>
      <c r="NDO98" s="93"/>
      <c r="NDP98" s="281"/>
      <c r="NDQ98" s="79"/>
      <c r="NDR98" s="81"/>
      <c r="NDS98" s="81"/>
      <c r="NDT98" s="82"/>
      <c r="NDU98" s="81"/>
      <c r="NDV98" s="83"/>
      <c r="NDW98" s="93"/>
      <c r="NDX98" s="281"/>
      <c r="NDY98" s="79"/>
      <c r="NDZ98" s="81"/>
      <c r="NEA98" s="81"/>
      <c r="NEB98" s="82"/>
      <c r="NEC98" s="81"/>
      <c r="NED98" s="83"/>
      <c r="NEE98" s="93"/>
      <c r="NEF98" s="281"/>
      <c r="NEG98" s="79"/>
      <c r="NEH98" s="81"/>
      <c r="NEI98" s="81"/>
      <c r="NEJ98" s="82"/>
      <c r="NEK98" s="81"/>
      <c r="NEL98" s="83"/>
      <c r="NEM98" s="93"/>
      <c r="NEN98" s="281"/>
      <c r="NEO98" s="79"/>
      <c r="NEP98" s="81"/>
      <c r="NEQ98" s="81"/>
      <c r="NER98" s="82"/>
      <c r="NES98" s="81"/>
      <c r="NET98" s="83"/>
      <c r="NEU98" s="93"/>
      <c r="NEV98" s="281"/>
      <c r="NEW98" s="79"/>
      <c r="NEX98" s="81"/>
      <c r="NEY98" s="81"/>
      <c r="NEZ98" s="82"/>
      <c r="NFA98" s="81"/>
      <c r="NFB98" s="83"/>
      <c r="NFC98" s="93"/>
      <c r="NFD98" s="281"/>
      <c r="NFE98" s="79"/>
      <c r="NFF98" s="81"/>
      <c r="NFG98" s="81"/>
      <c r="NFH98" s="82"/>
      <c r="NFI98" s="81"/>
      <c r="NFJ98" s="83"/>
      <c r="NFK98" s="93"/>
      <c r="NFL98" s="281"/>
      <c r="NFM98" s="79"/>
      <c r="NFN98" s="81"/>
      <c r="NFO98" s="81"/>
      <c r="NFP98" s="82"/>
      <c r="NFQ98" s="81"/>
      <c r="NFR98" s="83"/>
      <c r="NFS98" s="93"/>
      <c r="NFT98" s="281"/>
      <c r="NFU98" s="79"/>
      <c r="NFV98" s="81"/>
      <c r="NFW98" s="81"/>
      <c r="NFX98" s="82"/>
      <c r="NFY98" s="81"/>
      <c r="NFZ98" s="83"/>
      <c r="NGA98" s="93"/>
      <c r="NGB98" s="281"/>
      <c r="NGC98" s="79"/>
      <c r="NGD98" s="81"/>
      <c r="NGE98" s="81"/>
      <c r="NGF98" s="82"/>
      <c r="NGG98" s="81"/>
      <c r="NGH98" s="83"/>
      <c r="NGI98" s="93"/>
      <c r="NGJ98" s="281"/>
      <c r="NGK98" s="79"/>
      <c r="NGL98" s="81"/>
      <c r="NGM98" s="81"/>
      <c r="NGN98" s="82"/>
      <c r="NGO98" s="81"/>
      <c r="NGP98" s="83"/>
      <c r="NGQ98" s="93"/>
      <c r="NGR98" s="281"/>
      <c r="NGS98" s="79"/>
      <c r="NGT98" s="81"/>
      <c r="NGU98" s="81"/>
      <c r="NGV98" s="82"/>
      <c r="NGW98" s="81"/>
      <c r="NGX98" s="83"/>
      <c r="NGY98" s="93"/>
      <c r="NGZ98" s="281"/>
      <c r="NHA98" s="79"/>
      <c r="NHB98" s="81"/>
      <c r="NHC98" s="81"/>
      <c r="NHD98" s="82"/>
      <c r="NHE98" s="81"/>
      <c r="NHF98" s="83"/>
      <c r="NHG98" s="93"/>
      <c r="NHH98" s="281"/>
      <c r="NHI98" s="79"/>
      <c r="NHJ98" s="81"/>
      <c r="NHK98" s="81"/>
      <c r="NHL98" s="82"/>
      <c r="NHM98" s="81"/>
      <c r="NHN98" s="83"/>
      <c r="NHO98" s="93"/>
      <c r="NHP98" s="281"/>
      <c r="NHQ98" s="79"/>
      <c r="NHR98" s="81"/>
      <c r="NHS98" s="81"/>
      <c r="NHT98" s="82"/>
      <c r="NHU98" s="81"/>
      <c r="NHV98" s="83"/>
      <c r="NHW98" s="93"/>
      <c r="NHX98" s="281"/>
      <c r="NHY98" s="79"/>
      <c r="NHZ98" s="81"/>
      <c r="NIA98" s="81"/>
      <c r="NIB98" s="82"/>
      <c r="NIC98" s="81"/>
      <c r="NID98" s="83"/>
      <c r="NIE98" s="93"/>
      <c r="NIF98" s="281"/>
      <c r="NIG98" s="79"/>
      <c r="NIH98" s="81"/>
      <c r="NII98" s="81"/>
      <c r="NIJ98" s="82"/>
      <c r="NIK98" s="81"/>
      <c r="NIL98" s="83"/>
      <c r="NIM98" s="93"/>
      <c r="NIN98" s="281"/>
      <c r="NIO98" s="79"/>
      <c r="NIP98" s="81"/>
      <c r="NIQ98" s="81"/>
      <c r="NIR98" s="82"/>
      <c r="NIS98" s="81"/>
      <c r="NIT98" s="83"/>
      <c r="NIU98" s="93"/>
      <c r="NIV98" s="281"/>
      <c r="NIW98" s="79"/>
      <c r="NIX98" s="81"/>
      <c r="NIY98" s="81"/>
      <c r="NIZ98" s="82"/>
      <c r="NJA98" s="81"/>
      <c r="NJB98" s="83"/>
      <c r="NJC98" s="93"/>
      <c r="NJD98" s="281"/>
      <c r="NJE98" s="79"/>
      <c r="NJF98" s="81"/>
      <c r="NJG98" s="81"/>
      <c r="NJH98" s="82"/>
      <c r="NJI98" s="81"/>
      <c r="NJJ98" s="83"/>
      <c r="NJK98" s="93"/>
      <c r="NJL98" s="281"/>
      <c r="NJM98" s="79"/>
      <c r="NJN98" s="81"/>
      <c r="NJO98" s="81"/>
      <c r="NJP98" s="82"/>
      <c r="NJQ98" s="81"/>
      <c r="NJR98" s="83"/>
      <c r="NJS98" s="93"/>
      <c r="NJT98" s="281"/>
      <c r="NJU98" s="79"/>
      <c r="NJV98" s="81"/>
      <c r="NJW98" s="81"/>
      <c r="NJX98" s="82"/>
      <c r="NJY98" s="81"/>
      <c r="NJZ98" s="83"/>
      <c r="NKA98" s="93"/>
      <c r="NKB98" s="281"/>
      <c r="NKC98" s="79"/>
      <c r="NKD98" s="81"/>
      <c r="NKE98" s="81"/>
      <c r="NKF98" s="82"/>
      <c r="NKG98" s="81"/>
      <c r="NKH98" s="83"/>
      <c r="NKI98" s="93"/>
      <c r="NKJ98" s="281"/>
      <c r="NKK98" s="79"/>
      <c r="NKL98" s="81"/>
      <c r="NKM98" s="81"/>
      <c r="NKN98" s="82"/>
      <c r="NKO98" s="81"/>
      <c r="NKP98" s="83"/>
      <c r="NKQ98" s="93"/>
      <c r="NKR98" s="281"/>
      <c r="NKS98" s="79"/>
      <c r="NKT98" s="81"/>
      <c r="NKU98" s="81"/>
      <c r="NKV98" s="82"/>
      <c r="NKW98" s="81"/>
      <c r="NKX98" s="83"/>
      <c r="NKY98" s="93"/>
      <c r="NKZ98" s="281"/>
      <c r="NLA98" s="79"/>
      <c r="NLB98" s="81"/>
      <c r="NLC98" s="81"/>
      <c r="NLD98" s="82"/>
      <c r="NLE98" s="81"/>
      <c r="NLF98" s="83"/>
      <c r="NLG98" s="93"/>
      <c r="NLH98" s="281"/>
      <c r="NLI98" s="79"/>
      <c r="NLJ98" s="81"/>
      <c r="NLK98" s="81"/>
      <c r="NLL98" s="82"/>
      <c r="NLM98" s="81"/>
      <c r="NLN98" s="83"/>
      <c r="NLO98" s="93"/>
      <c r="NLP98" s="281"/>
      <c r="NLQ98" s="79"/>
      <c r="NLR98" s="81"/>
      <c r="NLS98" s="81"/>
      <c r="NLT98" s="82"/>
      <c r="NLU98" s="81"/>
      <c r="NLV98" s="83"/>
      <c r="NLW98" s="93"/>
      <c r="NLX98" s="281"/>
      <c r="NLY98" s="79"/>
      <c r="NLZ98" s="81"/>
      <c r="NMA98" s="81"/>
      <c r="NMB98" s="82"/>
      <c r="NMC98" s="81"/>
      <c r="NMD98" s="83"/>
      <c r="NME98" s="93"/>
      <c r="NMF98" s="281"/>
      <c r="NMG98" s="79"/>
      <c r="NMH98" s="81"/>
      <c r="NMI98" s="81"/>
      <c r="NMJ98" s="82"/>
      <c r="NMK98" s="81"/>
      <c r="NML98" s="83"/>
      <c r="NMM98" s="93"/>
      <c r="NMN98" s="281"/>
      <c r="NMO98" s="79"/>
      <c r="NMP98" s="81"/>
      <c r="NMQ98" s="81"/>
      <c r="NMR98" s="82"/>
      <c r="NMS98" s="81"/>
      <c r="NMT98" s="83"/>
      <c r="NMU98" s="93"/>
      <c r="NMV98" s="281"/>
      <c r="NMW98" s="79"/>
      <c r="NMX98" s="81"/>
      <c r="NMY98" s="81"/>
      <c r="NMZ98" s="82"/>
      <c r="NNA98" s="81"/>
      <c r="NNB98" s="83"/>
      <c r="NNC98" s="93"/>
      <c r="NND98" s="281"/>
      <c r="NNE98" s="79"/>
      <c r="NNF98" s="81"/>
      <c r="NNG98" s="81"/>
      <c r="NNH98" s="82"/>
      <c r="NNI98" s="81"/>
      <c r="NNJ98" s="83"/>
      <c r="NNK98" s="93"/>
      <c r="NNL98" s="281"/>
      <c r="NNM98" s="79"/>
      <c r="NNN98" s="81"/>
      <c r="NNO98" s="81"/>
      <c r="NNP98" s="82"/>
      <c r="NNQ98" s="81"/>
      <c r="NNR98" s="83"/>
      <c r="NNS98" s="93"/>
      <c r="NNT98" s="281"/>
      <c r="NNU98" s="79"/>
      <c r="NNV98" s="81"/>
      <c r="NNW98" s="81"/>
      <c r="NNX98" s="82"/>
      <c r="NNY98" s="81"/>
      <c r="NNZ98" s="83"/>
      <c r="NOA98" s="93"/>
      <c r="NOB98" s="281"/>
      <c r="NOC98" s="79"/>
      <c r="NOD98" s="81"/>
      <c r="NOE98" s="81"/>
      <c r="NOF98" s="82"/>
      <c r="NOG98" s="81"/>
      <c r="NOH98" s="83"/>
      <c r="NOI98" s="93"/>
      <c r="NOJ98" s="281"/>
      <c r="NOK98" s="79"/>
      <c r="NOL98" s="81"/>
      <c r="NOM98" s="81"/>
      <c r="NON98" s="82"/>
      <c r="NOO98" s="81"/>
      <c r="NOP98" s="83"/>
      <c r="NOQ98" s="93"/>
      <c r="NOR98" s="281"/>
      <c r="NOS98" s="79"/>
      <c r="NOT98" s="81"/>
      <c r="NOU98" s="81"/>
      <c r="NOV98" s="82"/>
      <c r="NOW98" s="81"/>
      <c r="NOX98" s="83"/>
      <c r="NOY98" s="93"/>
      <c r="NOZ98" s="281"/>
      <c r="NPA98" s="79"/>
      <c r="NPB98" s="81"/>
      <c r="NPC98" s="81"/>
      <c r="NPD98" s="82"/>
      <c r="NPE98" s="81"/>
      <c r="NPF98" s="83"/>
      <c r="NPG98" s="93"/>
      <c r="NPH98" s="281"/>
      <c r="NPI98" s="79"/>
      <c r="NPJ98" s="81"/>
      <c r="NPK98" s="81"/>
      <c r="NPL98" s="82"/>
      <c r="NPM98" s="81"/>
      <c r="NPN98" s="83"/>
      <c r="NPO98" s="93"/>
      <c r="NPP98" s="281"/>
      <c r="NPQ98" s="79"/>
      <c r="NPR98" s="81"/>
      <c r="NPS98" s="81"/>
      <c r="NPT98" s="82"/>
      <c r="NPU98" s="81"/>
      <c r="NPV98" s="83"/>
      <c r="NPW98" s="93"/>
      <c r="NPX98" s="281"/>
      <c r="NPY98" s="79"/>
      <c r="NPZ98" s="81"/>
      <c r="NQA98" s="81"/>
      <c r="NQB98" s="82"/>
      <c r="NQC98" s="81"/>
      <c r="NQD98" s="83"/>
      <c r="NQE98" s="93"/>
      <c r="NQF98" s="281"/>
      <c r="NQG98" s="79"/>
      <c r="NQH98" s="81"/>
      <c r="NQI98" s="81"/>
      <c r="NQJ98" s="82"/>
      <c r="NQK98" s="81"/>
      <c r="NQL98" s="83"/>
      <c r="NQM98" s="93"/>
      <c r="NQN98" s="281"/>
      <c r="NQO98" s="79"/>
      <c r="NQP98" s="81"/>
      <c r="NQQ98" s="81"/>
      <c r="NQR98" s="82"/>
      <c r="NQS98" s="81"/>
      <c r="NQT98" s="83"/>
      <c r="NQU98" s="93"/>
      <c r="NQV98" s="281"/>
      <c r="NQW98" s="79"/>
      <c r="NQX98" s="81"/>
      <c r="NQY98" s="81"/>
      <c r="NQZ98" s="82"/>
      <c r="NRA98" s="81"/>
      <c r="NRB98" s="83"/>
      <c r="NRC98" s="93"/>
      <c r="NRD98" s="281"/>
      <c r="NRE98" s="79"/>
      <c r="NRF98" s="81"/>
      <c r="NRG98" s="81"/>
      <c r="NRH98" s="82"/>
      <c r="NRI98" s="81"/>
      <c r="NRJ98" s="83"/>
      <c r="NRK98" s="93"/>
      <c r="NRL98" s="281"/>
      <c r="NRM98" s="79"/>
      <c r="NRN98" s="81"/>
      <c r="NRO98" s="81"/>
      <c r="NRP98" s="82"/>
      <c r="NRQ98" s="81"/>
      <c r="NRR98" s="83"/>
      <c r="NRS98" s="93"/>
      <c r="NRT98" s="281"/>
      <c r="NRU98" s="79"/>
      <c r="NRV98" s="81"/>
      <c r="NRW98" s="81"/>
      <c r="NRX98" s="82"/>
      <c r="NRY98" s="81"/>
      <c r="NRZ98" s="83"/>
      <c r="NSA98" s="93"/>
      <c r="NSB98" s="281"/>
      <c r="NSC98" s="79"/>
      <c r="NSD98" s="81"/>
      <c r="NSE98" s="81"/>
      <c r="NSF98" s="82"/>
      <c r="NSG98" s="81"/>
      <c r="NSH98" s="83"/>
      <c r="NSI98" s="93"/>
      <c r="NSJ98" s="281"/>
      <c r="NSK98" s="79"/>
      <c r="NSL98" s="81"/>
      <c r="NSM98" s="81"/>
      <c r="NSN98" s="82"/>
      <c r="NSO98" s="81"/>
      <c r="NSP98" s="83"/>
      <c r="NSQ98" s="93"/>
      <c r="NSR98" s="281"/>
      <c r="NSS98" s="79"/>
      <c r="NST98" s="81"/>
      <c r="NSU98" s="81"/>
      <c r="NSV98" s="82"/>
      <c r="NSW98" s="81"/>
      <c r="NSX98" s="83"/>
      <c r="NSY98" s="93"/>
      <c r="NSZ98" s="281"/>
      <c r="NTA98" s="79"/>
      <c r="NTB98" s="81"/>
      <c r="NTC98" s="81"/>
      <c r="NTD98" s="82"/>
      <c r="NTE98" s="81"/>
      <c r="NTF98" s="83"/>
      <c r="NTG98" s="93"/>
      <c r="NTH98" s="281"/>
      <c r="NTI98" s="79"/>
      <c r="NTJ98" s="81"/>
      <c r="NTK98" s="81"/>
      <c r="NTL98" s="82"/>
      <c r="NTM98" s="81"/>
      <c r="NTN98" s="83"/>
      <c r="NTO98" s="93"/>
      <c r="NTP98" s="281"/>
      <c r="NTQ98" s="79"/>
      <c r="NTR98" s="81"/>
      <c r="NTS98" s="81"/>
      <c r="NTT98" s="82"/>
      <c r="NTU98" s="81"/>
      <c r="NTV98" s="83"/>
      <c r="NTW98" s="93"/>
      <c r="NTX98" s="281"/>
      <c r="NTY98" s="79"/>
      <c r="NTZ98" s="81"/>
      <c r="NUA98" s="81"/>
      <c r="NUB98" s="82"/>
      <c r="NUC98" s="81"/>
      <c r="NUD98" s="83"/>
      <c r="NUE98" s="93"/>
      <c r="NUF98" s="281"/>
      <c r="NUG98" s="79"/>
      <c r="NUH98" s="81"/>
      <c r="NUI98" s="81"/>
      <c r="NUJ98" s="82"/>
      <c r="NUK98" s="81"/>
      <c r="NUL98" s="83"/>
      <c r="NUM98" s="93"/>
      <c r="NUN98" s="281"/>
      <c r="NUO98" s="79"/>
      <c r="NUP98" s="81"/>
      <c r="NUQ98" s="81"/>
      <c r="NUR98" s="82"/>
      <c r="NUS98" s="81"/>
      <c r="NUT98" s="83"/>
      <c r="NUU98" s="93"/>
      <c r="NUV98" s="281"/>
      <c r="NUW98" s="79"/>
      <c r="NUX98" s="81"/>
      <c r="NUY98" s="81"/>
      <c r="NUZ98" s="82"/>
      <c r="NVA98" s="81"/>
      <c r="NVB98" s="83"/>
      <c r="NVC98" s="93"/>
      <c r="NVD98" s="281"/>
      <c r="NVE98" s="79"/>
      <c r="NVF98" s="81"/>
      <c r="NVG98" s="81"/>
      <c r="NVH98" s="82"/>
      <c r="NVI98" s="81"/>
      <c r="NVJ98" s="83"/>
      <c r="NVK98" s="93"/>
      <c r="NVL98" s="281"/>
      <c r="NVM98" s="79"/>
      <c r="NVN98" s="81"/>
      <c r="NVO98" s="81"/>
      <c r="NVP98" s="82"/>
      <c r="NVQ98" s="81"/>
      <c r="NVR98" s="83"/>
      <c r="NVS98" s="93"/>
      <c r="NVT98" s="281"/>
      <c r="NVU98" s="79"/>
      <c r="NVV98" s="81"/>
      <c r="NVW98" s="81"/>
      <c r="NVX98" s="82"/>
      <c r="NVY98" s="81"/>
      <c r="NVZ98" s="83"/>
      <c r="NWA98" s="93"/>
      <c r="NWB98" s="281"/>
      <c r="NWC98" s="79"/>
      <c r="NWD98" s="81"/>
      <c r="NWE98" s="81"/>
      <c r="NWF98" s="82"/>
      <c r="NWG98" s="81"/>
      <c r="NWH98" s="83"/>
      <c r="NWI98" s="93"/>
      <c r="NWJ98" s="281"/>
      <c r="NWK98" s="79"/>
      <c r="NWL98" s="81"/>
      <c r="NWM98" s="81"/>
      <c r="NWN98" s="82"/>
      <c r="NWO98" s="81"/>
      <c r="NWP98" s="83"/>
      <c r="NWQ98" s="93"/>
      <c r="NWR98" s="281"/>
      <c r="NWS98" s="79"/>
      <c r="NWT98" s="81"/>
      <c r="NWU98" s="81"/>
      <c r="NWV98" s="82"/>
      <c r="NWW98" s="81"/>
      <c r="NWX98" s="83"/>
      <c r="NWY98" s="93"/>
      <c r="NWZ98" s="281"/>
      <c r="NXA98" s="79"/>
      <c r="NXB98" s="81"/>
      <c r="NXC98" s="81"/>
      <c r="NXD98" s="82"/>
      <c r="NXE98" s="81"/>
      <c r="NXF98" s="83"/>
      <c r="NXG98" s="93"/>
      <c r="NXH98" s="281"/>
      <c r="NXI98" s="79"/>
      <c r="NXJ98" s="81"/>
      <c r="NXK98" s="81"/>
      <c r="NXL98" s="82"/>
      <c r="NXM98" s="81"/>
      <c r="NXN98" s="83"/>
      <c r="NXO98" s="93"/>
      <c r="NXP98" s="281"/>
      <c r="NXQ98" s="79"/>
      <c r="NXR98" s="81"/>
      <c r="NXS98" s="81"/>
      <c r="NXT98" s="82"/>
      <c r="NXU98" s="81"/>
      <c r="NXV98" s="83"/>
      <c r="NXW98" s="93"/>
      <c r="NXX98" s="281"/>
      <c r="NXY98" s="79"/>
      <c r="NXZ98" s="81"/>
      <c r="NYA98" s="81"/>
      <c r="NYB98" s="82"/>
      <c r="NYC98" s="81"/>
      <c r="NYD98" s="83"/>
      <c r="NYE98" s="93"/>
      <c r="NYF98" s="281"/>
      <c r="NYG98" s="79"/>
      <c r="NYH98" s="81"/>
      <c r="NYI98" s="81"/>
      <c r="NYJ98" s="82"/>
      <c r="NYK98" s="81"/>
      <c r="NYL98" s="83"/>
      <c r="NYM98" s="93"/>
      <c r="NYN98" s="281"/>
      <c r="NYO98" s="79"/>
      <c r="NYP98" s="81"/>
      <c r="NYQ98" s="81"/>
      <c r="NYR98" s="82"/>
      <c r="NYS98" s="81"/>
      <c r="NYT98" s="83"/>
      <c r="NYU98" s="93"/>
      <c r="NYV98" s="281"/>
      <c r="NYW98" s="79"/>
      <c r="NYX98" s="81"/>
      <c r="NYY98" s="81"/>
      <c r="NYZ98" s="82"/>
      <c r="NZA98" s="81"/>
      <c r="NZB98" s="83"/>
      <c r="NZC98" s="93"/>
      <c r="NZD98" s="281"/>
      <c r="NZE98" s="79"/>
      <c r="NZF98" s="81"/>
      <c r="NZG98" s="81"/>
      <c r="NZH98" s="82"/>
      <c r="NZI98" s="81"/>
      <c r="NZJ98" s="83"/>
      <c r="NZK98" s="93"/>
      <c r="NZL98" s="281"/>
      <c r="NZM98" s="79"/>
      <c r="NZN98" s="81"/>
      <c r="NZO98" s="81"/>
      <c r="NZP98" s="82"/>
      <c r="NZQ98" s="81"/>
      <c r="NZR98" s="83"/>
      <c r="NZS98" s="93"/>
      <c r="NZT98" s="281"/>
      <c r="NZU98" s="79"/>
      <c r="NZV98" s="81"/>
      <c r="NZW98" s="81"/>
      <c r="NZX98" s="82"/>
      <c r="NZY98" s="81"/>
      <c r="NZZ98" s="83"/>
      <c r="OAA98" s="93"/>
      <c r="OAB98" s="281"/>
      <c r="OAC98" s="79"/>
      <c r="OAD98" s="81"/>
      <c r="OAE98" s="81"/>
      <c r="OAF98" s="82"/>
      <c r="OAG98" s="81"/>
      <c r="OAH98" s="83"/>
      <c r="OAI98" s="93"/>
      <c r="OAJ98" s="281"/>
      <c r="OAK98" s="79"/>
      <c r="OAL98" s="81"/>
      <c r="OAM98" s="81"/>
      <c r="OAN98" s="82"/>
      <c r="OAO98" s="81"/>
      <c r="OAP98" s="83"/>
      <c r="OAQ98" s="93"/>
      <c r="OAR98" s="281"/>
      <c r="OAS98" s="79"/>
      <c r="OAT98" s="81"/>
      <c r="OAU98" s="81"/>
      <c r="OAV98" s="82"/>
      <c r="OAW98" s="81"/>
      <c r="OAX98" s="83"/>
      <c r="OAY98" s="93"/>
      <c r="OAZ98" s="281"/>
      <c r="OBA98" s="79"/>
      <c r="OBB98" s="81"/>
      <c r="OBC98" s="81"/>
      <c r="OBD98" s="82"/>
      <c r="OBE98" s="81"/>
      <c r="OBF98" s="83"/>
      <c r="OBG98" s="93"/>
      <c r="OBH98" s="281"/>
      <c r="OBI98" s="79"/>
      <c r="OBJ98" s="81"/>
      <c r="OBK98" s="81"/>
      <c r="OBL98" s="82"/>
      <c r="OBM98" s="81"/>
      <c r="OBN98" s="83"/>
      <c r="OBO98" s="93"/>
      <c r="OBP98" s="281"/>
      <c r="OBQ98" s="79"/>
      <c r="OBR98" s="81"/>
      <c r="OBS98" s="81"/>
      <c r="OBT98" s="82"/>
      <c r="OBU98" s="81"/>
      <c r="OBV98" s="83"/>
      <c r="OBW98" s="93"/>
      <c r="OBX98" s="281"/>
      <c r="OBY98" s="79"/>
      <c r="OBZ98" s="81"/>
      <c r="OCA98" s="81"/>
      <c r="OCB98" s="82"/>
      <c r="OCC98" s="81"/>
      <c r="OCD98" s="83"/>
      <c r="OCE98" s="93"/>
      <c r="OCF98" s="281"/>
      <c r="OCG98" s="79"/>
      <c r="OCH98" s="81"/>
      <c r="OCI98" s="81"/>
      <c r="OCJ98" s="82"/>
      <c r="OCK98" s="81"/>
      <c r="OCL98" s="83"/>
      <c r="OCM98" s="93"/>
      <c r="OCN98" s="281"/>
      <c r="OCO98" s="79"/>
      <c r="OCP98" s="81"/>
      <c r="OCQ98" s="81"/>
      <c r="OCR98" s="82"/>
      <c r="OCS98" s="81"/>
      <c r="OCT98" s="83"/>
      <c r="OCU98" s="93"/>
      <c r="OCV98" s="281"/>
      <c r="OCW98" s="79"/>
      <c r="OCX98" s="81"/>
      <c r="OCY98" s="81"/>
      <c r="OCZ98" s="82"/>
      <c r="ODA98" s="81"/>
      <c r="ODB98" s="83"/>
      <c r="ODC98" s="93"/>
      <c r="ODD98" s="281"/>
      <c r="ODE98" s="79"/>
      <c r="ODF98" s="81"/>
      <c r="ODG98" s="81"/>
      <c r="ODH98" s="82"/>
      <c r="ODI98" s="81"/>
      <c r="ODJ98" s="83"/>
      <c r="ODK98" s="93"/>
      <c r="ODL98" s="281"/>
      <c r="ODM98" s="79"/>
      <c r="ODN98" s="81"/>
      <c r="ODO98" s="81"/>
      <c r="ODP98" s="82"/>
      <c r="ODQ98" s="81"/>
      <c r="ODR98" s="83"/>
      <c r="ODS98" s="93"/>
      <c r="ODT98" s="281"/>
      <c r="ODU98" s="79"/>
      <c r="ODV98" s="81"/>
      <c r="ODW98" s="81"/>
      <c r="ODX98" s="82"/>
      <c r="ODY98" s="81"/>
      <c r="ODZ98" s="83"/>
      <c r="OEA98" s="93"/>
      <c r="OEB98" s="281"/>
      <c r="OEC98" s="79"/>
      <c r="OED98" s="81"/>
      <c r="OEE98" s="81"/>
      <c r="OEF98" s="82"/>
      <c r="OEG98" s="81"/>
      <c r="OEH98" s="83"/>
      <c r="OEI98" s="93"/>
      <c r="OEJ98" s="281"/>
      <c r="OEK98" s="79"/>
      <c r="OEL98" s="81"/>
      <c r="OEM98" s="81"/>
      <c r="OEN98" s="82"/>
      <c r="OEO98" s="81"/>
      <c r="OEP98" s="83"/>
      <c r="OEQ98" s="93"/>
      <c r="OER98" s="281"/>
      <c r="OES98" s="79"/>
      <c r="OET98" s="81"/>
      <c r="OEU98" s="81"/>
      <c r="OEV98" s="82"/>
      <c r="OEW98" s="81"/>
      <c r="OEX98" s="83"/>
      <c r="OEY98" s="93"/>
      <c r="OEZ98" s="281"/>
      <c r="OFA98" s="79"/>
      <c r="OFB98" s="81"/>
      <c r="OFC98" s="81"/>
      <c r="OFD98" s="82"/>
      <c r="OFE98" s="81"/>
      <c r="OFF98" s="83"/>
      <c r="OFG98" s="93"/>
      <c r="OFH98" s="281"/>
      <c r="OFI98" s="79"/>
      <c r="OFJ98" s="81"/>
      <c r="OFK98" s="81"/>
      <c r="OFL98" s="82"/>
      <c r="OFM98" s="81"/>
      <c r="OFN98" s="83"/>
      <c r="OFO98" s="93"/>
      <c r="OFP98" s="281"/>
      <c r="OFQ98" s="79"/>
      <c r="OFR98" s="81"/>
      <c r="OFS98" s="81"/>
      <c r="OFT98" s="82"/>
      <c r="OFU98" s="81"/>
      <c r="OFV98" s="83"/>
      <c r="OFW98" s="93"/>
      <c r="OFX98" s="281"/>
      <c r="OFY98" s="79"/>
      <c r="OFZ98" s="81"/>
      <c r="OGA98" s="81"/>
      <c r="OGB98" s="82"/>
      <c r="OGC98" s="81"/>
      <c r="OGD98" s="83"/>
      <c r="OGE98" s="93"/>
      <c r="OGF98" s="281"/>
      <c r="OGG98" s="79"/>
      <c r="OGH98" s="81"/>
      <c r="OGI98" s="81"/>
      <c r="OGJ98" s="82"/>
      <c r="OGK98" s="81"/>
      <c r="OGL98" s="83"/>
      <c r="OGM98" s="93"/>
      <c r="OGN98" s="281"/>
      <c r="OGO98" s="79"/>
      <c r="OGP98" s="81"/>
      <c r="OGQ98" s="81"/>
      <c r="OGR98" s="82"/>
      <c r="OGS98" s="81"/>
      <c r="OGT98" s="83"/>
      <c r="OGU98" s="93"/>
      <c r="OGV98" s="281"/>
      <c r="OGW98" s="79"/>
      <c r="OGX98" s="81"/>
      <c r="OGY98" s="81"/>
      <c r="OGZ98" s="82"/>
      <c r="OHA98" s="81"/>
      <c r="OHB98" s="83"/>
      <c r="OHC98" s="93"/>
      <c r="OHD98" s="281"/>
      <c r="OHE98" s="79"/>
      <c r="OHF98" s="81"/>
      <c r="OHG98" s="81"/>
      <c r="OHH98" s="82"/>
      <c r="OHI98" s="81"/>
      <c r="OHJ98" s="83"/>
      <c r="OHK98" s="93"/>
      <c r="OHL98" s="281"/>
      <c r="OHM98" s="79"/>
      <c r="OHN98" s="81"/>
      <c r="OHO98" s="81"/>
      <c r="OHP98" s="82"/>
      <c r="OHQ98" s="81"/>
      <c r="OHR98" s="83"/>
      <c r="OHS98" s="93"/>
      <c r="OHT98" s="281"/>
      <c r="OHU98" s="79"/>
      <c r="OHV98" s="81"/>
      <c r="OHW98" s="81"/>
      <c r="OHX98" s="82"/>
      <c r="OHY98" s="81"/>
      <c r="OHZ98" s="83"/>
      <c r="OIA98" s="93"/>
      <c r="OIB98" s="281"/>
      <c r="OIC98" s="79"/>
      <c r="OID98" s="81"/>
      <c r="OIE98" s="81"/>
      <c r="OIF98" s="82"/>
      <c r="OIG98" s="81"/>
      <c r="OIH98" s="83"/>
      <c r="OII98" s="93"/>
      <c r="OIJ98" s="281"/>
      <c r="OIK98" s="79"/>
      <c r="OIL98" s="81"/>
      <c r="OIM98" s="81"/>
      <c r="OIN98" s="82"/>
      <c r="OIO98" s="81"/>
      <c r="OIP98" s="83"/>
      <c r="OIQ98" s="93"/>
      <c r="OIR98" s="281"/>
      <c r="OIS98" s="79"/>
      <c r="OIT98" s="81"/>
      <c r="OIU98" s="81"/>
      <c r="OIV98" s="82"/>
      <c r="OIW98" s="81"/>
      <c r="OIX98" s="83"/>
      <c r="OIY98" s="93"/>
      <c r="OIZ98" s="281"/>
      <c r="OJA98" s="79"/>
      <c r="OJB98" s="81"/>
      <c r="OJC98" s="81"/>
      <c r="OJD98" s="82"/>
      <c r="OJE98" s="81"/>
      <c r="OJF98" s="83"/>
      <c r="OJG98" s="93"/>
      <c r="OJH98" s="281"/>
      <c r="OJI98" s="79"/>
      <c r="OJJ98" s="81"/>
      <c r="OJK98" s="81"/>
      <c r="OJL98" s="82"/>
      <c r="OJM98" s="81"/>
      <c r="OJN98" s="83"/>
      <c r="OJO98" s="93"/>
      <c r="OJP98" s="281"/>
      <c r="OJQ98" s="79"/>
      <c r="OJR98" s="81"/>
      <c r="OJS98" s="81"/>
      <c r="OJT98" s="82"/>
      <c r="OJU98" s="81"/>
      <c r="OJV98" s="83"/>
      <c r="OJW98" s="93"/>
      <c r="OJX98" s="281"/>
      <c r="OJY98" s="79"/>
      <c r="OJZ98" s="81"/>
      <c r="OKA98" s="81"/>
      <c r="OKB98" s="82"/>
      <c r="OKC98" s="81"/>
      <c r="OKD98" s="83"/>
      <c r="OKE98" s="93"/>
      <c r="OKF98" s="281"/>
      <c r="OKG98" s="79"/>
      <c r="OKH98" s="81"/>
      <c r="OKI98" s="81"/>
      <c r="OKJ98" s="82"/>
      <c r="OKK98" s="81"/>
      <c r="OKL98" s="83"/>
      <c r="OKM98" s="93"/>
      <c r="OKN98" s="281"/>
      <c r="OKO98" s="79"/>
      <c r="OKP98" s="81"/>
      <c r="OKQ98" s="81"/>
      <c r="OKR98" s="82"/>
      <c r="OKS98" s="81"/>
      <c r="OKT98" s="83"/>
      <c r="OKU98" s="93"/>
      <c r="OKV98" s="281"/>
      <c r="OKW98" s="79"/>
      <c r="OKX98" s="81"/>
      <c r="OKY98" s="81"/>
      <c r="OKZ98" s="82"/>
      <c r="OLA98" s="81"/>
      <c r="OLB98" s="83"/>
      <c r="OLC98" s="93"/>
      <c r="OLD98" s="281"/>
      <c r="OLE98" s="79"/>
      <c r="OLF98" s="81"/>
      <c r="OLG98" s="81"/>
      <c r="OLH98" s="82"/>
      <c r="OLI98" s="81"/>
      <c r="OLJ98" s="83"/>
      <c r="OLK98" s="93"/>
      <c r="OLL98" s="281"/>
      <c r="OLM98" s="79"/>
      <c r="OLN98" s="81"/>
      <c r="OLO98" s="81"/>
      <c r="OLP98" s="82"/>
      <c r="OLQ98" s="81"/>
      <c r="OLR98" s="83"/>
      <c r="OLS98" s="93"/>
      <c r="OLT98" s="281"/>
      <c r="OLU98" s="79"/>
      <c r="OLV98" s="81"/>
      <c r="OLW98" s="81"/>
      <c r="OLX98" s="82"/>
      <c r="OLY98" s="81"/>
      <c r="OLZ98" s="83"/>
      <c r="OMA98" s="93"/>
      <c r="OMB98" s="281"/>
      <c r="OMC98" s="79"/>
      <c r="OMD98" s="81"/>
      <c r="OME98" s="81"/>
      <c r="OMF98" s="82"/>
      <c r="OMG98" s="81"/>
      <c r="OMH98" s="83"/>
      <c r="OMI98" s="93"/>
      <c r="OMJ98" s="281"/>
      <c r="OMK98" s="79"/>
      <c r="OML98" s="81"/>
      <c r="OMM98" s="81"/>
      <c r="OMN98" s="82"/>
      <c r="OMO98" s="81"/>
      <c r="OMP98" s="83"/>
      <c r="OMQ98" s="93"/>
      <c r="OMR98" s="281"/>
      <c r="OMS98" s="79"/>
      <c r="OMT98" s="81"/>
      <c r="OMU98" s="81"/>
      <c r="OMV98" s="82"/>
      <c r="OMW98" s="81"/>
      <c r="OMX98" s="83"/>
      <c r="OMY98" s="93"/>
      <c r="OMZ98" s="281"/>
      <c r="ONA98" s="79"/>
      <c r="ONB98" s="81"/>
      <c r="ONC98" s="81"/>
      <c r="OND98" s="82"/>
      <c r="ONE98" s="81"/>
      <c r="ONF98" s="83"/>
      <c r="ONG98" s="93"/>
      <c r="ONH98" s="281"/>
      <c r="ONI98" s="79"/>
      <c r="ONJ98" s="81"/>
      <c r="ONK98" s="81"/>
      <c r="ONL98" s="82"/>
      <c r="ONM98" s="81"/>
      <c r="ONN98" s="83"/>
      <c r="ONO98" s="93"/>
      <c r="ONP98" s="281"/>
      <c r="ONQ98" s="79"/>
      <c r="ONR98" s="81"/>
      <c r="ONS98" s="81"/>
      <c r="ONT98" s="82"/>
      <c r="ONU98" s="81"/>
      <c r="ONV98" s="83"/>
      <c r="ONW98" s="93"/>
      <c r="ONX98" s="281"/>
      <c r="ONY98" s="79"/>
      <c r="ONZ98" s="81"/>
      <c r="OOA98" s="81"/>
      <c r="OOB98" s="82"/>
      <c r="OOC98" s="81"/>
      <c r="OOD98" s="83"/>
      <c r="OOE98" s="93"/>
      <c r="OOF98" s="281"/>
      <c r="OOG98" s="79"/>
      <c r="OOH98" s="81"/>
      <c r="OOI98" s="81"/>
      <c r="OOJ98" s="82"/>
      <c r="OOK98" s="81"/>
      <c r="OOL98" s="83"/>
      <c r="OOM98" s="93"/>
      <c r="OON98" s="281"/>
      <c r="OOO98" s="79"/>
      <c r="OOP98" s="81"/>
      <c r="OOQ98" s="81"/>
      <c r="OOR98" s="82"/>
      <c r="OOS98" s="81"/>
      <c r="OOT98" s="83"/>
      <c r="OOU98" s="93"/>
      <c r="OOV98" s="281"/>
      <c r="OOW98" s="79"/>
      <c r="OOX98" s="81"/>
      <c r="OOY98" s="81"/>
      <c r="OOZ98" s="82"/>
      <c r="OPA98" s="81"/>
      <c r="OPB98" s="83"/>
      <c r="OPC98" s="93"/>
      <c r="OPD98" s="281"/>
      <c r="OPE98" s="79"/>
      <c r="OPF98" s="81"/>
      <c r="OPG98" s="81"/>
      <c r="OPH98" s="82"/>
      <c r="OPI98" s="81"/>
      <c r="OPJ98" s="83"/>
      <c r="OPK98" s="93"/>
      <c r="OPL98" s="281"/>
      <c r="OPM98" s="79"/>
      <c r="OPN98" s="81"/>
      <c r="OPO98" s="81"/>
      <c r="OPP98" s="82"/>
      <c r="OPQ98" s="81"/>
      <c r="OPR98" s="83"/>
      <c r="OPS98" s="93"/>
      <c r="OPT98" s="281"/>
      <c r="OPU98" s="79"/>
      <c r="OPV98" s="81"/>
      <c r="OPW98" s="81"/>
      <c r="OPX98" s="82"/>
      <c r="OPY98" s="81"/>
      <c r="OPZ98" s="83"/>
      <c r="OQA98" s="93"/>
      <c r="OQB98" s="281"/>
      <c r="OQC98" s="79"/>
      <c r="OQD98" s="81"/>
      <c r="OQE98" s="81"/>
      <c r="OQF98" s="82"/>
      <c r="OQG98" s="81"/>
      <c r="OQH98" s="83"/>
      <c r="OQI98" s="93"/>
      <c r="OQJ98" s="281"/>
      <c r="OQK98" s="79"/>
      <c r="OQL98" s="81"/>
      <c r="OQM98" s="81"/>
      <c r="OQN98" s="82"/>
      <c r="OQO98" s="81"/>
      <c r="OQP98" s="83"/>
      <c r="OQQ98" s="93"/>
      <c r="OQR98" s="281"/>
      <c r="OQS98" s="79"/>
      <c r="OQT98" s="81"/>
      <c r="OQU98" s="81"/>
      <c r="OQV98" s="82"/>
      <c r="OQW98" s="81"/>
      <c r="OQX98" s="83"/>
      <c r="OQY98" s="93"/>
      <c r="OQZ98" s="281"/>
      <c r="ORA98" s="79"/>
      <c r="ORB98" s="81"/>
      <c r="ORC98" s="81"/>
      <c r="ORD98" s="82"/>
      <c r="ORE98" s="81"/>
      <c r="ORF98" s="83"/>
      <c r="ORG98" s="93"/>
      <c r="ORH98" s="281"/>
      <c r="ORI98" s="79"/>
      <c r="ORJ98" s="81"/>
      <c r="ORK98" s="81"/>
      <c r="ORL98" s="82"/>
      <c r="ORM98" s="81"/>
      <c r="ORN98" s="83"/>
      <c r="ORO98" s="93"/>
      <c r="ORP98" s="281"/>
      <c r="ORQ98" s="79"/>
      <c r="ORR98" s="81"/>
      <c r="ORS98" s="81"/>
      <c r="ORT98" s="82"/>
      <c r="ORU98" s="81"/>
      <c r="ORV98" s="83"/>
      <c r="ORW98" s="93"/>
      <c r="ORX98" s="281"/>
      <c r="ORY98" s="79"/>
      <c r="ORZ98" s="81"/>
      <c r="OSA98" s="81"/>
      <c r="OSB98" s="82"/>
      <c r="OSC98" s="81"/>
      <c r="OSD98" s="83"/>
      <c r="OSE98" s="93"/>
      <c r="OSF98" s="281"/>
      <c r="OSG98" s="79"/>
      <c r="OSH98" s="81"/>
      <c r="OSI98" s="81"/>
      <c r="OSJ98" s="82"/>
      <c r="OSK98" s="81"/>
      <c r="OSL98" s="83"/>
      <c r="OSM98" s="93"/>
      <c r="OSN98" s="281"/>
      <c r="OSO98" s="79"/>
      <c r="OSP98" s="81"/>
      <c r="OSQ98" s="81"/>
      <c r="OSR98" s="82"/>
      <c r="OSS98" s="81"/>
      <c r="OST98" s="83"/>
      <c r="OSU98" s="93"/>
      <c r="OSV98" s="281"/>
      <c r="OSW98" s="79"/>
      <c r="OSX98" s="81"/>
      <c r="OSY98" s="81"/>
      <c r="OSZ98" s="82"/>
      <c r="OTA98" s="81"/>
      <c r="OTB98" s="83"/>
      <c r="OTC98" s="93"/>
      <c r="OTD98" s="281"/>
      <c r="OTE98" s="79"/>
      <c r="OTF98" s="81"/>
      <c r="OTG98" s="81"/>
      <c r="OTH98" s="82"/>
      <c r="OTI98" s="81"/>
      <c r="OTJ98" s="83"/>
      <c r="OTK98" s="93"/>
      <c r="OTL98" s="281"/>
      <c r="OTM98" s="79"/>
      <c r="OTN98" s="81"/>
      <c r="OTO98" s="81"/>
      <c r="OTP98" s="82"/>
      <c r="OTQ98" s="81"/>
      <c r="OTR98" s="83"/>
      <c r="OTS98" s="93"/>
      <c r="OTT98" s="281"/>
      <c r="OTU98" s="79"/>
      <c r="OTV98" s="81"/>
      <c r="OTW98" s="81"/>
      <c r="OTX98" s="82"/>
      <c r="OTY98" s="81"/>
      <c r="OTZ98" s="83"/>
      <c r="OUA98" s="93"/>
      <c r="OUB98" s="281"/>
      <c r="OUC98" s="79"/>
      <c r="OUD98" s="81"/>
      <c r="OUE98" s="81"/>
      <c r="OUF98" s="82"/>
      <c r="OUG98" s="81"/>
      <c r="OUH98" s="83"/>
      <c r="OUI98" s="93"/>
      <c r="OUJ98" s="281"/>
      <c r="OUK98" s="79"/>
      <c r="OUL98" s="81"/>
      <c r="OUM98" s="81"/>
      <c r="OUN98" s="82"/>
      <c r="OUO98" s="81"/>
      <c r="OUP98" s="83"/>
      <c r="OUQ98" s="93"/>
      <c r="OUR98" s="281"/>
      <c r="OUS98" s="79"/>
      <c r="OUT98" s="81"/>
      <c r="OUU98" s="81"/>
      <c r="OUV98" s="82"/>
      <c r="OUW98" s="81"/>
      <c r="OUX98" s="83"/>
      <c r="OUY98" s="93"/>
      <c r="OUZ98" s="281"/>
      <c r="OVA98" s="79"/>
      <c r="OVB98" s="81"/>
      <c r="OVC98" s="81"/>
      <c r="OVD98" s="82"/>
      <c r="OVE98" s="81"/>
      <c r="OVF98" s="83"/>
      <c r="OVG98" s="93"/>
      <c r="OVH98" s="281"/>
      <c r="OVI98" s="79"/>
      <c r="OVJ98" s="81"/>
      <c r="OVK98" s="81"/>
      <c r="OVL98" s="82"/>
      <c r="OVM98" s="81"/>
      <c r="OVN98" s="83"/>
      <c r="OVO98" s="93"/>
      <c r="OVP98" s="281"/>
      <c r="OVQ98" s="79"/>
      <c r="OVR98" s="81"/>
      <c r="OVS98" s="81"/>
      <c r="OVT98" s="82"/>
      <c r="OVU98" s="81"/>
      <c r="OVV98" s="83"/>
      <c r="OVW98" s="93"/>
      <c r="OVX98" s="281"/>
      <c r="OVY98" s="79"/>
      <c r="OVZ98" s="81"/>
      <c r="OWA98" s="81"/>
      <c r="OWB98" s="82"/>
      <c r="OWC98" s="81"/>
      <c r="OWD98" s="83"/>
      <c r="OWE98" s="93"/>
      <c r="OWF98" s="281"/>
      <c r="OWG98" s="79"/>
      <c r="OWH98" s="81"/>
      <c r="OWI98" s="81"/>
      <c r="OWJ98" s="82"/>
      <c r="OWK98" s="81"/>
      <c r="OWL98" s="83"/>
      <c r="OWM98" s="93"/>
      <c r="OWN98" s="281"/>
      <c r="OWO98" s="79"/>
      <c r="OWP98" s="81"/>
      <c r="OWQ98" s="81"/>
      <c r="OWR98" s="82"/>
      <c r="OWS98" s="81"/>
      <c r="OWT98" s="83"/>
      <c r="OWU98" s="93"/>
      <c r="OWV98" s="281"/>
      <c r="OWW98" s="79"/>
      <c r="OWX98" s="81"/>
      <c r="OWY98" s="81"/>
      <c r="OWZ98" s="82"/>
      <c r="OXA98" s="81"/>
      <c r="OXB98" s="83"/>
      <c r="OXC98" s="93"/>
      <c r="OXD98" s="281"/>
      <c r="OXE98" s="79"/>
      <c r="OXF98" s="81"/>
      <c r="OXG98" s="81"/>
      <c r="OXH98" s="82"/>
      <c r="OXI98" s="81"/>
      <c r="OXJ98" s="83"/>
      <c r="OXK98" s="93"/>
      <c r="OXL98" s="281"/>
      <c r="OXM98" s="79"/>
      <c r="OXN98" s="81"/>
      <c r="OXO98" s="81"/>
      <c r="OXP98" s="82"/>
      <c r="OXQ98" s="81"/>
      <c r="OXR98" s="83"/>
      <c r="OXS98" s="93"/>
      <c r="OXT98" s="281"/>
      <c r="OXU98" s="79"/>
      <c r="OXV98" s="81"/>
      <c r="OXW98" s="81"/>
      <c r="OXX98" s="82"/>
      <c r="OXY98" s="81"/>
      <c r="OXZ98" s="83"/>
      <c r="OYA98" s="93"/>
      <c r="OYB98" s="281"/>
      <c r="OYC98" s="79"/>
      <c r="OYD98" s="81"/>
      <c r="OYE98" s="81"/>
      <c r="OYF98" s="82"/>
      <c r="OYG98" s="81"/>
      <c r="OYH98" s="83"/>
      <c r="OYI98" s="93"/>
      <c r="OYJ98" s="281"/>
      <c r="OYK98" s="79"/>
      <c r="OYL98" s="81"/>
      <c r="OYM98" s="81"/>
      <c r="OYN98" s="82"/>
      <c r="OYO98" s="81"/>
      <c r="OYP98" s="83"/>
      <c r="OYQ98" s="93"/>
      <c r="OYR98" s="281"/>
      <c r="OYS98" s="79"/>
      <c r="OYT98" s="81"/>
      <c r="OYU98" s="81"/>
      <c r="OYV98" s="82"/>
      <c r="OYW98" s="81"/>
      <c r="OYX98" s="83"/>
      <c r="OYY98" s="93"/>
      <c r="OYZ98" s="281"/>
      <c r="OZA98" s="79"/>
      <c r="OZB98" s="81"/>
      <c r="OZC98" s="81"/>
      <c r="OZD98" s="82"/>
      <c r="OZE98" s="81"/>
      <c r="OZF98" s="83"/>
      <c r="OZG98" s="93"/>
      <c r="OZH98" s="281"/>
      <c r="OZI98" s="79"/>
      <c r="OZJ98" s="81"/>
      <c r="OZK98" s="81"/>
      <c r="OZL98" s="82"/>
      <c r="OZM98" s="81"/>
      <c r="OZN98" s="83"/>
      <c r="OZO98" s="93"/>
      <c r="OZP98" s="281"/>
      <c r="OZQ98" s="79"/>
      <c r="OZR98" s="81"/>
      <c r="OZS98" s="81"/>
      <c r="OZT98" s="82"/>
      <c r="OZU98" s="81"/>
      <c r="OZV98" s="83"/>
      <c r="OZW98" s="93"/>
      <c r="OZX98" s="281"/>
      <c r="OZY98" s="79"/>
      <c r="OZZ98" s="81"/>
      <c r="PAA98" s="81"/>
      <c r="PAB98" s="82"/>
      <c r="PAC98" s="81"/>
      <c r="PAD98" s="83"/>
      <c r="PAE98" s="93"/>
      <c r="PAF98" s="281"/>
      <c r="PAG98" s="79"/>
      <c r="PAH98" s="81"/>
      <c r="PAI98" s="81"/>
      <c r="PAJ98" s="82"/>
      <c r="PAK98" s="81"/>
      <c r="PAL98" s="83"/>
      <c r="PAM98" s="93"/>
      <c r="PAN98" s="281"/>
      <c r="PAO98" s="79"/>
      <c r="PAP98" s="81"/>
      <c r="PAQ98" s="81"/>
      <c r="PAR98" s="82"/>
      <c r="PAS98" s="81"/>
      <c r="PAT98" s="83"/>
      <c r="PAU98" s="93"/>
      <c r="PAV98" s="281"/>
      <c r="PAW98" s="79"/>
      <c r="PAX98" s="81"/>
      <c r="PAY98" s="81"/>
      <c r="PAZ98" s="82"/>
      <c r="PBA98" s="81"/>
      <c r="PBB98" s="83"/>
      <c r="PBC98" s="93"/>
      <c r="PBD98" s="281"/>
      <c r="PBE98" s="79"/>
      <c r="PBF98" s="81"/>
      <c r="PBG98" s="81"/>
      <c r="PBH98" s="82"/>
      <c r="PBI98" s="81"/>
      <c r="PBJ98" s="83"/>
      <c r="PBK98" s="93"/>
      <c r="PBL98" s="281"/>
      <c r="PBM98" s="79"/>
      <c r="PBN98" s="81"/>
      <c r="PBO98" s="81"/>
      <c r="PBP98" s="82"/>
      <c r="PBQ98" s="81"/>
      <c r="PBR98" s="83"/>
      <c r="PBS98" s="93"/>
      <c r="PBT98" s="281"/>
      <c r="PBU98" s="79"/>
      <c r="PBV98" s="81"/>
      <c r="PBW98" s="81"/>
      <c r="PBX98" s="82"/>
      <c r="PBY98" s="81"/>
      <c r="PBZ98" s="83"/>
      <c r="PCA98" s="93"/>
      <c r="PCB98" s="281"/>
      <c r="PCC98" s="79"/>
      <c r="PCD98" s="81"/>
      <c r="PCE98" s="81"/>
      <c r="PCF98" s="82"/>
      <c r="PCG98" s="81"/>
      <c r="PCH98" s="83"/>
      <c r="PCI98" s="93"/>
      <c r="PCJ98" s="281"/>
      <c r="PCK98" s="79"/>
      <c r="PCL98" s="81"/>
      <c r="PCM98" s="81"/>
      <c r="PCN98" s="82"/>
      <c r="PCO98" s="81"/>
      <c r="PCP98" s="83"/>
      <c r="PCQ98" s="93"/>
      <c r="PCR98" s="281"/>
      <c r="PCS98" s="79"/>
      <c r="PCT98" s="81"/>
      <c r="PCU98" s="81"/>
      <c r="PCV98" s="82"/>
      <c r="PCW98" s="81"/>
      <c r="PCX98" s="83"/>
      <c r="PCY98" s="93"/>
      <c r="PCZ98" s="281"/>
      <c r="PDA98" s="79"/>
      <c r="PDB98" s="81"/>
      <c r="PDC98" s="81"/>
      <c r="PDD98" s="82"/>
      <c r="PDE98" s="81"/>
      <c r="PDF98" s="83"/>
      <c r="PDG98" s="93"/>
      <c r="PDH98" s="281"/>
      <c r="PDI98" s="79"/>
      <c r="PDJ98" s="81"/>
      <c r="PDK98" s="81"/>
      <c r="PDL98" s="82"/>
      <c r="PDM98" s="81"/>
      <c r="PDN98" s="83"/>
      <c r="PDO98" s="93"/>
      <c r="PDP98" s="281"/>
      <c r="PDQ98" s="79"/>
      <c r="PDR98" s="81"/>
      <c r="PDS98" s="81"/>
      <c r="PDT98" s="82"/>
      <c r="PDU98" s="81"/>
      <c r="PDV98" s="83"/>
      <c r="PDW98" s="93"/>
      <c r="PDX98" s="281"/>
      <c r="PDY98" s="79"/>
      <c r="PDZ98" s="81"/>
      <c r="PEA98" s="81"/>
      <c r="PEB98" s="82"/>
      <c r="PEC98" s="81"/>
      <c r="PED98" s="83"/>
      <c r="PEE98" s="93"/>
      <c r="PEF98" s="281"/>
      <c r="PEG98" s="79"/>
      <c r="PEH98" s="81"/>
      <c r="PEI98" s="81"/>
      <c r="PEJ98" s="82"/>
      <c r="PEK98" s="81"/>
      <c r="PEL98" s="83"/>
      <c r="PEM98" s="93"/>
      <c r="PEN98" s="281"/>
      <c r="PEO98" s="79"/>
      <c r="PEP98" s="81"/>
      <c r="PEQ98" s="81"/>
      <c r="PER98" s="82"/>
      <c r="PES98" s="81"/>
      <c r="PET98" s="83"/>
      <c r="PEU98" s="93"/>
      <c r="PEV98" s="281"/>
      <c r="PEW98" s="79"/>
      <c r="PEX98" s="81"/>
      <c r="PEY98" s="81"/>
      <c r="PEZ98" s="82"/>
      <c r="PFA98" s="81"/>
      <c r="PFB98" s="83"/>
      <c r="PFC98" s="93"/>
      <c r="PFD98" s="281"/>
      <c r="PFE98" s="79"/>
      <c r="PFF98" s="81"/>
      <c r="PFG98" s="81"/>
      <c r="PFH98" s="82"/>
      <c r="PFI98" s="81"/>
      <c r="PFJ98" s="83"/>
      <c r="PFK98" s="93"/>
      <c r="PFL98" s="281"/>
      <c r="PFM98" s="79"/>
      <c r="PFN98" s="81"/>
      <c r="PFO98" s="81"/>
      <c r="PFP98" s="82"/>
      <c r="PFQ98" s="81"/>
      <c r="PFR98" s="83"/>
      <c r="PFS98" s="93"/>
      <c r="PFT98" s="281"/>
      <c r="PFU98" s="79"/>
      <c r="PFV98" s="81"/>
      <c r="PFW98" s="81"/>
      <c r="PFX98" s="82"/>
      <c r="PFY98" s="81"/>
      <c r="PFZ98" s="83"/>
      <c r="PGA98" s="93"/>
      <c r="PGB98" s="281"/>
      <c r="PGC98" s="79"/>
      <c r="PGD98" s="81"/>
      <c r="PGE98" s="81"/>
      <c r="PGF98" s="82"/>
      <c r="PGG98" s="81"/>
      <c r="PGH98" s="83"/>
      <c r="PGI98" s="93"/>
      <c r="PGJ98" s="281"/>
      <c r="PGK98" s="79"/>
      <c r="PGL98" s="81"/>
      <c r="PGM98" s="81"/>
      <c r="PGN98" s="82"/>
      <c r="PGO98" s="81"/>
      <c r="PGP98" s="83"/>
      <c r="PGQ98" s="93"/>
      <c r="PGR98" s="281"/>
      <c r="PGS98" s="79"/>
      <c r="PGT98" s="81"/>
      <c r="PGU98" s="81"/>
      <c r="PGV98" s="82"/>
      <c r="PGW98" s="81"/>
      <c r="PGX98" s="83"/>
      <c r="PGY98" s="93"/>
      <c r="PGZ98" s="281"/>
      <c r="PHA98" s="79"/>
      <c r="PHB98" s="81"/>
      <c r="PHC98" s="81"/>
      <c r="PHD98" s="82"/>
      <c r="PHE98" s="81"/>
      <c r="PHF98" s="83"/>
      <c r="PHG98" s="93"/>
      <c r="PHH98" s="281"/>
      <c r="PHI98" s="79"/>
      <c r="PHJ98" s="81"/>
      <c r="PHK98" s="81"/>
      <c r="PHL98" s="82"/>
      <c r="PHM98" s="81"/>
      <c r="PHN98" s="83"/>
      <c r="PHO98" s="93"/>
      <c r="PHP98" s="281"/>
      <c r="PHQ98" s="79"/>
      <c r="PHR98" s="81"/>
      <c r="PHS98" s="81"/>
      <c r="PHT98" s="82"/>
      <c r="PHU98" s="81"/>
      <c r="PHV98" s="83"/>
      <c r="PHW98" s="93"/>
      <c r="PHX98" s="281"/>
      <c r="PHY98" s="79"/>
      <c r="PHZ98" s="81"/>
      <c r="PIA98" s="81"/>
      <c r="PIB98" s="82"/>
      <c r="PIC98" s="81"/>
      <c r="PID98" s="83"/>
      <c r="PIE98" s="93"/>
      <c r="PIF98" s="281"/>
      <c r="PIG98" s="79"/>
      <c r="PIH98" s="81"/>
      <c r="PII98" s="81"/>
      <c r="PIJ98" s="82"/>
      <c r="PIK98" s="81"/>
      <c r="PIL98" s="83"/>
      <c r="PIM98" s="93"/>
      <c r="PIN98" s="281"/>
      <c r="PIO98" s="79"/>
      <c r="PIP98" s="81"/>
      <c r="PIQ98" s="81"/>
      <c r="PIR98" s="82"/>
      <c r="PIS98" s="81"/>
      <c r="PIT98" s="83"/>
      <c r="PIU98" s="93"/>
      <c r="PIV98" s="281"/>
      <c r="PIW98" s="79"/>
      <c r="PIX98" s="81"/>
      <c r="PIY98" s="81"/>
      <c r="PIZ98" s="82"/>
      <c r="PJA98" s="81"/>
      <c r="PJB98" s="83"/>
      <c r="PJC98" s="93"/>
      <c r="PJD98" s="281"/>
      <c r="PJE98" s="79"/>
      <c r="PJF98" s="81"/>
      <c r="PJG98" s="81"/>
      <c r="PJH98" s="82"/>
      <c r="PJI98" s="81"/>
      <c r="PJJ98" s="83"/>
      <c r="PJK98" s="93"/>
      <c r="PJL98" s="281"/>
      <c r="PJM98" s="79"/>
      <c r="PJN98" s="81"/>
      <c r="PJO98" s="81"/>
      <c r="PJP98" s="82"/>
      <c r="PJQ98" s="81"/>
      <c r="PJR98" s="83"/>
      <c r="PJS98" s="93"/>
      <c r="PJT98" s="281"/>
      <c r="PJU98" s="79"/>
      <c r="PJV98" s="81"/>
      <c r="PJW98" s="81"/>
      <c r="PJX98" s="82"/>
      <c r="PJY98" s="81"/>
      <c r="PJZ98" s="83"/>
      <c r="PKA98" s="93"/>
      <c r="PKB98" s="281"/>
      <c r="PKC98" s="79"/>
      <c r="PKD98" s="81"/>
      <c r="PKE98" s="81"/>
      <c r="PKF98" s="82"/>
      <c r="PKG98" s="81"/>
      <c r="PKH98" s="83"/>
      <c r="PKI98" s="93"/>
      <c r="PKJ98" s="281"/>
      <c r="PKK98" s="79"/>
      <c r="PKL98" s="81"/>
      <c r="PKM98" s="81"/>
      <c r="PKN98" s="82"/>
      <c r="PKO98" s="81"/>
      <c r="PKP98" s="83"/>
      <c r="PKQ98" s="93"/>
      <c r="PKR98" s="281"/>
      <c r="PKS98" s="79"/>
      <c r="PKT98" s="81"/>
      <c r="PKU98" s="81"/>
      <c r="PKV98" s="82"/>
      <c r="PKW98" s="81"/>
      <c r="PKX98" s="83"/>
      <c r="PKY98" s="93"/>
      <c r="PKZ98" s="281"/>
      <c r="PLA98" s="79"/>
      <c r="PLB98" s="81"/>
      <c r="PLC98" s="81"/>
      <c r="PLD98" s="82"/>
      <c r="PLE98" s="81"/>
      <c r="PLF98" s="83"/>
      <c r="PLG98" s="93"/>
      <c r="PLH98" s="281"/>
      <c r="PLI98" s="79"/>
      <c r="PLJ98" s="81"/>
      <c r="PLK98" s="81"/>
      <c r="PLL98" s="82"/>
      <c r="PLM98" s="81"/>
      <c r="PLN98" s="83"/>
      <c r="PLO98" s="93"/>
      <c r="PLP98" s="281"/>
      <c r="PLQ98" s="79"/>
      <c r="PLR98" s="81"/>
      <c r="PLS98" s="81"/>
      <c r="PLT98" s="82"/>
      <c r="PLU98" s="81"/>
      <c r="PLV98" s="83"/>
      <c r="PLW98" s="93"/>
      <c r="PLX98" s="281"/>
      <c r="PLY98" s="79"/>
      <c r="PLZ98" s="81"/>
      <c r="PMA98" s="81"/>
      <c r="PMB98" s="82"/>
      <c r="PMC98" s="81"/>
      <c r="PMD98" s="83"/>
      <c r="PME98" s="93"/>
      <c r="PMF98" s="281"/>
      <c r="PMG98" s="79"/>
      <c r="PMH98" s="81"/>
      <c r="PMI98" s="81"/>
      <c r="PMJ98" s="82"/>
      <c r="PMK98" s="81"/>
      <c r="PML98" s="83"/>
      <c r="PMM98" s="93"/>
      <c r="PMN98" s="281"/>
      <c r="PMO98" s="79"/>
      <c r="PMP98" s="81"/>
      <c r="PMQ98" s="81"/>
      <c r="PMR98" s="82"/>
      <c r="PMS98" s="81"/>
      <c r="PMT98" s="83"/>
      <c r="PMU98" s="93"/>
      <c r="PMV98" s="281"/>
      <c r="PMW98" s="79"/>
      <c r="PMX98" s="81"/>
      <c r="PMY98" s="81"/>
      <c r="PMZ98" s="82"/>
      <c r="PNA98" s="81"/>
      <c r="PNB98" s="83"/>
      <c r="PNC98" s="93"/>
      <c r="PND98" s="281"/>
      <c r="PNE98" s="79"/>
      <c r="PNF98" s="81"/>
      <c r="PNG98" s="81"/>
      <c r="PNH98" s="82"/>
      <c r="PNI98" s="81"/>
      <c r="PNJ98" s="83"/>
      <c r="PNK98" s="93"/>
      <c r="PNL98" s="281"/>
      <c r="PNM98" s="79"/>
      <c r="PNN98" s="81"/>
      <c r="PNO98" s="81"/>
      <c r="PNP98" s="82"/>
      <c r="PNQ98" s="81"/>
      <c r="PNR98" s="83"/>
      <c r="PNS98" s="93"/>
      <c r="PNT98" s="281"/>
      <c r="PNU98" s="79"/>
      <c r="PNV98" s="81"/>
      <c r="PNW98" s="81"/>
      <c r="PNX98" s="82"/>
      <c r="PNY98" s="81"/>
      <c r="PNZ98" s="83"/>
      <c r="POA98" s="93"/>
      <c r="POB98" s="281"/>
      <c r="POC98" s="79"/>
      <c r="POD98" s="81"/>
      <c r="POE98" s="81"/>
      <c r="POF98" s="82"/>
      <c r="POG98" s="81"/>
      <c r="POH98" s="83"/>
      <c r="POI98" s="93"/>
      <c r="POJ98" s="281"/>
      <c r="POK98" s="79"/>
      <c r="POL98" s="81"/>
      <c r="POM98" s="81"/>
      <c r="PON98" s="82"/>
      <c r="POO98" s="81"/>
      <c r="POP98" s="83"/>
      <c r="POQ98" s="93"/>
      <c r="POR98" s="281"/>
      <c r="POS98" s="79"/>
      <c r="POT98" s="81"/>
      <c r="POU98" s="81"/>
      <c r="POV98" s="82"/>
      <c r="POW98" s="81"/>
      <c r="POX98" s="83"/>
      <c r="POY98" s="93"/>
      <c r="POZ98" s="281"/>
      <c r="PPA98" s="79"/>
      <c r="PPB98" s="81"/>
      <c r="PPC98" s="81"/>
      <c r="PPD98" s="82"/>
      <c r="PPE98" s="81"/>
      <c r="PPF98" s="83"/>
      <c r="PPG98" s="93"/>
      <c r="PPH98" s="281"/>
      <c r="PPI98" s="79"/>
      <c r="PPJ98" s="81"/>
      <c r="PPK98" s="81"/>
      <c r="PPL98" s="82"/>
      <c r="PPM98" s="81"/>
      <c r="PPN98" s="83"/>
      <c r="PPO98" s="93"/>
      <c r="PPP98" s="281"/>
      <c r="PPQ98" s="79"/>
      <c r="PPR98" s="81"/>
      <c r="PPS98" s="81"/>
      <c r="PPT98" s="82"/>
      <c r="PPU98" s="81"/>
      <c r="PPV98" s="83"/>
      <c r="PPW98" s="93"/>
      <c r="PPX98" s="281"/>
      <c r="PPY98" s="79"/>
      <c r="PPZ98" s="81"/>
      <c r="PQA98" s="81"/>
      <c r="PQB98" s="82"/>
      <c r="PQC98" s="81"/>
      <c r="PQD98" s="83"/>
      <c r="PQE98" s="93"/>
      <c r="PQF98" s="281"/>
      <c r="PQG98" s="79"/>
      <c r="PQH98" s="81"/>
      <c r="PQI98" s="81"/>
      <c r="PQJ98" s="82"/>
      <c r="PQK98" s="81"/>
      <c r="PQL98" s="83"/>
      <c r="PQM98" s="93"/>
      <c r="PQN98" s="281"/>
      <c r="PQO98" s="79"/>
      <c r="PQP98" s="81"/>
      <c r="PQQ98" s="81"/>
      <c r="PQR98" s="82"/>
      <c r="PQS98" s="81"/>
      <c r="PQT98" s="83"/>
      <c r="PQU98" s="93"/>
      <c r="PQV98" s="281"/>
      <c r="PQW98" s="79"/>
      <c r="PQX98" s="81"/>
      <c r="PQY98" s="81"/>
      <c r="PQZ98" s="82"/>
      <c r="PRA98" s="81"/>
      <c r="PRB98" s="83"/>
      <c r="PRC98" s="93"/>
      <c r="PRD98" s="281"/>
      <c r="PRE98" s="79"/>
      <c r="PRF98" s="81"/>
      <c r="PRG98" s="81"/>
      <c r="PRH98" s="82"/>
      <c r="PRI98" s="81"/>
      <c r="PRJ98" s="83"/>
      <c r="PRK98" s="93"/>
      <c r="PRL98" s="281"/>
      <c r="PRM98" s="79"/>
      <c r="PRN98" s="81"/>
      <c r="PRO98" s="81"/>
      <c r="PRP98" s="82"/>
      <c r="PRQ98" s="81"/>
      <c r="PRR98" s="83"/>
      <c r="PRS98" s="93"/>
      <c r="PRT98" s="281"/>
      <c r="PRU98" s="79"/>
      <c r="PRV98" s="81"/>
      <c r="PRW98" s="81"/>
      <c r="PRX98" s="82"/>
      <c r="PRY98" s="81"/>
      <c r="PRZ98" s="83"/>
      <c r="PSA98" s="93"/>
      <c r="PSB98" s="281"/>
      <c r="PSC98" s="79"/>
      <c r="PSD98" s="81"/>
      <c r="PSE98" s="81"/>
      <c r="PSF98" s="82"/>
      <c r="PSG98" s="81"/>
      <c r="PSH98" s="83"/>
      <c r="PSI98" s="93"/>
      <c r="PSJ98" s="281"/>
      <c r="PSK98" s="79"/>
      <c r="PSL98" s="81"/>
      <c r="PSM98" s="81"/>
      <c r="PSN98" s="82"/>
      <c r="PSO98" s="81"/>
      <c r="PSP98" s="83"/>
      <c r="PSQ98" s="93"/>
      <c r="PSR98" s="281"/>
      <c r="PSS98" s="79"/>
      <c r="PST98" s="81"/>
      <c r="PSU98" s="81"/>
      <c r="PSV98" s="82"/>
      <c r="PSW98" s="81"/>
      <c r="PSX98" s="83"/>
      <c r="PSY98" s="93"/>
      <c r="PSZ98" s="281"/>
      <c r="PTA98" s="79"/>
      <c r="PTB98" s="81"/>
      <c r="PTC98" s="81"/>
      <c r="PTD98" s="82"/>
      <c r="PTE98" s="81"/>
      <c r="PTF98" s="83"/>
      <c r="PTG98" s="93"/>
      <c r="PTH98" s="281"/>
      <c r="PTI98" s="79"/>
      <c r="PTJ98" s="81"/>
      <c r="PTK98" s="81"/>
      <c r="PTL98" s="82"/>
      <c r="PTM98" s="81"/>
      <c r="PTN98" s="83"/>
      <c r="PTO98" s="93"/>
      <c r="PTP98" s="281"/>
      <c r="PTQ98" s="79"/>
      <c r="PTR98" s="81"/>
      <c r="PTS98" s="81"/>
      <c r="PTT98" s="82"/>
      <c r="PTU98" s="81"/>
      <c r="PTV98" s="83"/>
      <c r="PTW98" s="93"/>
      <c r="PTX98" s="281"/>
      <c r="PTY98" s="79"/>
      <c r="PTZ98" s="81"/>
      <c r="PUA98" s="81"/>
      <c r="PUB98" s="82"/>
      <c r="PUC98" s="81"/>
      <c r="PUD98" s="83"/>
      <c r="PUE98" s="93"/>
      <c r="PUF98" s="281"/>
      <c r="PUG98" s="79"/>
      <c r="PUH98" s="81"/>
      <c r="PUI98" s="81"/>
      <c r="PUJ98" s="82"/>
      <c r="PUK98" s="81"/>
      <c r="PUL98" s="83"/>
      <c r="PUM98" s="93"/>
      <c r="PUN98" s="281"/>
      <c r="PUO98" s="79"/>
      <c r="PUP98" s="81"/>
      <c r="PUQ98" s="81"/>
      <c r="PUR98" s="82"/>
      <c r="PUS98" s="81"/>
      <c r="PUT98" s="83"/>
      <c r="PUU98" s="93"/>
      <c r="PUV98" s="281"/>
      <c r="PUW98" s="79"/>
      <c r="PUX98" s="81"/>
      <c r="PUY98" s="81"/>
      <c r="PUZ98" s="82"/>
      <c r="PVA98" s="81"/>
      <c r="PVB98" s="83"/>
      <c r="PVC98" s="93"/>
      <c r="PVD98" s="281"/>
      <c r="PVE98" s="79"/>
      <c r="PVF98" s="81"/>
      <c r="PVG98" s="81"/>
      <c r="PVH98" s="82"/>
      <c r="PVI98" s="81"/>
      <c r="PVJ98" s="83"/>
      <c r="PVK98" s="93"/>
      <c r="PVL98" s="281"/>
      <c r="PVM98" s="79"/>
      <c r="PVN98" s="81"/>
      <c r="PVO98" s="81"/>
      <c r="PVP98" s="82"/>
      <c r="PVQ98" s="81"/>
      <c r="PVR98" s="83"/>
      <c r="PVS98" s="93"/>
      <c r="PVT98" s="281"/>
      <c r="PVU98" s="79"/>
      <c r="PVV98" s="81"/>
      <c r="PVW98" s="81"/>
      <c r="PVX98" s="82"/>
      <c r="PVY98" s="81"/>
      <c r="PVZ98" s="83"/>
      <c r="PWA98" s="93"/>
      <c r="PWB98" s="281"/>
      <c r="PWC98" s="79"/>
      <c r="PWD98" s="81"/>
      <c r="PWE98" s="81"/>
      <c r="PWF98" s="82"/>
      <c r="PWG98" s="81"/>
      <c r="PWH98" s="83"/>
      <c r="PWI98" s="93"/>
      <c r="PWJ98" s="281"/>
      <c r="PWK98" s="79"/>
      <c r="PWL98" s="81"/>
      <c r="PWM98" s="81"/>
      <c r="PWN98" s="82"/>
      <c r="PWO98" s="81"/>
      <c r="PWP98" s="83"/>
      <c r="PWQ98" s="93"/>
      <c r="PWR98" s="281"/>
      <c r="PWS98" s="79"/>
      <c r="PWT98" s="81"/>
      <c r="PWU98" s="81"/>
      <c r="PWV98" s="82"/>
      <c r="PWW98" s="81"/>
      <c r="PWX98" s="83"/>
      <c r="PWY98" s="93"/>
      <c r="PWZ98" s="281"/>
      <c r="PXA98" s="79"/>
      <c r="PXB98" s="81"/>
      <c r="PXC98" s="81"/>
      <c r="PXD98" s="82"/>
      <c r="PXE98" s="81"/>
      <c r="PXF98" s="83"/>
      <c r="PXG98" s="93"/>
      <c r="PXH98" s="281"/>
      <c r="PXI98" s="79"/>
      <c r="PXJ98" s="81"/>
      <c r="PXK98" s="81"/>
      <c r="PXL98" s="82"/>
      <c r="PXM98" s="81"/>
      <c r="PXN98" s="83"/>
      <c r="PXO98" s="93"/>
      <c r="PXP98" s="281"/>
      <c r="PXQ98" s="79"/>
      <c r="PXR98" s="81"/>
      <c r="PXS98" s="81"/>
      <c r="PXT98" s="82"/>
      <c r="PXU98" s="81"/>
      <c r="PXV98" s="83"/>
      <c r="PXW98" s="93"/>
      <c r="PXX98" s="281"/>
      <c r="PXY98" s="79"/>
      <c r="PXZ98" s="81"/>
      <c r="PYA98" s="81"/>
      <c r="PYB98" s="82"/>
      <c r="PYC98" s="81"/>
      <c r="PYD98" s="83"/>
      <c r="PYE98" s="93"/>
      <c r="PYF98" s="281"/>
      <c r="PYG98" s="79"/>
      <c r="PYH98" s="81"/>
      <c r="PYI98" s="81"/>
      <c r="PYJ98" s="82"/>
      <c r="PYK98" s="81"/>
      <c r="PYL98" s="83"/>
      <c r="PYM98" s="93"/>
      <c r="PYN98" s="281"/>
      <c r="PYO98" s="79"/>
      <c r="PYP98" s="81"/>
      <c r="PYQ98" s="81"/>
      <c r="PYR98" s="82"/>
      <c r="PYS98" s="81"/>
      <c r="PYT98" s="83"/>
      <c r="PYU98" s="93"/>
      <c r="PYV98" s="281"/>
      <c r="PYW98" s="79"/>
      <c r="PYX98" s="81"/>
      <c r="PYY98" s="81"/>
      <c r="PYZ98" s="82"/>
      <c r="PZA98" s="81"/>
      <c r="PZB98" s="83"/>
      <c r="PZC98" s="93"/>
      <c r="PZD98" s="281"/>
      <c r="PZE98" s="79"/>
      <c r="PZF98" s="81"/>
      <c r="PZG98" s="81"/>
      <c r="PZH98" s="82"/>
      <c r="PZI98" s="81"/>
      <c r="PZJ98" s="83"/>
      <c r="PZK98" s="93"/>
      <c r="PZL98" s="281"/>
      <c r="PZM98" s="79"/>
      <c r="PZN98" s="81"/>
      <c r="PZO98" s="81"/>
      <c r="PZP98" s="82"/>
      <c r="PZQ98" s="81"/>
      <c r="PZR98" s="83"/>
      <c r="PZS98" s="93"/>
      <c r="PZT98" s="281"/>
      <c r="PZU98" s="79"/>
      <c r="PZV98" s="81"/>
      <c r="PZW98" s="81"/>
      <c r="PZX98" s="82"/>
      <c r="PZY98" s="81"/>
      <c r="PZZ98" s="83"/>
      <c r="QAA98" s="93"/>
      <c r="QAB98" s="281"/>
      <c r="QAC98" s="79"/>
      <c r="QAD98" s="81"/>
      <c r="QAE98" s="81"/>
      <c r="QAF98" s="82"/>
      <c r="QAG98" s="81"/>
      <c r="QAH98" s="83"/>
      <c r="QAI98" s="93"/>
      <c r="QAJ98" s="281"/>
      <c r="QAK98" s="79"/>
      <c r="QAL98" s="81"/>
      <c r="QAM98" s="81"/>
      <c r="QAN98" s="82"/>
      <c r="QAO98" s="81"/>
      <c r="QAP98" s="83"/>
      <c r="QAQ98" s="93"/>
      <c r="QAR98" s="281"/>
      <c r="QAS98" s="79"/>
      <c r="QAT98" s="81"/>
      <c r="QAU98" s="81"/>
      <c r="QAV98" s="82"/>
      <c r="QAW98" s="81"/>
      <c r="QAX98" s="83"/>
      <c r="QAY98" s="93"/>
      <c r="QAZ98" s="281"/>
      <c r="QBA98" s="79"/>
      <c r="QBB98" s="81"/>
      <c r="QBC98" s="81"/>
      <c r="QBD98" s="82"/>
      <c r="QBE98" s="81"/>
      <c r="QBF98" s="83"/>
      <c r="QBG98" s="93"/>
      <c r="QBH98" s="281"/>
      <c r="QBI98" s="79"/>
      <c r="QBJ98" s="81"/>
      <c r="QBK98" s="81"/>
      <c r="QBL98" s="82"/>
      <c r="QBM98" s="81"/>
      <c r="QBN98" s="83"/>
      <c r="QBO98" s="93"/>
      <c r="QBP98" s="281"/>
      <c r="QBQ98" s="79"/>
      <c r="QBR98" s="81"/>
      <c r="QBS98" s="81"/>
      <c r="QBT98" s="82"/>
      <c r="QBU98" s="81"/>
      <c r="QBV98" s="83"/>
      <c r="QBW98" s="93"/>
      <c r="QBX98" s="281"/>
      <c r="QBY98" s="79"/>
      <c r="QBZ98" s="81"/>
      <c r="QCA98" s="81"/>
      <c r="QCB98" s="82"/>
      <c r="QCC98" s="81"/>
      <c r="QCD98" s="83"/>
      <c r="QCE98" s="93"/>
      <c r="QCF98" s="281"/>
      <c r="QCG98" s="79"/>
      <c r="QCH98" s="81"/>
      <c r="QCI98" s="81"/>
      <c r="QCJ98" s="82"/>
      <c r="QCK98" s="81"/>
      <c r="QCL98" s="83"/>
      <c r="QCM98" s="93"/>
      <c r="QCN98" s="281"/>
      <c r="QCO98" s="79"/>
      <c r="QCP98" s="81"/>
      <c r="QCQ98" s="81"/>
      <c r="QCR98" s="82"/>
      <c r="QCS98" s="81"/>
      <c r="QCT98" s="83"/>
      <c r="QCU98" s="93"/>
      <c r="QCV98" s="281"/>
      <c r="QCW98" s="79"/>
      <c r="QCX98" s="81"/>
      <c r="QCY98" s="81"/>
      <c r="QCZ98" s="82"/>
      <c r="QDA98" s="81"/>
      <c r="QDB98" s="83"/>
      <c r="QDC98" s="93"/>
      <c r="QDD98" s="281"/>
      <c r="QDE98" s="79"/>
      <c r="QDF98" s="81"/>
      <c r="QDG98" s="81"/>
      <c r="QDH98" s="82"/>
      <c r="QDI98" s="81"/>
      <c r="QDJ98" s="83"/>
      <c r="QDK98" s="93"/>
      <c r="QDL98" s="281"/>
      <c r="QDM98" s="79"/>
      <c r="QDN98" s="81"/>
      <c r="QDO98" s="81"/>
      <c r="QDP98" s="82"/>
      <c r="QDQ98" s="81"/>
      <c r="QDR98" s="83"/>
      <c r="QDS98" s="93"/>
      <c r="QDT98" s="281"/>
      <c r="QDU98" s="79"/>
      <c r="QDV98" s="81"/>
      <c r="QDW98" s="81"/>
      <c r="QDX98" s="82"/>
      <c r="QDY98" s="81"/>
      <c r="QDZ98" s="83"/>
      <c r="QEA98" s="93"/>
      <c r="QEB98" s="281"/>
      <c r="QEC98" s="79"/>
      <c r="QED98" s="81"/>
      <c r="QEE98" s="81"/>
      <c r="QEF98" s="82"/>
      <c r="QEG98" s="81"/>
      <c r="QEH98" s="83"/>
      <c r="QEI98" s="93"/>
      <c r="QEJ98" s="281"/>
      <c r="QEK98" s="79"/>
      <c r="QEL98" s="81"/>
      <c r="QEM98" s="81"/>
      <c r="QEN98" s="82"/>
      <c r="QEO98" s="81"/>
      <c r="QEP98" s="83"/>
      <c r="QEQ98" s="93"/>
      <c r="QER98" s="281"/>
      <c r="QES98" s="79"/>
      <c r="QET98" s="81"/>
      <c r="QEU98" s="81"/>
      <c r="QEV98" s="82"/>
      <c r="QEW98" s="81"/>
      <c r="QEX98" s="83"/>
      <c r="QEY98" s="93"/>
      <c r="QEZ98" s="281"/>
      <c r="QFA98" s="79"/>
      <c r="QFB98" s="81"/>
      <c r="QFC98" s="81"/>
      <c r="QFD98" s="82"/>
      <c r="QFE98" s="81"/>
      <c r="QFF98" s="83"/>
      <c r="QFG98" s="93"/>
      <c r="QFH98" s="281"/>
      <c r="QFI98" s="79"/>
      <c r="QFJ98" s="81"/>
      <c r="QFK98" s="81"/>
      <c r="QFL98" s="82"/>
      <c r="QFM98" s="81"/>
      <c r="QFN98" s="83"/>
      <c r="QFO98" s="93"/>
      <c r="QFP98" s="281"/>
      <c r="QFQ98" s="79"/>
      <c r="QFR98" s="81"/>
      <c r="QFS98" s="81"/>
      <c r="QFT98" s="82"/>
      <c r="QFU98" s="81"/>
      <c r="QFV98" s="83"/>
      <c r="QFW98" s="93"/>
      <c r="QFX98" s="281"/>
      <c r="QFY98" s="79"/>
      <c r="QFZ98" s="81"/>
      <c r="QGA98" s="81"/>
      <c r="QGB98" s="82"/>
      <c r="QGC98" s="81"/>
      <c r="QGD98" s="83"/>
      <c r="QGE98" s="93"/>
      <c r="QGF98" s="281"/>
      <c r="QGG98" s="79"/>
      <c r="QGH98" s="81"/>
      <c r="QGI98" s="81"/>
      <c r="QGJ98" s="82"/>
      <c r="QGK98" s="81"/>
      <c r="QGL98" s="83"/>
      <c r="QGM98" s="93"/>
      <c r="QGN98" s="281"/>
      <c r="QGO98" s="79"/>
      <c r="QGP98" s="81"/>
      <c r="QGQ98" s="81"/>
      <c r="QGR98" s="82"/>
      <c r="QGS98" s="81"/>
      <c r="QGT98" s="83"/>
      <c r="QGU98" s="93"/>
      <c r="QGV98" s="281"/>
      <c r="QGW98" s="79"/>
      <c r="QGX98" s="81"/>
      <c r="QGY98" s="81"/>
      <c r="QGZ98" s="82"/>
      <c r="QHA98" s="81"/>
      <c r="QHB98" s="83"/>
      <c r="QHC98" s="93"/>
      <c r="QHD98" s="281"/>
      <c r="QHE98" s="79"/>
      <c r="QHF98" s="81"/>
      <c r="QHG98" s="81"/>
      <c r="QHH98" s="82"/>
      <c r="QHI98" s="81"/>
      <c r="QHJ98" s="83"/>
      <c r="QHK98" s="93"/>
      <c r="QHL98" s="281"/>
      <c r="QHM98" s="79"/>
      <c r="QHN98" s="81"/>
      <c r="QHO98" s="81"/>
      <c r="QHP98" s="82"/>
      <c r="QHQ98" s="81"/>
      <c r="QHR98" s="83"/>
      <c r="QHS98" s="93"/>
      <c r="QHT98" s="281"/>
      <c r="QHU98" s="79"/>
      <c r="QHV98" s="81"/>
      <c r="QHW98" s="81"/>
      <c r="QHX98" s="82"/>
      <c r="QHY98" s="81"/>
      <c r="QHZ98" s="83"/>
      <c r="QIA98" s="93"/>
      <c r="QIB98" s="281"/>
      <c r="QIC98" s="79"/>
      <c r="QID98" s="81"/>
      <c r="QIE98" s="81"/>
      <c r="QIF98" s="82"/>
      <c r="QIG98" s="81"/>
      <c r="QIH98" s="83"/>
      <c r="QII98" s="93"/>
      <c r="QIJ98" s="281"/>
      <c r="QIK98" s="79"/>
      <c r="QIL98" s="81"/>
      <c r="QIM98" s="81"/>
      <c r="QIN98" s="82"/>
      <c r="QIO98" s="81"/>
      <c r="QIP98" s="83"/>
      <c r="QIQ98" s="93"/>
      <c r="QIR98" s="281"/>
      <c r="QIS98" s="79"/>
      <c r="QIT98" s="81"/>
      <c r="QIU98" s="81"/>
      <c r="QIV98" s="82"/>
      <c r="QIW98" s="81"/>
      <c r="QIX98" s="83"/>
      <c r="QIY98" s="93"/>
      <c r="QIZ98" s="281"/>
      <c r="QJA98" s="79"/>
      <c r="QJB98" s="81"/>
      <c r="QJC98" s="81"/>
      <c r="QJD98" s="82"/>
      <c r="QJE98" s="81"/>
      <c r="QJF98" s="83"/>
      <c r="QJG98" s="93"/>
      <c r="QJH98" s="281"/>
      <c r="QJI98" s="79"/>
      <c r="QJJ98" s="81"/>
      <c r="QJK98" s="81"/>
      <c r="QJL98" s="82"/>
      <c r="QJM98" s="81"/>
      <c r="QJN98" s="83"/>
      <c r="QJO98" s="93"/>
      <c r="QJP98" s="281"/>
      <c r="QJQ98" s="79"/>
      <c r="QJR98" s="81"/>
      <c r="QJS98" s="81"/>
      <c r="QJT98" s="82"/>
      <c r="QJU98" s="81"/>
      <c r="QJV98" s="83"/>
      <c r="QJW98" s="93"/>
      <c r="QJX98" s="281"/>
      <c r="QJY98" s="79"/>
      <c r="QJZ98" s="81"/>
      <c r="QKA98" s="81"/>
      <c r="QKB98" s="82"/>
      <c r="QKC98" s="81"/>
      <c r="QKD98" s="83"/>
      <c r="QKE98" s="93"/>
      <c r="QKF98" s="281"/>
      <c r="QKG98" s="79"/>
      <c r="QKH98" s="81"/>
      <c r="QKI98" s="81"/>
      <c r="QKJ98" s="82"/>
      <c r="QKK98" s="81"/>
      <c r="QKL98" s="83"/>
      <c r="QKM98" s="93"/>
      <c r="QKN98" s="281"/>
      <c r="QKO98" s="79"/>
      <c r="QKP98" s="81"/>
      <c r="QKQ98" s="81"/>
      <c r="QKR98" s="82"/>
      <c r="QKS98" s="81"/>
      <c r="QKT98" s="83"/>
      <c r="QKU98" s="93"/>
      <c r="QKV98" s="281"/>
      <c r="QKW98" s="79"/>
      <c r="QKX98" s="81"/>
      <c r="QKY98" s="81"/>
      <c r="QKZ98" s="82"/>
      <c r="QLA98" s="81"/>
      <c r="QLB98" s="83"/>
      <c r="QLC98" s="93"/>
      <c r="QLD98" s="281"/>
      <c r="QLE98" s="79"/>
      <c r="QLF98" s="81"/>
      <c r="QLG98" s="81"/>
      <c r="QLH98" s="82"/>
      <c r="QLI98" s="81"/>
      <c r="QLJ98" s="83"/>
      <c r="QLK98" s="93"/>
      <c r="QLL98" s="281"/>
      <c r="QLM98" s="79"/>
      <c r="QLN98" s="81"/>
      <c r="QLO98" s="81"/>
      <c r="QLP98" s="82"/>
      <c r="QLQ98" s="81"/>
      <c r="QLR98" s="83"/>
      <c r="QLS98" s="93"/>
      <c r="QLT98" s="281"/>
      <c r="QLU98" s="79"/>
      <c r="QLV98" s="81"/>
      <c r="QLW98" s="81"/>
      <c r="QLX98" s="82"/>
      <c r="QLY98" s="81"/>
      <c r="QLZ98" s="83"/>
      <c r="QMA98" s="93"/>
      <c r="QMB98" s="281"/>
      <c r="QMC98" s="79"/>
      <c r="QMD98" s="81"/>
      <c r="QME98" s="81"/>
      <c r="QMF98" s="82"/>
      <c r="QMG98" s="81"/>
      <c r="QMH98" s="83"/>
      <c r="QMI98" s="93"/>
      <c r="QMJ98" s="281"/>
      <c r="QMK98" s="79"/>
      <c r="QML98" s="81"/>
      <c r="QMM98" s="81"/>
      <c r="QMN98" s="82"/>
      <c r="QMO98" s="81"/>
      <c r="QMP98" s="83"/>
      <c r="QMQ98" s="93"/>
      <c r="QMR98" s="281"/>
      <c r="QMS98" s="79"/>
      <c r="QMT98" s="81"/>
      <c r="QMU98" s="81"/>
      <c r="QMV98" s="82"/>
      <c r="QMW98" s="81"/>
      <c r="QMX98" s="83"/>
      <c r="QMY98" s="93"/>
      <c r="QMZ98" s="281"/>
      <c r="QNA98" s="79"/>
      <c r="QNB98" s="81"/>
      <c r="QNC98" s="81"/>
      <c r="QND98" s="82"/>
      <c r="QNE98" s="81"/>
      <c r="QNF98" s="83"/>
      <c r="QNG98" s="93"/>
      <c r="QNH98" s="281"/>
      <c r="QNI98" s="79"/>
      <c r="QNJ98" s="81"/>
      <c r="QNK98" s="81"/>
      <c r="QNL98" s="82"/>
      <c r="QNM98" s="81"/>
      <c r="QNN98" s="83"/>
      <c r="QNO98" s="93"/>
      <c r="QNP98" s="281"/>
      <c r="QNQ98" s="79"/>
      <c r="QNR98" s="81"/>
      <c r="QNS98" s="81"/>
      <c r="QNT98" s="82"/>
      <c r="QNU98" s="81"/>
      <c r="QNV98" s="83"/>
      <c r="QNW98" s="93"/>
      <c r="QNX98" s="281"/>
      <c r="QNY98" s="79"/>
      <c r="QNZ98" s="81"/>
      <c r="QOA98" s="81"/>
      <c r="QOB98" s="82"/>
      <c r="QOC98" s="81"/>
      <c r="QOD98" s="83"/>
      <c r="QOE98" s="93"/>
      <c r="QOF98" s="281"/>
      <c r="QOG98" s="79"/>
      <c r="QOH98" s="81"/>
      <c r="QOI98" s="81"/>
      <c r="QOJ98" s="82"/>
      <c r="QOK98" s="81"/>
      <c r="QOL98" s="83"/>
      <c r="QOM98" s="93"/>
      <c r="QON98" s="281"/>
      <c r="QOO98" s="79"/>
      <c r="QOP98" s="81"/>
      <c r="QOQ98" s="81"/>
      <c r="QOR98" s="82"/>
      <c r="QOS98" s="81"/>
      <c r="QOT98" s="83"/>
      <c r="QOU98" s="93"/>
      <c r="QOV98" s="281"/>
      <c r="QOW98" s="79"/>
      <c r="QOX98" s="81"/>
      <c r="QOY98" s="81"/>
      <c r="QOZ98" s="82"/>
      <c r="QPA98" s="81"/>
      <c r="QPB98" s="83"/>
      <c r="QPC98" s="93"/>
      <c r="QPD98" s="281"/>
      <c r="QPE98" s="79"/>
      <c r="QPF98" s="81"/>
      <c r="QPG98" s="81"/>
      <c r="QPH98" s="82"/>
      <c r="QPI98" s="81"/>
      <c r="QPJ98" s="83"/>
      <c r="QPK98" s="93"/>
      <c r="QPL98" s="281"/>
      <c r="QPM98" s="79"/>
      <c r="QPN98" s="81"/>
      <c r="QPO98" s="81"/>
      <c r="QPP98" s="82"/>
      <c r="QPQ98" s="81"/>
      <c r="QPR98" s="83"/>
      <c r="QPS98" s="93"/>
      <c r="QPT98" s="281"/>
      <c r="QPU98" s="79"/>
      <c r="QPV98" s="81"/>
      <c r="QPW98" s="81"/>
      <c r="QPX98" s="82"/>
      <c r="QPY98" s="81"/>
      <c r="QPZ98" s="83"/>
      <c r="QQA98" s="93"/>
      <c r="QQB98" s="281"/>
      <c r="QQC98" s="79"/>
      <c r="QQD98" s="81"/>
      <c r="QQE98" s="81"/>
      <c r="QQF98" s="82"/>
      <c r="QQG98" s="81"/>
      <c r="QQH98" s="83"/>
      <c r="QQI98" s="93"/>
      <c r="QQJ98" s="281"/>
      <c r="QQK98" s="79"/>
      <c r="QQL98" s="81"/>
      <c r="QQM98" s="81"/>
      <c r="QQN98" s="82"/>
      <c r="QQO98" s="81"/>
      <c r="QQP98" s="83"/>
      <c r="QQQ98" s="93"/>
      <c r="QQR98" s="281"/>
      <c r="QQS98" s="79"/>
      <c r="QQT98" s="81"/>
      <c r="QQU98" s="81"/>
      <c r="QQV98" s="82"/>
      <c r="QQW98" s="81"/>
      <c r="QQX98" s="83"/>
      <c r="QQY98" s="93"/>
      <c r="QQZ98" s="281"/>
      <c r="QRA98" s="79"/>
      <c r="QRB98" s="81"/>
      <c r="QRC98" s="81"/>
      <c r="QRD98" s="82"/>
      <c r="QRE98" s="81"/>
      <c r="QRF98" s="83"/>
      <c r="QRG98" s="93"/>
      <c r="QRH98" s="281"/>
      <c r="QRI98" s="79"/>
      <c r="QRJ98" s="81"/>
      <c r="QRK98" s="81"/>
      <c r="QRL98" s="82"/>
      <c r="QRM98" s="81"/>
      <c r="QRN98" s="83"/>
      <c r="QRO98" s="93"/>
      <c r="QRP98" s="281"/>
      <c r="QRQ98" s="79"/>
      <c r="QRR98" s="81"/>
      <c r="QRS98" s="81"/>
      <c r="QRT98" s="82"/>
      <c r="QRU98" s="81"/>
      <c r="QRV98" s="83"/>
      <c r="QRW98" s="93"/>
      <c r="QRX98" s="281"/>
      <c r="QRY98" s="79"/>
      <c r="QRZ98" s="81"/>
      <c r="QSA98" s="81"/>
      <c r="QSB98" s="82"/>
      <c r="QSC98" s="81"/>
      <c r="QSD98" s="83"/>
      <c r="QSE98" s="93"/>
      <c r="QSF98" s="281"/>
      <c r="QSG98" s="79"/>
      <c r="QSH98" s="81"/>
      <c r="QSI98" s="81"/>
      <c r="QSJ98" s="82"/>
      <c r="QSK98" s="81"/>
      <c r="QSL98" s="83"/>
      <c r="QSM98" s="93"/>
      <c r="QSN98" s="281"/>
      <c r="QSO98" s="79"/>
      <c r="QSP98" s="81"/>
      <c r="QSQ98" s="81"/>
      <c r="QSR98" s="82"/>
      <c r="QSS98" s="81"/>
      <c r="QST98" s="83"/>
      <c r="QSU98" s="93"/>
      <c r="QSV98" s="281"/>
      <c r="QSW98" s="79"/>
      <c r="QSX98" s="81"/>
      <c r="QSY98" s="81"/>
      <c r="QSZ98" s="82"/>
      <c r="QTA98" s="81"/>
      <c r="QTB98" s="83"/>
      <c r="QTC98" s="93"/>
      <c r="QTD98" s="281"/>
      <c r="QTE98" s="79"/>
      <c r="QTF98" s="81"/>
      <c r="QTG98" s="81"/>
      <c r="QTH98" s="82"/>
      <c r="QTI98" s="81"/>
      <c r="QTJ98" s="83"/>
      <c r="QTK98" s="93"/>
      <c r="QTL98" s="281"/>
      <c r="QTM98" s="79"/>
      <c r="QTN98" s="81"/>
      <c r="QTO98" s="81"/>
      <c r="QTP98" s="82"/>
      <c r="QTQ98" s="81"/>
      <c r="QTR98" s="83"/>
      <c r="QTS98" s="93"/>
      <c r="QTT98" s="281"/>
      <c r="QTU98" s="79"/>
      <c r="QTV98" s="81"/>
      <c r="QTW98" s="81"/>
      <c r="QTX98" s="82"/>
      <c r="QTY98" s="81"/>
      <c r="QTZ98" s="83"/>
      <c r="QUA98" s="93"/>
      <c r="QUB98" s="281"/>
      <c r="QUC98" s="79"/>
      <c r="QUD98" s="81"/>
      <c r="QUE98" s="81"/>
      <c r="QUF98" s="82"/>
      <c r="QUG98" s="81"/>
      <c r="QUH98" s="83"/>
      <c r="QUI98" s="93"/>
      <c r="QUJ98" s="281"/>
      <c r="QUK98" s="79"/>
      <c r="QUL98" s="81"/>
      <c r="QUM98" s="81"/>
      <c r="QUN98" s="82"/>
      <c r="QUO98" s="81"/>
      <c r="QUP98" s="83"/>
      <c r="QUQ98" s="93"/>
      <c r="QUR98" s="281"/>
      <c r="QUS98" s="79"/>
      <c r="QUT98" s="81"/>
      <c r="QUU98" s="81"/>
      <c r="QUV98" s="82"/>
      <c r="QUW98" s="81"/>
      <c r="QUX98" s="83"/>
      <c r="QUY98" s="93"/>
      <c r="QUZ98" s="281"/>
      <c r="QVA98" s="79"/>
      <c r="QVB98" s="81"/>
      <c r="QVC98" s="81"/>
      <c r="QVD98" s="82"/>
      <c r="QVE98" s="81"/>
      <c r="QVF98" s="83"/>
      <c r="QVG98" s="93"/>
      <c r="QVH98" s="281"/>
      <c r="QVI98" s="79"/>
      <c r="QVJ98" s="81"/>
      <c r="QVK98" s="81"/>
      <c r="QVL98" s="82"/>
      <c r="QVM98" s="81"/>
      <c r="QVN98" s="83"/>
      <c r="QVO98" s="93"/>
      <c r="QVP98" s="281"/>
      <c r="QVQ98" s="79"/>
      <c r="QVR98" s="81"/>
      <c r="QVS98" s="81"/>
      <c r="QVT98" s="82"/>
      <c r="QVU98" s="81"/>
      <c r="QVV98" s="83"/>
      <c r="QVW98" s="93"/>
      <c r="QVX98" s="281"/>
      <c r="QVY98" s="79"/>
      <c r="QVZ98" s="81"/>
      <c r="QWA98" s="81"/>
      <c r="QWB98" s="82"/>
      <c r="QWC98" s="81"/>
      <c r="QWD98" s="83"/>
      <c r="QWE98" s="93"/>
      <c r="QWF98" s="281"/>
      <c r="QWG98" s="79"/>
      <c r="QWH98" s="81"/>
      <c r="QWI98" s="81"/>
      <c r="QWJ98" s="82"/>
      <c r="QWK98" s="81"/>
      <c r="QWL98" s="83"/>
      <c r="QWM98" s="93"/>
      <c r="QWN98" s="281"/>
      <c r="QWO98" s="79"/>
      <c r="QWP98" s="81"/>
      <c r="QWQ98" s="81"/>
      <c r="QWR98" s="82"/>
      <c r="QWS98" s="81"/>
      <c r="QWT98" s="83"/>
      <c r="QWU98" s="93"/>
      <c r="QWV98" s="281"/>
      <c r="QWW98" s="79"/>
      <c r="QWX98" s="81"/>
      <c r="QWY98" s="81"/>
      <c r="QWZ98" s="82"/>
      <c r="QXA98" s="81"/>
      <c r="QXB98" s="83"/>
      <c r="QXC98" s="93"/>
      <c r="QXD98" s="281"/>
      <c r="QXE98" s="79"/>
      <c r="QXF98" s="81"/>
      <c r="QXG98" s="81"/>
      <c r="QXH98" s="82"/>
      <c r="QXI98" s="81"/>
      <c r="QXJ98" s="83"/>
      <c r="QXK98" s="93"/>
      <c r="QXL98" s="281"/>
      <c r="QXM98" s="79"/>
      <c r="QXN98" s="81"/>
      <c r="QXO98" s="81"/>
      <c r="QXP98" s="82"/>
      <c r="QXQ98" s="81"/>
      <c r="QXR98" s="83"/>
      <c r="QXS98" s="93"/>
      <c r="QXT98" s="281"/>
      <c r="QXU98" s="79"/>
      <c r="QXV98" s="81"/>
      <c r="QXW98" s="81"/>
      <c r="QXX98" s="82"/>
      <c r="QXY98" s="81"/>
      <c r="QXZ98" s="83"/>
      <c r="QYA98" s="93"/>
      <c r="QYB98" s="281"/>
      <c r="QYC98" s="79"/>
      <c r="QYD98" s="81"/>
      <c r="QYE98" s="81"/>
      <c r="QYF98" s="82"/>
      <c r="QYG98" s="81"/>
      <c r="QYH98" s="83"/>
      <c r="QYI98" s="93"/>
      <c r="QYJ98" s="281"/>
      <c r="QYK98" s="79"/>
      <c r="QYL98" s="81"/>
      <c r="QYM98" s="81"/>
      <c r="QYN98" s="82"/>
      <c r="QYO98" s="81"/>
      <c r="QYP98" s="83"/>
      <c r="QYQ98" s="93"/>
      <c r="QYR98" s="281"/>
      <c r="QYS98" s="79"/>
      <c r="QYT98" s="81"/>
      <c r="QYU98" s="81"/>
      <c r="QYV98" s="82"/>
      <c r="QYW98" s="81"/>
      <c r="QYX98" s="83"/>
      <c r="QYY98" s="93"/>
      <c r="QYZ98" s="281"/>
      <c r="QZA98" s="79"/>
      <c r="QZB98" s="81"/>
      <c r="QZC98" s="81"/>
      <c r="QZD98" s="82"/>
      <c r="QZE98" s="81"/>
      <c r="QZF98" s="83"/>
      <c r="QZG98" s="93"/>
      <c r="QZH98" s="281"/>
      <c r="QZI98" s="79"/>
      <c r="QZJ98" s="81"/>
      <c r="QZK98" s="81"/>
      <c r="QZL98" s="82"/>
      <c r="QZM98" s="81"/>
      <c r="QZN98" s="83"/>
      <c r="QZO98" s="93"/>
      <c r="QZP98" s="281"/>
      <c r="QZQ98" s="79"/>
      <c r="QZR98" s="81"/>
      <c r="QZS98" s="81"/>
      <c r="QZT98" s="82"/>
      <c r="QZU98" s="81"/>
      <c r="QZV98" s="83"/>
      <c r="QZW98" s="93"/>
      <c r="QZX98" s="281"/>
      <c r="QZY98" s="79"/>
      <c r="QZZ98" s="81"/>
      <c r="RAA98" s="81"/>
      <c r="RAB98" s="82"/>
      <c r="RAC98" s="81"/>
      <c r="RAD98" s="83"/>
      <c r="RAE98" s="93"/>
      <c r="RAF98" s="281"/>
      <c r="RAG98" s="79"/>
      <c r="RAH98" s="81"/>
      <c r="RAI98" s="81"/>
      <c r="RAJ98" s="82"/>
      <c r="RAK98" s="81"/>
      <c r="RAL98" s="83"/>
      <c r="RAM98" s="93"/>
      <c r="RAN98" s="281"/>
      <c r="RAO98" s="79"/>
      <c r="RAP98" s="81"/>
      <c r="RAQ98" s="81"/>
      <c r="RAR98" s="82"/>
      <c r="RAS98" s="81"/>
      <c r="RAT98" s="83"/>
      <c r="RAU98" s="93"/>
      <c r="RAV98" s="281"/>
      <c r="RAW98" s="79"/>
      <c r="RAX98" s="81"/>
      <c r="RAY98" s="81"/>
      <c r="RAZ98" s="82"/>
      <c r="RBA98" s="81"/>
      <c r="RBB98" s="83"/>
      <c r="RBC98" s="93"/>
      <c r="RBD98" s="281"/>
      <c r="RBE98" s="79"/>
      <c r="RBF98" s="81"/>
      <c r="RBG98" s="81"/>
      <c r="RBH98" s="82"/>
      <c r="RBI98" s="81"/>
      <c r="RBJ98" s="83"/>
      <c r="RBK98" s="93"/>
      <c r="RBL98" s="281"/>
      <c r="RBM98" s="79"/>
      <c r="RBN98" s="81"/>
      <c r="RBO98" s="81"/>
      <c r="RBP98" s="82"/>
      <c r="RBQ98" s="81"/>
      <c r="RBR98" s="83"/>
      <c r="RBS98" s="93"/>
      <c r="RBT98" s="281"/>
      <c r="RBU98" s="79"/>
      <c r="RBV98" s="81"/>
      <c r="RBW98" s="81"/>
      <c r="RBX98" s="82"/>
      <c r="RBY98" s="81"/>
      <c r="RBZ98" s="83"/>
      <c r="RCA98" s="93"/>
      <c r="RCB98" s="281"/>
      <c r="RCC98" s="79"/>
      <c r="RCD98" s="81"/>
      <c r="RCE98" s="81"/>
      <c r="RCF98" s="82"/>
      <c r="RCG98" s="81"/>
      <c r="RCH98" s="83"/>
      <c r="RCI98" s="93"/>
      <c r="RCJ98" s="281"/>
      <c r="RCK98" s="79"/>
      <c r="RCL98" s="81"/>
      <c r="RCM98" s="81"/>
      <c r="RCN98" s="82"/>
      <c r="RCO98" s="81"/>
      <c r="RCP98" s="83"/>
      <c r="RCQ98" s="93"/>
      <c r="RCR98" s="281"/>
      <c r="RCS98" s="79"/>
      <c r="RCT98" s="81"/>
      <c r="RCU98" s="81"/>
      <c r="RCV98" s="82"/>
      <c r="RCW98" s="81"/>
      <c r="RCX98" s="83"/>
      <c r="RCY98" s="93"/>
      <c r="RCZ98" s="281"/>
      <c r="RDA98" s="79"/>
      <c r="RDB98" s="81"/>
      <c r="RDC98" s="81"/>
      <c r="RDD98" s="82"/>
      <c r="RDE98" s="81"/>
      <c r="RDF98" s="83"/>
      <c r="RDG98" s="93"/>
      <c r="RDH98" s="281"/>
      <c r="RDI98" s="79"/>
      <c r="RDJ98" s="81"/>
      <c r="RDK98" s="81"/>
      <c r="RDL98" s="82"/>
      <c r="RDM98" s="81"/>
      <c r="RDN98" s="83"/>
      <c r="RDO98" s="93"/>
      <c r="RDP98" s="281"/>
      <c r="RDQ98" s="79"/>
      <c r="RDR98" s="81"/>
      <c r="RDS98" s="81"/>
      <c r="RDT98" s="82"/>
      <c r="RDU98" s="81"/>
      <c r="RDV98" s="83"/>
      <c r="RDW98" s="93"/>
      <c r="RDX98" s="281"/>
      <c r="RDY98" s="79"/>
      <c r="RDZ98" s="81"/>
      <c r="REA98" s="81"/>
      <c r="REB98" s="82"/>
      <c r="REC98" s="81"/>
      <c r="RED98" s="83"/>
      <c r="REE98" s="93"/>
      <c r="REF98" s="281"/>
      <c r="REG98" s="79"/>
      <c r="REH98" s="81"/>
      <c r="REI98" s="81"/>
      <c r="REJ98" s="82"/>
      <c r="REK98" s="81"/>
      <c r="REL98" s="83"/>
      <c r="REM98" s="93"/>
      <c r="REN98" s="281"/>
      <c r="REO98" s="79"/>
      <c r="REP98" s="81"/>
      <c r="REQ98" s="81"/>
      <c r="RER98" s="82"/>
      <c r="RES98" s="81"/>
      <c r="RET98" s="83"/>
      <c r="REU98" s="93"/>
      <c r="REV98" s="281"/>
      <c r="REW98" s="79"/>
      <c r="REX98" s="81"/>
      <c r="REY98" s="81"/>
      <c r="REZ98" s="82"/>
      <c r="RFA98" s="81"/>
      <c r="RFB98" s="83"/>
      <c r="RFC98" s="93"/>
      <c r="RFD98" s="281"/>
      <c r="RFE98" s="79"/>
      <c r="RFF98" s="81"/>
      <c r="RFG98" s="81"/>
      <c r="RFH98" s="82"/>
      <c r="RFI98" s="81"/>
      <c r="RFJ98" s="83"/>
      <c r="RFK98" s="93"/>
      <c r="RFL98" s="281"/>
      <c r="RFM98" s="79"/>
      <c r="RFN98" s="81"/>
      <c r="RFO98" s="81"/>
      <c r="RFP98" s="82"/>
      <c r="RFQ98" s="81"/>
      <c r="RFR98" s="83"/>
      <c r="RFS98" s="93"/>
      <c r="RFT98" s="281"/>
      <c r="RFU98" s="79"/>
      <c r="RFV98" s="81"/>
      <c r="RFW98" s="81"/>
      <c r="RFX98" s="82"/>
      <c r="RFY98" s="81"/>
      <c r="RFZ98" s="83"/>
      <c r="RGA98" s="93"/>
      <c r="RGB98" s="281"/>
      <c r="RGC98" s="79"/>
      <c r="RGD98" s="81"/>
      <c r="RGE98" s="81"/>
      <c r="RGF98" s="82"/>
      <c r="RGG98" s="81"/>
      <c r="RGH98" s="83"/>
      <c r="RGI98" s="93"/>
      <c r="RGJ98" s="281"/>
      <c r="RGK98" s="79"/>
      <c r="RGL98" s="81"/>
      <c r="RGM98" s="81"/>
      <c r="RGN98" s="82"/>
      <c r="RGO98" s="81"/>
      <c r="RGP98" s="83"/>
      <c r="RGQ98" s="93"/>
      <c r="RGR98" s="281"/>
      <c r="RGS98" s="79"/>
      <c r="RGT98" s="81"/>
      <c r="RGU98" s="81"/>
      <c r="RGV98" s="82"/>
      <c r="RGW98" s="81"/>
      <c r="RGX98" s="83"/>
      <c r="RGY98" s="93"/>
      <c r="RGZ98" s="281"/>
      <c r="RHA98" s="79"/>
      <c r="RHB98" s="81"/>
      <c r="RHC98" s="81"/>
      <c r="RHD98" s="82"/>
      <c r="RHE98" s="81"/>
      <c r="RHF98" s="83"/>
      <c r="RHG98" s="93"/>
      <c r="RHH98" s="281"/>
      <c r="RHI98" s="79"/>
      <c r="RHJ98" s="81"/>
      <c r="RHK98" s="81"/>
      <c r="RHL98" s="82"/>
      <c r="RHM98" s="81"/>
      <c r="RHN98" s="83"/>
      <c r="RHO98" s="93"/>
      <c r="RHP98" s="281"/>
      <c r="RHQ98" s="79"/>
      <c r="RHR98" s="81"/>
      <c r="RHS98" s="81"/>
      <c r="RHT98" s="82"/>
      <c r="RHU98" s="81"/>
      <c r="RHV98" s="83"/>
      <c r="RHW98" s="93"/>
      <c r="RHX98" s="281"/>
      <c r="RHY98" s="79"/>
      <c r="RHZ98" s="81"/>
      <c r="RIA98" s="81"/>
      <c r="RIB98" s="82"/>
      <c r="RIC98" s="81"/>
      <c r="RID98" s="83"/>
      <c r="RIE98" s="93"/>
      <c r="RIF98" s="281"/>
      <c r="RIG98" s="79"/>
      <c r="RIH98" s="81"/>
      <c r="RII98" s="81"/>
      <c r="RIJ98" s="82"/>
      <c r="RIK98" s="81"/>
      <c r="RIL98" s="83"/>
      <c r="RIM98" s="93"/>
      <c r="RIN98" s="281"/>
      <c r="RIO98" s="79"/>
      <c r="RIP98" s="81"/>
      <c r="RIQ98" s="81"/>
      <c r="RIR98" s="82"/>
      <c r="RIS98" s="81"/>
      <c r="RIT98" s="83"/>
      <c r="RIU98" s="93"/>
      <c r="RIV98" s="281"/>
      <c r="RIW98" s="79"/>
      <c r="RIX98" s="81"/>
      <c r="RIY98" s="81"/>
      <c r="RIZ98" s="82"/>
      <c r="RJA98" s="81"/>
      <c r="RJB98" s="83"/>
      <c r="RJC98" s="93"/>
      <c r="RJD98" s="281"/>
      <c r="RJE98" s="79"/>
      <c r="RJF98" s="81"/>
      <c r="RJG98" s="81"/>
      <c r="RJH98" s="82"/>
      <c r="RJI98" s="81"/>
      <c r="RJJ98" s="83"/>
      <c r="RJK98" s="93"/>
      <c r="RJL98" s="281"/>
      <c r="RJM98" s="79"/>
      <c r="RJN98" s="81"/>
      <c r="RJO98" s="81"/>
      <c r="RJP98" s="82"/>
      <c r="RJQ98" s="81"/>
      <c r="RJR98" s="83"/>
      <c r="RJS98" s="93"/>
      <c r="RJT98" s="281"/>
      <c r="RJU98" s="79"/>
      <c r="RJV98" s="81"/>
      <c r="RJW98" s="81"/>
      <c r="RJX98" s="82"/>
      <c r="RJY98" s="81"/>
      <c r="RJZ98" s="83"/>
      <c r="RKA98" s="93"/>
      <c r="RKB98" s="281"/>
      <c r="RKC98" s="79"/>
      <c r="RKD98" s="81"/>
      <c r="RKE98" s="81"/>
      <c r="RKF98" s="82"/>
      <c r="RKG98" s="81"/>
      <c r="RKH98" s="83"/>
      <c r="RKI98" s="93"/>
      <c r="RKJ98" s="281"/>
      <c r="RKK98" s="79"/>
      <c r="RKL98" s="81"/>
      <c r="RKM98" s="81"/>
      <c r="RKN98" s="82"/>
      <c r="RKO98" s="81"/>
      <c r="RKP98" s="83"/>
      <c r="RKQ98" s="93"/>
      <c r="RKR98" s="281"/>
      <c r="RKS98" s="79"/>
      <c r="RKT98" s="81"/>
      <c r="RKU98" s="81"/>
      <c r="RKV98" s="82"/>
      <c r="RKW98" s="81"/>
      <c r="RKX98" s="83"/>
      <c r="RKY98" s="93"/>
      <c r="RKZ98" s="281"/>
      <c r="RLA98" s="79"/>
      <c r="RLB98" s="81"/>
      <c r="RLC98" s="81"/>
      <c r="RLD98" s="82"/>
      <c r="RLE98" s="81"/>
      <c r="RLF98" s="83"/>
      <c r="RLG98" s="93"/>
      <c r="RLH98" s="281"/>
      <c r="RLI98" s="79"/>
      <c r="RLJ98" s="81"/>
      <c r="RLK98" s="81"/>
      <c r="RLL98" s="82"/>
      <c r="RLM98" s="81"/>
      <c r="RLN98" s="83"/>
      <c r="RLO98" s="93"/>
      <c r="RLP98" s="281"/>
      <c r="RLQ98" s="79"/>
      <c r="RLR98" s="81"/>
      <c r="RLS98" s="81"/>
      <c r="RLT98" s="82"/>
      <c r="RLU98" s="81"/>
      <c r="RLV98" s="83"/>
      <c r="RLW98" s="93"/>
      <c r="RLX98" s="281"/>
      <c r="RLY98" s="79"/>
      <c r="RLZ98" s="81"/>
      <c r="RMA98" s="81"/>
      <c r="RMB98" s="82"/>
      <c r="RMC98" s="81"/>
      <c r="RMD98" s="83"/>
      <c r="RME98" s="93"/>
      <c r="RMF98" s="281"/>
      <c r="RMG98" s="79"/>
      <c r="RMH98" s="81"/>
      <c r="RMI98" s="81"/>
      <c r="RMJ98" s="82"/>
      <c r="RMK98" s="81"/>
      <c r="RML98" s="83"/>
      <c r="RMM98" s="93"/>
      <c r="RMN98" s="281"/>
      <c r="RMO98" s="79"/>
      <c r="RMP98" s="81"/>
      <c r="RMQ98" s="81"/>
      <c r="RMR98" s="82"/>
      <c r="RMS98" s="81"/>
      <c r="RMT98" s="83"/>
      <c r="RMU98" s="93"/>
      <c r="RMV98" s="281"/>
      <c r="RMW98" s="79"/>
      <c r="RMX98" s="81"/>
      <c r="RMY98" s="81"/>
      <c r="RMZ98" s="82"/>
      <c r="RNA98" s="81"/>
      <c r="RNB98" s="83"/>
      <c r="RNC98" s="93"/>
      <c r="RND98" s="281"/>
      <c r="RNE98" s="79"/>
      <c r="RNF98" s="81"/>
      <c r="RNG98" s="81"/>
      <c r="RNH98" s="82"/>
      <c r="RNI98" s="81"/>
      <c r="RNJ98" s="83"/>
      <c r="RNK98" s="93"/>
      <c r="RNL98" s="281"/>
      <c r="RNM98" s="79"/>
      <c r="RNN98" s="81"/>
      <c r="RNO98" s="81"/>
      <c r="RNP98" s="82"/>
      <c r="RNQ98" s="81"/>
      <c r="RNR98" s="83"/>
      <c r="RNS98" s="93"/>
      <c r="RNT98" s="281"/>
      <c r="RNU98" s="79"/>
      <c r="RNV98" s="81"/>
      <c r="RNW98" s="81"/>
      <c r="RNX98" s="82"/>
      <c r="RNY98" s="81"/>
      <c r="RNZ98" s="83"/>
      <c r="ROA98" s="93"/>
      <c r="ROB98" s="281"/>
      <c r="ROC98" s="79"/>
      <c r="ROD98" s="81"/>
      <c r="ROE98" s="81"/>
      <c r="ROF98" s="82"/>
      <c r="ROG98" s="81"/>
      <c r="ROH98" s="83"/>
      <c r="ROI98" s="93"/>
      <c r="ROJ98" s="281"/>
      <c r="ROK98" s="79"/>
      <c r="ROL98" s="81"/>
      <c r="ROM98" s="81"/>
      <c r="RON98" s="82"/>
      <c r="ROO98" s="81"/>
      <c r="ROP98" s="83"/>
      <c r="ROQ98" s="93"/>
      <c r="ROR98" s="281"/>
      <c r="ROS98" s="79"/>
      <c r="ROT98" s="81"/>
      <c r="ROU98" s="81"/>
      <c r="ROV98" s="82"/>
      <c r="ROW98" s="81"/>
      <c r="ROX98" s="83"/>
      <c r="ROY98" s="93"/>
      <c r="ROZ98" s="281"/>
      <c r="RPA98" s="79"/>
      <c r="RPB98" s="81"/>
      <c r="RPC98" s="81"/>
      <c r="RPD98" s="82"/>
      <c r="RPE98" s="81"/>
      <c r="RPF98" s="83"/>
      <c r="RPG98" s="93"/>
      <c r="RPH98" s="281"/>
      <c r="RPI98" s="79"/>
      <c r="RPJ98" s="81"/>
      <c r="RPK98" s="81"/>
      <c r="RPL98" s="82"/>
      <c r="RPM98" s="81"/>
      <c r="RPN98" s="83"/>
      <c r="RPO98" s="93"/>
      <c r="RPP98" s="281"/>
      <c r="RPQ98" s="79"/>
      <c r="RPR98" s="81"/>
      <c r="RPS98" s="81"/>
      <c r="RPT98" s="82"/>
      <c r="RPU98" s="81"/>
      <c r="RPV98" s="83"/>
      <c r="RPW98" s="93"/>
      <c r="RPX98" s="281"/>
      <c r="RPY98" s="79"/>
      <c r="RPZ98" s="81"/>
      <c r="RQA98" s="81"/>
      <c r="RQB98" s="82"/>
      <c r="RQC98" s="81"/>
      <c r="RQD98" s="83"/>
      <c r="RQE98" s="93"/>
      <c r="RQF98" s="281"/>
      <c r="RQG98" s="79"/>
      <c r="RQH98" s="81"/>
      <c r="RQI98" s="81"/>
      <c r="RQJ98" s="82"/>
      <c r="RQK98" s="81"/>
      <c r="RQL98" s="83"/>
      <c r="RQM98" s="93"/>
      <c r="RQN98" s="281"/>
      <c r="RQO98" s="79"/>
      <c r="RQP98" s="81"/>
      <c r="RQQ98" s="81"/>
      <c r="RQR98" s="82"/>
      <c r="RQS98" s="81"/>
      <c r="RQT98" s="83"/>
      <c r="RQU98" s="93"/>
      <c r="RQV98" s="281"/>
      <c r="RQW98" s="79"/>
      <c r="RQX98" s="81"/>
      <c r="RQY98" s="81"/>
      <c r="RQZ98" s="82"/>
      <c r="RRA98" s="81"/>
      <c r="RRB98" s="83"/>
      <c r="RRC98" s="93"/>
      <c r="RRD98" s="281"/>
      <c r="RRE98" s="79"/>
      <c r="RRF98" s="81"/>
      <c r="RRG98" s="81"/>
      <c r="RRH98" s="82"/>
      <c r="RRI98" s="81"/>
      <c r="RRJ98" s="83"/>
      <c r="RRK98" s="93"/>
      <c r="RRL98" s="281"/>
      <c r="RRM98" s="79"/>
      <c r="RRN98" s="81"/>
      <c r="RRO98" s="81"/>
      <c r="RRP98" s="82"/>
      <c r="RRQ98" s="81"/>
      <c r="RRR98" s="83"/>
      <c r="RRS98" s="93"/>
      <c r="RRT98" s="281"/>
      <c r="RRU98" s="79"/>
      <c r="RRV98" s="81"/>
      <c r="RRW98" s="81"/>
      <c r="RRX98" s="82"/>
      <c r="RRY98" s="81"/>
      <c r="RRZ98" s="83"/>
      <c r="RSA98" s="93"/>
      <c r="RSB98" s="281"/>
      <c r="RSC98" s="79"/>
      <c r="RSD98" s="81"/>
      <c r="RSE98" s="81"/>
      <c r="RSF98" s="82"/>
      <c r="RSG98" s="81"/>
      <c r="RSH98" s="83"/>
      <c r="RSI98" s="93"/>
      <c r="RSJ98" s="281"/>
      <c r="RSK98" s="79"/>
      <c r="RSL98" s="81"/>
      <c r="RSM98" s="81"/>
      <c r="RSN98" s="82"/>
      <c r="RSO98" s="81"/>
      <c r="RSP98" s="83"/>
      <c r="RSQ98" s="93"/>
      <c r="RSR98" s="281"/>
      <c r="RSS98" s="79"/>
      <c r="RST98" s="81"/>
      <c r="RSU98" s="81"/>
      <c r="RSV98" s="82"/>
      <c r="RSW98" s="81"/>
      <c r="RSX98" s="83"/>
      <c r="RSY98" s="93"/>
      <c r="RSZ98" s="281"/>
      <c r="RTA98" s="79"/>
      <c r="RTB98" s="81"/>
      <c r="RTC98" s="81"/>
      <c r="RTD98" s="82"/>
      <c r="RTE98" s="81"/>
      <c r="RTF98" s="83"/>
      <c r="RTG98" s="93"/>
      <c r="RTH98" s="281"/>
      <c r="RTI98" s="79"/>
      <c r="RTJ98" s="81"/>
      <c r="RTK98" s="81"/>
      <c r="RTL98" s="82"/>
      <c r="RTM98" s="81"/>
      <c r="RTN98" s="83"/>
      <c r="RTO98" s="93"/>
      <c r="RTP98" s="281"/>
      <c r="RTQ98" s="79"/>
      <c r="RTR98" s="81"/>
      <c r="RTS98" s="81"/>
      <c r="RTT98" s="82"/>
      <c r="RTU98" s="81"/>
      <c r="RTV98" s="83"/>
      <c r="RTW98" s="93"/>
      <c r="RTX98" s="281"/>
      <c r="RTY98" s="79"/>
      <c r="RTZ98" s="81"/>
      <c r="RUA98" s="81"/>
      <c r="RUB98" s="82"/>
      <c r="RUC98" s="81"/>
      <c r="RUD98" s="83"/>
      <c r="RUE98" s="93"/>
      <c r="RUF98" s="281"/>
      <c r="RUG98" s="79"/>
      <c r="RUH98" s="81"/>
      <c r="RUI98" s="81"/>
      <c r="RUJ98" s="82"/>
      <c r="RUK98" s="81"/>
      <c r="RUL98" s="83"/>
      <c r="RUM98" s="93"/>
      <c r="RUN98" s="281"/>
      <c r="RUO98" s="79"/>
      <c r="RUP98" s="81"/>
      <c r="RUQ98" s="81"/>
      <c r="RUR98" s="82"/>
      <c r="RUS98" s="81"/>
      <c r="RUT98" s="83"/>
      <c r="RUU98" s="93"/>
      <c r="RUV98" s="281"/>
      <c r="RUW98" s="79"/>
      <c r="RUX98" s="81"/>
      <c r="RUY98" s="81"/>
      <c r="RUZ98" s="82"/>
      <c r="RVA98" s="81"/>
      <c r="RVB98" s="83"/>
      <c r="RVC98" s="93"/>
      <c r="RVD98" s="281"/>
      <c r="RVE98" s="79"/>
      <c r="RVF98" s="81"/>
      <c r="RVG98" s="81"/>
      <c r="RVH98" s="82"/>
      <c r="RVI98" s="81"/>
      <c r="RVJ98" s="83"/>
      <c r="RVK98" s="93"/>
      <c r="RVL98" s="281"/>
      <c r="RVM98" s="79"/>
      <c r="RVN98" s="81"/>
      <c r="RVO98" s="81"/>
      <c r="RVP98" s="82"/>
      <c r="RVQ98" s="81"/>
      <c r="RVR98" s="83"/>
      <c r="RVS98" s="93"/>
      <c r="RVT98" s="281"/>
      <c r="RVU98" s="79"/>
      <c r="RVV98" s="81"/>
      <c r="RVW98" s="81"/>
      <c r="RVX98" s="82"/>
      <c r="RVY98" s="81"/>
      <c r="RVZ98" s="83"/>
      <c r="RWA98" s="93"/>
      <c r="RWB98" s="281"/>
      <c r="RWC98" s="79"/>
      <c r="RWD98" s="81"/>
      <c r="RWE98" s="81"/>
      <c r="RWF98" s="82"/>
      <c r="RWG98" s="81"/>
      <c r="RWH98" s="83"/>
      <c r="RWI98" s="93"/>
      <c r="RWJ98" s="281"/>
      <c r="RWK98" s="79"/>
      <c r="RWL98" s="81"/>
      <c r="RWM98" s="81"/>
      <c r="RWN98" s="82"/>
      <c r="RWO98" s="81"/>
      <c r="RWP98" s="83"/>
      <c r="RWQ98" s="93"/>
      <c r="RWR98" s="281"/>
      <c r="RWS98" s="79"/>
      <c r="RWT98" s="81"/>
      <c r="RWU98" s="81"/>
      <c r="RWV98" s="82"/>
      <c r="RWW98" s="81"/>
      <c r="RWX98" s="83"/>
      <c r="RWY98" s="93"/>
      <c r="RWZ98" s="281"/>
      <c r="RXA98" s="79"/>
      <c r="RXB98" s="81"/>
      <c r="RXC98" s="81"/>
      <c r="RXD98" s="82"/>
      <c r="RXE98" s="81"/>
      <c r="RXF98" s="83"/>
      <c r="RXG98" s="93"/>
      <c r="RXH98" s="281"/>
      <c r="RXI98" s="79"/>
      <c r="RXJ98" s="81"/>
      <c r="RXK98" s="81"/>
      <c r="RXL98" s="82"/>
      <c r="RXM98" s="81"/>
      <c r="RXN98" s="83"/>
      <c r="RXO98" s="93"/>
      <c r="RXP98" s="281"/>
      <c r="RXQ98" s="79"/>
      <c r="RXR98" s="81"/>
      <c r="RXS98" s="81"/>
      <c r="RXT98" s="82"/>
      <c r="RXU98" s="81"/>
      <c r="RXV98" s="83"/>
      <c r="RXW98" s="93"/>
      <c r="RXX98" s="281"/>
      <c r="RXY98" s="79"/>
      <c r="RXZ98" s="81"/>
      <c r="RYA98" s="81"/>
      <c r="RYB98" s="82"/>
      <c r="RYC98" s="81"/>
      <c r="RYD98" s="83"/>
      <c r="RYE98" s="93"/>
      <c r="RYF98" s="281"/>
      <c r="RYG98" s="79"/>
      <c r="RYH98" s="81"/>
      <c r="RYI98" s="81"/>
      <c r="RYJ98" s="82"/>
      <c r="RYK98" s="81"/>
      <c r="RYL98" s="83"/>
      <c r="RYM98" s="93"/>
      <c r="RYN98" s="281"/>
      <c r="RYO98" s="79"/>
      <c r="RYP98" s="81"/>
      <c r="RYQ98" s="81"/>
      <c r="RYR98" s="82"/>
      <c r="RYS98" s="81"/>
      <c r="RYT98" s="83"/>
      <c r="RYU98" s="93"/>
      <c r="RYV98" s="281"/>
      <c r="RYW98" s="79"/>
      <c r="RYX98" s="81"/>
      <c r="RYY98" s="81"/>
      <c r="RYZ98" s="82"/>
      <c r="RZA98" s="81"/>
      <c r="RZB98" s="83"/>
      <c r="RZC98" s="93"/>
      <c r="RZD98" s="281"/>
      <c r="RZE98" s="79"/>
      <c r="RZF98" s="81"/>
      <c r="RZG98" s="81"/>
      <c r="RZH98" s="82"/>
      <c r="RZI98" s="81"/>
      <c r="RZJ98" s="83"/>
      <c r="RZK98" s="93"/>
      <c r="RZL98" s="281"/>
      <c r="RZM98" s="79"/>
      <c r="RZN98" s="81"/>
      <c r="RZO98" s="81"/>
      <c r="RZP98" s="82"/>
      <c r="RZQ98" s="81"/>
      <c r="RZR98" s="83"/>
      <c r="RZS98" s="93"/>
      <c r="RZT98" s="281"/>
      <c r="RZU98" s="79"/>
      <c r="RZV98" s="81"/>
      <c r="RZW98" s="81"/>
      <c r="RZX98" s="82"/>
      <c r="RZY98" s="81"/>
      <c r="RZZ98" s="83"/>
      <c r="SAA98" s="93"/>
      <c r="SAB98" s="281"/>
      <c r="SAC98" s="79"/>
      <c r="SAD98" s="81"/>
      <c r="SAE98" s="81"/>
      <c r="SAF98" s="82"/>
      <c r="SAG98" s="81"/>
      <c r="SAH98" s="83"/>
      <c r="SAI98" s="93"/>
      <c r="SAJ98" s="281"/>
      <c r="SAK98" s="79"/>
      <c r="SAL98" s="81"/>
      <c r="SAM98" s="81"/>
      <c r="SAN98" s="82"/>
      <c r="SAO98" s="81"/>
      <c r="SAP98" s="83"/>
      <c r="SAQ98" s="93"/>
      <c r="SAR98" s="281"/>
      <c r="SAS98" s="79"/>
      <c r="SAT98" s="81"/>
      <c r="SAU98" s="81"/>
      <c r="SAV98" s="82"/>
      <c r="SAW98" s="81"/>
      <c r="SAX98" s="83"/>
      <c r="SAY98" s="93"/>
      <c r="SAZ98" s="281"/>
      <c r="SBA98" s="79"/>
      <c r="SBB98" s="81"/>
      <c r="SBC98" s="81"/>
      <c r="SBD98" s="82"/>
      <c r="SBE98" s="81"/>
      <c r="SBF98" s="83"/>
      <c r="SBG98" s="93"/>
      <c r="SBH98" s="281"/>
      <c r="SBI98" s="79"/>
      <c r="SBJ98" s="81"/>
      <c r="SBK98" s="81"/>
      <c r="SBL98" s="82"/>
      <c r="SBM98" s="81"/>
      <c r="SBN98" s="83"/>
      <c r="SBO98" s="93"/>
      <c r="SBP98" s="281"/>
      <c r="SBQ98" s="79"/>
      <c r="SBR98" s="81"/>
      <c r="SBS98" s="81"/>
      <c r="SBT98" s="82"/>
      <c r="SBU98" s="81"/>
      <c r="SBV98" s="83"/>
      <c r="SBW98" s="93"/>
      <c r="SBX98" s="281"/>
      <c r="SBY98" s="79"/>
      <c r="SBZ98" s="81"/>
      <c r="SCA98" s="81"/>
      <c r="SCB98" s="82"/>
      <c r="SCC98" s="81"/>
      <c r="SCD98" s="83"/>
      <c r="SCE98" s="93"/>
      <c r="SCF98" s="281"/>
      <c r="SCG98" s="79"/>
      <c r="SCH98" s="81"/>
      <c r="SCI98" s="81"/>
      <c r="SCJ98" s="82"/>
      <c r="SCK98" s="81"/>
      <c r="SCL98" s="83"/>
      <c r="SCM98" s="93"/>
      <c r="SCN98" s="281"/>
      <c r="SCO98" s="79"/>
      <c r="SCP98" s="81"/>
      <c r="SCQ98" s="81"/>
      <c r="SCR98" s="82"/>
      <c r="SCS98" s="81"/>
      <c r="SCT98" s="83"/>
      <c r="SCU98" s="93"/>
      <c r="SCV98" s="281"/>
      <c r="SCW98" s="79"/>
      <c r="SCX98" s="81"/>
      <c r="SCY98" s="81"/>
      <c r="SCZ98" s="82"/>
      <c r="SDA98" s="81"/>
      <c r="SDB98" s="83"/>
      <c r="SDC98" s="93"/>
      <c r="SDD98" s="281"/>
      <c r="SDE98" s="79"/>
      <c r="SDF98" s="81"/>
      <c r="SDG98" s="81"/>
      <c r="SDH98" s="82"/>
      <c r="SDI98" s="81"/>
      <c r="SDJ98" s="83"/>
      <c r="SDK98" s="93"/>
      <c r="SDL98" s="281"/>
      <c r="SDM98" s="79"/>
      <c r="SDN98" s="81"/>
      <c r="SDO98" s="81"/>
      <c r="SDP98" s="82"/>
      <c r="SDQ98" s="81"/>
      <c r="SDR98" s="83"/>
      <c r="SDS98" s="93"/>
      <c r="SDT98" s="281"/>
      <c r="SDU98" s="79"/>
      <c r="SDV98" s="81"/>
      <c r="SDW98" s="81"/>
      <c r="SDX98" s="82"/>
      <c r="SDY98" s="81"/>
      <c r="SDZ98" s="83"/>
      <c r="SEA98" s="93"/>
      <c r="SEB98" s="281"/>
      <c r="SEC98" s="79"/>
      <c r="SED98" s="81"/>
      <c r="SEE98" s="81"/>
      <c r="SEF98" s="82"/>
      <c r="SEG98" s="81"/>
      <c r="SEH98" s="83"/>
      <c r="SEI98" s="93"/>
      <c r="SEJ98" s="281"/>
      <c r="SEK98" s="79"/>
      <c r="SEL98" s="81"/>
      <c r="SEM98" s="81"/>
      <c r="SEN98" s="82"/>
      <c r="SEO98" s="81"/>
      <c r="SEP98" s="83"/>
      <c r="SEQ98" s="93"/>
      <c r="SER98" s="281"/>
      <c r="SES98" s="79"/>
      <c r="SET98" s="81"/>
      <c r="SEU98" s="81"/>
      <c r="SEV98" s="82"/>
      <c r="SEW98" s="81"/>
      <c r="SEX98" s="83"/>
      <c r="SEY98" s="93"/>
      <c r="SEZ98" s="281"/>
      <c r="SFA98" s="79"/>
      <c r="SFB98" s="81"/>
      <c r="SFC98" s="81"/>
      <c r="SFD98" s="82"/>
      <c r="SFE98" s="81"/>
      <c r="SFF98" s="83"/>
      <c r="SFG98" s="93"/>
      <c r="SFH98" s="281"/>
      <c r="SFI98" s="79"/>
      <c r="SFJ98" s="81"/>
      <c r="SFK98" s="81"/>
      <c r="SFL98" s="82"/>
      <c r="SFM98" s="81"/>
      <c r="SFN98" s="83"/>
      <c r="SFO98" s="93"/>
      <c r="SFP98" s="281"/>
      <c r="SFQ98" s="79"/>
      <c r="SFR98" s="81"/>
      <c r="SFS98" s="81"/>
      <c r="SFT98" s="82"/>
      <c r="SFU98" s="81"/>
      <c r="SFV98" s="83"/>
      <c r="SFW98" s="93"/>
      <c r="SFX98" s="281"/>
      <c r="SFY98" s="79"/>
      <c r="SFZ98" s="81"/>
      <c r="SGA98" s="81"/>
      <c r="SGB98" s="82"/>
      <c r="SGC98" s="81"/>
      <c r="SGD98" s="83"/>
      <c r="SGE98" s="93"/>
      <c r="SGF98" s="281"/>
      <c r="SGG98" s="79"/>
      <c r="SGH98" s="81"/>
      <c r="SGI98" s="81"/>
      <c r="SGJ98" s="82"/>
      <c r="SGK98" s="81"/>
      <c r="SGL98" s="83"/>
      <c r="SGM98" s="93"/>
      <c r="SGN98" s="281"/>
      <c r="SGO98" s="79"/>
      <c r="SGP98" s="81"/>
      <c r="SGQ98" s="81"/>
      <c r="SGR98" s="82"/>
      <c r="SGS98" s="81"/>
      <c r="SGT98" s="83"/>
      <c r="SGU98" s="93"/>
      <c r="SGV98" s="281"/>
      <c r="SGW98" s="79"/>
      <c r="SGX98" s="81"/>
      <c r="SGY98" s="81"/>
      <c r="SGZ98" s="82"/>
      <c r="SHA98" s="81"/>
      <c r="SHB98" s="83"/>
      <c r="SHC98" s="93"/>
      <c r="SHD98" s="281"/>
      <c r="SHE98" s="79"/>
      <c r="SHF98" s="81"/>
      <c r="SHG98" s="81"/>
      <c r="SHH98" s="82"/>
      <c r="SHI98" s="81"/>
      <c r="SHJ98" s="83"/>
      <c r="SHK98" s="93"/>
      <c r="SHL98" s="281"/>
      <c r="SHM98" s="79"/>
      <c r="SHN98" s="81"/>
      <c r="SHO98" s="81"/>
      <c r="SHP98" s="82"/>
      <c r="SHQ98" s="81"/>
      <c r="SHR98" s="83"/>
      <c r="SHS98" s="93"/>
      <c r="SHT98" s="281"/>
      <c r="SHU98" s="79"/>
      <c r="SHV98" s="81"/>
      <c r="SHW98" s="81"/>
      <c r="SHX98" s="82"/>
      <c r="SHY98" s="81"/>
      <c r="SHZ98" s="83"/>
      <c r="SIA98" s="93"/>
      <c r="SIB98" s="281"/>
      <c r="SIC98" s="79"/>
      <c r="SID98" s="81"/>
      <c r="SIE98" s="81"/>
      <c r="SIF98" s="82"/>
      <c r="SIG98" s="81"/>
      <c r="SIH98" s="83"/>
      <c r="SII98" s="93"/>
      <c r="SIJ98" s="281"/>
      <c r="SIK98" s="79"/>
      <c r="SIL98" s="81"/>
      <c r="SIM98" s="81"/>
      <c r="SIN98" s="82"/>
      <c r="SIO98" s="81"/>
      <c r="SIP98" s="83"/>
      <c r="SIQ98" s="93"/>
      <c r="SIR98" s="281"/>
      <c r="SIS98" s="79"/>
      <c r="SIT98" s="81"/>
      <c r="SIU98" s="81"/>
      <c r="SIV98" s="82"/>
      <c r="SIW98" s="81"/>
      <c r="SIX98" s="83"/>
      <c r="SIY98" s="93"/>
      <c r="SIZ98" s="281"/>
      <c r="SJA98" s="79"/>
      <c r="SJB98" s="81"/>
      <c r="SJC98" s="81"/>
      <c r="SJD98" s="82"/>
      <c r="SJE98" s="81"/>
      <c r="SJF98" s="83"/>
      <c r="SJG98" s="93"/>
      <c r="SJH98" s="281"/>
      <c r="SJI98" s="79"/>
      <c r="SJJ98" s="81"/>
      <c r="SJK98" s="81"/>
      <c r="SJL98" s="82"/>
      <c r="SJM98" s="81"/>
      <c r="SJN98" s="83"/>
      <c r="SJO98" s="93"/>
      <c r="SJP98" s="281"/>
      <c r="SJQ98" s="79"/>
      <c r="SJR98" s="81"/>
      <c r="SJS98" s="81"/>
      <c r="SJT98" s="82"/>
      <c r="SJU98" s="81"/>
      <c r="SJV98" s="83"/>
      <c r="SJW98" s="93"/>
      <c r="SJX98" s="281"/>
      <c r="SJY98" s="79"/>
      <c r="SJZ98" s="81"/>
      <c r="SKA98" s="81"/>
      <c r="SKB98" s="82"/>
      <c r="SKC98" s="81"/>
      <c r="SKD98" s="83"/>
      <c r="SKE98" s="93"/>
      <c r="SKF98" s="281"/>
      <c r="SKG98" s="79"/>
      <c r="SKH98" s="81"/>
      <c r="SKI98" s="81"/>
      <c r="SKJ98" s="82"/>
      <c r="SKK98" s="81"/>
      <c r="SKL98" s="83"/>
      <c r="SKM98" s="93"/>
      <c r="SKN98" s="281"/>
      <c r="SKO98" s="79"/>
      <c r="SKP98" s="81"/>
      <c r="SKQ98" s="81"/>
      <c r="SKR98" s="82"/>
      <c r="SKS98" s="81"/>
      <c r="SKT98" s="83"/>
      <c r="SKU98" s="93"/>
      <c r="SKV98" s="281"/>
      <c r="SKW98" s="79"/>
      <c r="SKX98" s="81"/>
      <c r="SKY98" s="81"/>
      <c r="SKZ98" s="82"/>
      <c r="SLA98" s="81"/>
      <c r="SLB98" s="83"/>
      <c r="SLC98" s="93"/>
      <c r="SLD98" s="281"/>
      <c r="SLE98" s="79"/>
      <c r="SLF98" s="81"/>
      <c r="SLG98" s="81"/>
      <c r="SLH98" s="82"/>
      <c r="SLI98" s="81"/>
      <c r="SLJ98" s="83"/>
      <c r="SLK98" s="93"/>
      <c r="SLL98" s="281"/>
      <c r="SLM98" s="79"/>
      <c r="SLN98" s="81"/>
      <c r="SLO98" s="81"/>
      <c r="SLP98" s="82"/>
      <c r="SLQ98" s="81"/>
      <c r="SLR98" s="83"/>
      <c r="SLS98" s="93"/>
      <c r="SLT98" s="281"/>
      <c r="SLU98" s="79"/>
      <c r="SLV98" s="81"/>
      <c r="SLW98" s="81"/>
      <c r="SLX98" s="82"/>
      <c r="SLY98" s="81"/>
      <c r="SLZ98" s="83"/>
      <c r="SMA98" s="93"/>
      <c r="SMB98" s="281"/>
      <c r="SMC98" s="79"/>
      <c r="SMD98" s="81"/>
      <c r="SME98" s="81"/>
      <c r="SMF98" s="82"/>
      <c r="SMG98" s="81"/>
      <c r="SMH98" s="83"/>
      <c r="SMI98" s="93"/>
      <c r="SMJ98" s="281"/>
      <c r="SMK98" s="79"/>
      <c r="SML98" s="81"/>
      <c r="SMM98" s="81"/>
      <c r="SMN98" s="82"/>
      <c r="SMO98" s="81"/>
      <c r="SMP98" s="83"/>
      <c r="SMQ98" s="93"/>
      <c r="SMR98" s="281"/>
      <c r="SMS98" s="79"/>
      <c r="SMT98" s="81"/>
      <c r="SMU98" s="81"/>
      <c r="SMV98" s="82"/>
      <c r="SMW98" s="81"/>
      <c r="SMX98" s="83"/>
      <c r="SMY98" s="93"/>
      <c r="SMZ98" s="281"/>
      <c r="SNA98" s="79"/>
      <c r="SNB98" s="81"/>
      <c r="SNC98" s="81"/>
      <c r="SND98" s="82"/>
      <c r="SNE98" s="81"/>
      <c r="SNF98" s="83"/>
      <c r="SNG98" s="93"/>
      <c r="SNH98" s="281"/>
      <c r="SNI98" s="79"/>
      <c r="SNJ98" s="81"/>
      <c r="SNK98" s="81"/>
      <c r="SNL98" s="82"/>
      <c r="SNM98" s="81"/>
      <c r="SNN98" s="83"/>
      <c r="SNO98" s="93"/>
      <c r="SNP98" s="281"/>
      <c r="SNQ98" s="79"/>
      <c r="SNR98" s="81"/>
      <c r="SNS98" s="81"/>
      <c r="SNT98" s="82"/>
      <c r="SNU98" s="81"/>
      <c r="SNV98" s="83"/>
      <c r="SNW98" s="93"/>
      <c r="SNX98" s="281"/>
      <c r="SNY98" s="79"/>
      <c r="SNZ98" s="81"/>
      <c r="SOA98" s="81"/>
      <c r="SOB98" s="82"/>
      <c r="SOC98" s="81"/>
      <c r="SOD98" s="83"/>
      <c r="SOE98" s="93"/>
      <c r="SOF98" s="281"/>
      <c r="SOG98" s="79"/>
      <c r="SOH98" s="81"/>
      <c r="SOI98" s="81"/>
      <c r="SOJ98" s="82"/>
      <c r="SOK98" s="81"/>
      <c r="SOL98" s="83"/>
      <c r="SOM98" s="93"/>
      <c r="SON98" s="281"/>
      <c r="SOO98" s="79"/>
      <c r="SOP98" s="81"/>
      <c r="SOQ98" s="81"/>
      <c r="SOR98" s="82"/>
      <c r="SOS98" s="81"/>
      <c r="SOT98" s="83"/>
      <c r="SOU98" s="93"/>
      <c r="SOV98" s="281"/>
      <c r="SOW98" s="79"/>
      <c r="SOX98" s="81"/>
      <c r="SOY98" s="81"/>
      <c r="SOZ98" s="82"/>
      <c r="SPA98" s="81"/>
      <c r="SPB98" s="83"/>
      <c r="SPC98" s="93"/>
      <c r="SPD98" s="281"/>
      <c r="SPE98" s="79"/>
      <c r="SPF98" s="81"/>
      <c r="SPG98" s="81"/>
      <c r="SPH98" s="82"/>
      <c r="SPI98" s="81"/>
      <c r="SPJ98" s="83"/>
      <c r="SPK98" s="93"/>
      <c r="SPL98" s="281"/>
      <c r="SPM98" s="79"/>
      <c r="SPN98" s="81"/>
      <c r="SPO98" s="81"/>
      <c r="SPP98" s="82"/>
      <c r="SPQ98" s="81"/>
      <c r="SPR98" s="83"/>
      <c r="SPS98" s="93"/>
      <c r="SPT98" s="281"/>
      <c r="SPU98" s="79"/>
      <c r="SPV98" s="81"/>
      <c r="SPW98" s="81"/>
      <c r="SPX98" s="82"/>
      <c r="SPY98" s="81"/>
      <c r="SPZ98" s="83"/>
      <c r="SQA98" s="93"/>
      <c r="SQB98" s="281"/>
      <c r="SQC98" s="79"/>
      <c r="SQD98" s="81"/>
      <c r="SQE98" s="81"/>
      <c r="SQF98" s="82"/>
      <c r="SQG98" s="81"/>
      <c r="SQH98" s="83"/>
      <c r="SQI98" s="93"/>
      <c r="SQJ98" s="281"/>
      <c r="SQK98" s="79"/>
      <c r="SQL98" s="81"/>
      <c r="SQM98" s="81"/>
      <c r="SQN98" s="82"/>
      <c r="SQO98" s="81"/>
      <c r="SQP98" s="83"/>
      <c r="SQQ98" s="93"/>
      <c r="SQR98" s="281"/>
      <c r="SQS98" s="79"/>
      <c r="SQT98" s="81"/>
      <c r="SQU98" s="81"/>
      <c r="SQV98" s="82"/>
      <c r="SQW98" s="81"/>
      <c r="SQX98" s="83"/>
      <c r="SQY98" s="93"/>
      <c r="SQZ98" s="281"/>
      <c r="SRA98" s="79"/>
      <c r="SRB98" s="81"/>
      <c r="SRC98" s="81"/>
      <c r="SRD98" s="82"/>
      <c r="SRE98" s="81"/>
      <c r="SRF98" s="83"/>
      <c r="SRG98" s="93"/>
      <c r="SRH98" s="281"/>
      <c r="SRI98" s="79"/>
      <c r="SRJ98" s="81"/>
      <c r="SRK98" s="81"/>
      <c r="SRL98" s="82"/>
      <c r="SRM98" s="81"/>
      <c r="SRN98" s="83"/>
      <c r="SRO98" s="93"/>
      <c r="SRP98" s="281"/>
      <c r="SRQ98" s="79"/>
      <c r="SRR98" s="81"/>
      <c r="SRS98" s="81"/>
      <c r="SRT98" s="82"/>
      <c r="SRU98" s="81"/>
      <c r="SRV98" s="83"/>
      <c r="SRW98" s="93"/>
      <c r="SRX98" s="281"/>
      <c r="SRY98" s="79"/>
      <c r="SRZ98" s="81"/>
      <c r="SSA98" s="81"/>
      <c r="SSB98" s="82"/>
      <c r="SSC98" s="81"/>
      <c r="SSD98" s="83"/>
      <c r="SSE98" s="93"/>
      <c r="SSF98" s="281"/>
      <c r="SSG98" s="79"/>
      <c r="SSH98" s="81"/>
      <c r="SSI98" s="81"/>
      <c r="SSJ98" s="82"/>
      <c r="SSK98" s="81"/>
      <c r="SSL98" s="83"/>
      <c r="SSM98" s="93"/>
      <c r="SSN98" s="281"/>
      <c r="SSO98" s="79"/>
      <c r="SSP98" s="81"/>
      <c r="SSQ98" s="81"/>
      <c r="SSR98" s="82"/>
      <c r="SSS98" s="81"/>
      <c r="SST98" s="83"/>
      <c r="SSU98" s="93"/>
      <c r="SSV98" s="281"/>
      <c r="SSW98" s="79"/>
      <c r="SSX98" s="81"/>
      <c r="SSY98" s="81"/>
      <c r="SSZ98" s="82"/>
      <c r="STA98" s="81"/>
      <c r="STB98" s="83"/>
      <c r="STC98" s="93"/>
      <c r="STD98" s="281"/>
      <c r="STE98" s="79"/>
      <c r="STF98" s="81"/>
      <c r="STG98" s="81"/>
      <c r="STH98" s="82"/>
      <c r="STI98" s="81"/>
      <c r="STJ98" s="83"/>
      <c r="STK98" s="93"/>
      <c r="STL98" s="281"/>
      <c r="STM98" s="79"/>
      <c r="STN98" s="81"/>
      <c r="STO98" s="81"/>
      <c r="STP98" s="82"/>
      <c r="STQ98" s="81"/>
      <c r="STR98" s="83"/>
      <c r="STS98" s="93"/>
      <c r="STT98" s="281"/>
      <c r="STU98" s="79"/>
      <c r="STV98" s="81"/>
      <c r="STW98" s="81"/>
      <c r="STX98" s="82"/>
      <c r="STY98" s="81"/>
      <c r="STZ98" s="83"/>
      <c r="SUA98" s="93"/>
      <c r="SUB98" s="281"/>
      <c r="SUC98" s="79"/>
      <c r="SUD98" s="81"/>
      <c r="SUE98" s="81"/>
      <c r="SUF98" s="82"/>
      <c r="SUG98" s="81"/>
      <c r="SUH98" s="83"/>
      <c r="SUI98" s="93"/>
      <c r="SUJ98" s="281"/>
      <c r="SUK98" s="79"/>
      <c r="SUL98" s="81"/>
      <c r="SUM98" s="81"/>
      <c r="SUN98" s="82"/>
      <c r="SUO98" s="81"/>
      <c r="SUP98" s="83"/>
      <c r="SUQ98" s="93"/>
      <c r="SUR98" s="281"/>
      <c r="SUS98" s="79"/>
      <c r="SUT98" s="81"/>
      <c r="SUU98" s="81"/>
      <c r="SUV98" s="82"/>
      <c r="SUW98" s="81"/>
      <c r="SUX98" s="83"/>
      <c r="SUY98" s="93"/>
      <c r="SUZ98" s="281"/>
      <c r="SVA98" s="79"/>
      <c r="SVB98" s="81"/>
      <c r="SVC98" s="81"/>
      <c r="SVD98" s="82"/>
      <c r="SVE98" s="81"/>
      <c r="SVF98" s="83"/>
      <c r="SVG98" s="93"/>
      <c r="SVH98" s="281"/>
      <c r="SVI98" s="79"/>
      <c r="SVJ98" s="81"/>
      <c r="SVK98" s="81"/>
      <c r="SVL98" s="82"/>
      <c r="SVM98" s="81"/>
      <c r="SVN98" s="83"/>
      <c r="SVO98" s="93"/>
      <c r="SVP98" s="281"/>
      <c r="SVQ98" s="79"/>
      <c r="SVR98" s="81"/>
      <c r="SVS98" s="81"/>
      <c r="SVT98" s="82"/>
      <c r="SVU98" s="81"/>
      <c r="SVV98" s="83"/>
      <c r="SVW98" s="93"/>
      <c r="SVX98" s="281"/>
      <c r="SVY98" s="79"/>
      <c r="SVZ98" s="81"/>
      <c r="SWA98" s="81"/>
      <c r="SWB98" s="82"/>
      <c r="SWC98" s="81"/>
      <c r="SWD98" s="83"/>
      <c r="SWE98" s="93"/>
      <c r="SWF98" s="281"/>
      <c r="SWG98" s="79"/>
      <c r="SWH98" s="81"/>
      <c r="SWI98" s="81"/>
      <c r="SWJ98" s="82"/>
      <c r="SWK98" s="81"/>
      <c r="SWL98" s="83"/>
      <c r="SWM98" s="93"/>
      <c r="SWN98" s="281"/>
      <c r="SWO98" s="79"/>
      <c r="SWP98" s="81"/>
      <c r="SWQ98" s="81"/>
      <c r="SWR98" s="82"/>
      <c r="SWS98" s="81"/>
      <c r="SWT98" s="83"/>
      <c r="SWU98" s="93"/>
      <c r="SWV98" s="281"/>
      <c r="SWW98" s="79"/>
      <c r="SWX98" s="81"/>
      <c r="SWY98" s="81"/>
      <c r="SWZ98" s="82"/>
      <c r="SXA98" s="81"/>
      <c r="SXB98" s="83"/>
      <c r="SXC98" s="93"/>
      <c r="SXD98" s="281"/>
      <c r="SXE98" s="79"/>
      <c r="SXF98" s="81"/>
      <c r="SXG98" s="81"/>
      <c r="SXH98" s="82"/>
      <c r="SXI98" s="81"/>
      <c r="SXJ98" s="83"/>
      <c r="SXK98" s="93"/>
      <c r="SXL98" s="281"/>
      <c r="SXM98" s="79"/>
      <c r="SXN98" s="81"/>
      <c r="SXO98" s="81"/>
      <c r="SXP98" s="82"/>
      <c r="SXQ98" s="81"/>
      <c r="SXR98" s="83"/>
      <c r="SXS98" s="93"/>
      <c r="SXT98" s="281"/>
      <c r="SXU98" s="79"/>
      <c r="SXV98" s="81"/>
      <c r="SXW98" s="81"/>
      <c r="SXX98" s="82"/>
      <c r="SXY98" s="81"/>
      <c r="SXZ98" s="83"/>
      <c r="SYA98" s="93"/>
      <c r="SYB98" s="281"/>
      <c r="SYC98" s="79"/>
      <c r="SYD98" s="81"/>
      <c r="SYE98" s="81"/>
      <c r="SYF98" s="82"/>
      <c r="SYG98" s="81"/>
      <c r="SYH98" s="83"/>
      <c r="SYI98" s="93"/>
      <c r="SYJ98" s="281"/>
      <c r="SYK98" s="79"/>
      <c r="SYL98" s="81"/>
      <c r="SYM98" s="81"/>
      <c r="SYN98" s="82"/>
      <c r="SYO98" s="81"/>
      <c r="SYP98" s="83"/>
      <c r="SYQ98" s="93"/>
      <c r="SYR98" s="281"/>
      <c r="SYS98" s="79"/>
      <c r="SYT98" s="81"/>
      <c r="SYU98" s="81"/>
      <c r="SYV98" s="82"/>
      <c r="SYW98" s="81"/>
      <c r="SYX98" s="83"/>
      <c r="SYY98" s="93"/>
      <c r="SYZ98" s="281"/>
      <c r="SZA98" s="79"/>
      <c r="SZB98" s="81"/>
      <c r="SZC98" s="81"/>
      <c r="SZD98" s="82"/>
      <c r="SZE98" s="81"/>
      <c r="SZF98" s="83"/>
      <c r="SZG98" s="93"/>
      <c r="SZH98" s="281"/>
      <c r="SZI98" s="79"/>
      <c r="SZJ98" s="81"/>
      <c r="SZK98" s="81"/>
      <c r="SZL98" s="82"/>
      <c r="SZM98" s="81"/>
      <c r="SZN98" s="83"/>
      <c r="SZO98" s="93"/>
      <c r="SZP98" s="281"/>
      <c r="SZQ98" s="79"/>
      <c r="SZR98" s="81"/>
      <c r="SZS98" s="81"/>
      <c r="SZT98" s="82"/>
      <c r="SZU98" s="81"/>
      <c r="SZV98" s="83"/>
      <c r="SZW98" s="93"/>
      <c r="SZX98" s="281"/>
      <c r="SZY98" s="79"/>
      <c r="SZZ98" s="81"/>
      <c r="TAA98" s="81"/>
      <c r="TAB98" s="82"/>
      <c r="TAC98" s="81"/>
      <c r="TAD98" s="83"/>
      <c r="TAE98" s="93"/>
      <c r="TAF98" s="281"/>
      <c r="TAG98" s="79"/>
      <c r="TAH98" s="81"/>
      <c r="TAI98" s="81"/>
      <c r="TAJ98" s="82"/>
      <c r="TAK98" s="81"/>
      <c r="TAL98" s="83"/>
      <c r="TAM98" s="93"/>
      <c r="TAN98" s="281"/>
      <c r="TAO98" s="79"/>
      <c r="TAP98" s="81"/>
      <c r="TAQ98" s="81"/>
      <c r="TAR98" s="82"/>
      <c r="TAS98" s="81"/>
      <c r="TAT98" s="83"/>
      <c r="TAU98" s="93"/>
      <c r="TAV98" s="281"/>
      <c r="TAW98" s="79"/>
      <c r="TAX98" s="81"/>
      <c r="TAY98" s="81"/>
      <c r="TAZ98" s="82"/>
      <c r="TBA98" s="81"/>
      <c r="TBB98" s="83"/>
      <c r="TBC98" s="93"/>
      <c r="TBD98" s="281"/>
      <c r="TBE98" s="79"/>
      <c r="TBF98" s="81"/>
      <c r="TBG98" s="81"/>
      <c r="TBH98" s="82"/>
      <c r="TBI98" s="81"/>
      <c r="TBJ98" s="83"/>
      <c r="TBK98" s="93"/>
      <c r="TBL98" s="281"/>
      <c r="TBM98" s="79"/>
      <c r="TBN98" s="81"/>
      <c r="TBO98" s="81"/>
      <c r="TBP98" s="82"/>
      <c r="TBQ98" s="81"/>
      <c r="TBR98" s="83"/>
      <c r="TBS98" s="93"/>
      <c r="TBT98" s="281"/>
      <c r="TBU98" s="79"/>
      <c r="TBV98" s="81"/>
      <c r="TBW98" s="81"/>
      <c r="TBX98" s="82"/>
      <c r="TBY98" s="81"/>
      <c r="TBZ98" s="83"/>
      <c r="TCA98" s="93"/>
      <c r="TCB98" s="281"/>
      <c r="TCC98" s="79"/>
      <c r="TCD98" s="81"/>
      <c r="TCE98" s="81"/>
      <c r="TCF98" s="82"/>
      <c r="TCG98" s="81"/>
      <c r="TCH98" s="83"/>
      <c r="TCI98" s="93"/>
      <c r="TCJ98" s="281"/>
      <c r="TCK98" s="79"/>
      <c r="TCL98" s="81"/>
      <c r="TCM98" s="81"/>
      <c r="TCN98" s="82"/>
      <c r="TCO98" s="81"/>
      <c r="TCP98" s="83"/>
      <c r="TCQ98" s="93"/>
      <c r="TCR98" s="281"/>
      <c r="TCS98" s="79"/>
      <c r="TCT98" s="81"/>
      <c r="TCU98" s="81"/>
      <c r="TCV98" s="82"/>
      <c r="TCW98" s="81"/>
      <c r="TCX98" s="83"/>
      <c r="TCY98" s="93"/>
      <c r="TCZ98" s="281"/>
      <c r="TDA98" s="79"/>
      <c r="TDB98" s="81"/>
      <c r="TDC98" s="81"/>
      <c r="TDD98" s="82"/>
      <c r="TDE98" s="81"/>
      <c r="TDF98" s="83"/>
      <c r="TDG98" s="93"/>
      <c r="TDH98" s="281"/>
      <c r="TDI98" s="79"/>
      <c r="TDJ98" s="81"/>
      <c r="TDK98" s="81"/>
      <c r="TDL98" s="82"/>
      <c r="TDM98" s="81"/>
      <c r="TDN98" s="83"/>
      <c r="TDO98" s="93"/>
      <c r="TDP98" s="281"/>
      <c r="TDQ98" s="79"/>
      <c r="TDR98" s="81"/>
      <c r="TDS98" s="81"/>
      <c r="TDT98" s="82"/>
      <c r="TDU98" s="81"/>
      <c r="TDV98" s="83"/>
      <c r="TDW98" s="93"/>
      <c r="TDX98" s="281"/>
      <c r="TDY98" s="79"/>
      <c r="TDZ98" s="81"/>
      <c r="TEA98" s="81"/>
      <c r="TEB98" s="82"/>
      <c r="TEC98" s="81"/>
      <c r="TED98" s="83"/>
      <c r="TEE98" s="93"/>
      <c r="TEF98" s="281"/>
      <c r="TEG98" s="79"/>
      <c r="TEH98" s="81"/>
      <c r="TEI98" s="81"/>
      <c r="TEJ98" s="82"/>
      <c r="TEK98" s="81"/>
      <c r="TEL98" s="83"/>
      <c r="TEM98" s="93"/>
      <c r="TEN98" s="281"/>
      <c r="TEO98" s="79"/>
      <c r="TEP98" s="81"/>
      <c r="TEQ98" s="81"/>
      <c r="TER98" s="82"/>
      <c r="TES98" s="81"/>
      <c r="TET98" s="83"/>
      <c r="TEU98" s="93"/>
      <c r="TEV98" s="281"/>
      <c r="TEW98" s="79"/>
      <c r="TEX98" s="81"/>
      <c r="TEY98" s="81"/>
      <c r="TEZ98" s="82"/>
      <c r="TFA98" s="81"/>
      <c r="TFB98" s="83"/>
      <c r="TFC98" s="93"/>
      <c r="TFD98" s="281"/>
      <c r="TFE98" s="79"/>
      <c r="TFF98" s="81"/>
      <c r="TFG98" s="81"/>
      <c r="TFH98" s="82"/>
      <c r="TFI98" s="81"/>
      <c r="TFJ98" s="83"/>
      <c r="TFK98" s="93"/>
      <c r="TFL98" s="281"/>
      <c r="TFM98" s="79"/>
      <c r="TFN98" s="81"/>
      <c r="TFO98" s="81"/>
      <c r="TFP98" s="82"/>
      <c r="TFQ98" s="81"/>
      <c r="TFR98" s="83"/>
      <c r="TFS98" s="93"/>
      <c r="TFT98" s="281"/>
      <c r="TFU98" s="79"/>
      <c r="TFV98" s="81"/>
      <c r="TFW98" s="81"/>
      <c r="TFX98" s="82"/>
      <c r="TFY98" s="81"/>
      <c r="TFZ98" s="83"/>
      <c r="TGA98" s="93"/>
      <c r="TGB98" s="281"/>
      <c r="TGC98" s="79"/>
      <c r="TGD98" s="81"/>
      <c r="TGE98" s="81"/>
      <c r="TGF98" s="82"/>
      <c r="TGG98" s="81"/>
      <c r="TGH98" s="83"/>
      <c r="TGI98" s="93"/>
      <c r="TGJ98" s="281"/>
      <c r="TGK98" s="79"/>
      <c r="TGL98" s="81"/>
      <c r="TGM98" s="81"/>
      <c r="TGN98" s="82"/>
      <c r="TGO98" s="81"/>
      <c r="TGP98" s="83"/>
      <c r="TGQ98" s="93"/>
      <c r="TGR98" s="281"/>
      <c r="TGS98" s="79"/>
      <c r="TGT98" s="81"/>
      <c r="TGU98" s="81"/>
      <c r="TGV98" s="82"/>
      <c r="TGW98" s="81"/>
      <c r="TGX98" s="83"/>
      <c r="TGY98" s="93"/>
      <c r="TGZ98" s="281"/>
      <c r="THA98" s="79"/>
      <c r="THB98" s="81"/>
      <c r="THC98" s="81"/>
      <c r="THD98" s="82"/>
      <c r="THE98" s="81"/>
      <c r="THF98" s="83"/>
      <c r="THG98" s="93"/>
      <c r="THH98" s="281"/>
      <c r="THI98" s="79"/>
      <c r="THJ98" s="81"/>
      <c r="THK98" s="81"/>
      <c r="THL98" s="82"/>
      <c r="THM98" s="81"/>
      <c r="THN98" s="83"/>
      <c r="THO98" s="93"/>
      <c r="THP98" s="281"/>
      <c r="THQ98" s="79"/>
      <c r="THR98" s="81"/>
      <c r="THS98" s="81"/>
      <c r="THT98" s="82"/>
      <c r="THU98" s="81"/>
      <c r="THV98" s="83"/>
      <c r="THW98" s="93"/>
      <c r="THX98" s="281"/>
      <c r="THY98" s="79"/>
      <c r="THZ98" s="81"/>
      <c r="TIA98" s="81"/>
      <c r="TIB98" s="82"/>
      <c r="TIC98" s="81"/>
      <c r="TID98" s="83"/>
      <c r="TIE98" s="93"/>
      <c r="TIF98" s="281"/>
      <c r="TIG98" s="79"/>
      <c r="TIH98" s="81"/>
      <c r="TII98" s="81"/>
      <c r="TIJ98" s="82"/>
      <c r="TIK98" s="81"/>
      <c r="TIL98" s="83"/>
      <c r="TIM98" s="93"/>
      <c r="TIN98" s="281"/>
      <c r="TIO98" s="79"/>
      <c r="TIP98" s="81"/>
      <c r="TIQ98" s="81"/>
      <c r="TIR98" s="82"/>
      <c r="TIS98" s="81"/>
      <c r="TIT98" s="83"/>
      <c r="TIU98" s="93"/>
      <c r="TIV98" s="281"/>
      <c r="TIW98" s="79"/>
      <c r="TIX98" s="81"/>
      <c r="TIY98" s="81"/>
      <c r="TIZ98" s="82"/>
      <c r="TJA98" s="81"/>
      <c r="TJB98" s="83"/>
      <c r="TJC98" s="93"/>
      <c r="TJD98" s="281"/>
      <c r="TJE98" s="79"/>
      <c r="TJF98" s="81"/>
      <c r="TJG98" s="81"/>
      <c r="TJH98" s="82"/>
      <c r="TJI98" s="81"/>
      <c r="TJJ98" s="83"/>
      <c r="TJK98" s="93"/>
      <c r="TJL98" s="281"/>
      <c r="TJM98" s="79"/>
      <c r="TJN98" s="81"/>
      <c r="TJO98" s="81"/>
      <c r="TJP98" s="82"/>
      <c r="TJQ98" s="81"/>
      <c r="TJR98" s="83"/>
      <c r="TJS98" s="93"/>
      <c r="TJT98" s="281"/>
      <c r="TJU98" s="79"/>
      <c r="TJV98" s="81"/>
      <c r="TJW98" s="81"/>
      <c r="TJX98" s="82"/>
      <c r="TJY98" s="81"/>
      <c r="TJZ98" s="83"/>
      <c r="TKA98" s="93"/>
      <c r="TKB98" s="281"/>
      <c r="TKC98" s="79"/>
      <c r="TKD98" s="81"/>
      <c r="TKE98" s="81"/>
      <c r="TKF98" s="82"/>
      <c r="TKG98" s="81"/>
      <c r="TKH98" s="83"/>
      <c r="TKI98" s="93"/>
      <c r="TKJ98" s="281"/>
      <c r="TKK98" s="79"/>
      <c r="TKL98" s="81"/>
      <c r="TKM98" s="81"/>
      <c r="TKN98" s="82"/>
      <c r="TKO98" s="81"/>
      <c r="TKP98" s="83"/>
      <c r="TKQ98" s="93"/>
      <c r="TKR98" s="281"/>
      <c r="TKS98" s="79"/>
      <c r="TKT98" s="81"/>
      <c r="TKU98" s="81"/>
      <c r="TKV98" s="82"/>
      <c r="TKW98" s="81"/>
      <c r="TKX98" s="83"/>
      <c r="TKY98" s="93"/>
      <c r="TKZ98" s="281"/>
      <c r="TLA98" s="79"/>
      <c r="TLB98" s="81"/>
      <c r="TLC98" s="81"/>
      <c r="TLD98" s="82"/>
      <c r="TLE98" s="81"/>
      <c r="TLF98" s="83"/>
      <c r="TLG98" s="93"/>
      <c r="TLH98" s="281"/>
      <c r="TLI98" s="79"/>
      <c r="TLJ98" s="81"/>
      <c r="TLK98" s="81"/>
      <c r="TLL98" s="82"/>
      <c r="TLM98" s="81"/>
      <c r="TLN98" s="83"/>
      <c r="TLO98" s="93"/>
      <c r="TLP98" s="281"/>
      <c r="TLQ98" s="79"/>
      <c r="TLR98" s="81"/>
      <c r="TLS98" s="81"/>
      <c r="TLT98" s="82"/>
      <c r="TLU98" s="81"/>
      <c r="TLV98" s="83"/>
      <c r="TLW98" s="93"/>
      <c r="TLX98" s="281"/>
      <c r="TLY98" s="79"/>
      <c r="TLZ98" s="81"/>
      <c r="TMA98" s="81"/>
      <c r="TMB98" s="82"/>
      <c r="TMC98" s="81"/>
      <c r="TMD98" s="83"/>
      <c r="TME98" s="93"/>
      <c r="TMF98" s="281"/>
      <c r="TMG98" s="79"/>
      <c r="TMH98" s="81"/>
      <c r="TMI98" s="81"/>
      <c r="TMJ98" s="82"/>
      <c r="TMK98" s="81"/>
      <c r="TML98" s="83"/>
      <c r="TMM98" s="93"/>
      <c r="TMN98" s="281"/>
      <c r="TMO98" s="79"/>
      <c r="TMP98" s="81"/>
      <c r="TMQ98" s="81"/>
      <c r="TMR98" s="82"/>
      <c r="TMS98" s="81"/>
      <c r="TMT98" s="83"/>
      <c r="TMU98" s="93"/>
      <c r="TMV98" s="281"/>
      <c r="TMW98" s="79"/>
      <c r="TMX98" s="81"/>
      <c r="TMY98" s="81"/>
      <c r="TMZ98" s="82"/>
      <c r="TNA98" s="81"/>
      <c r="TNB98" s="83"/>
      <c r="TNC98" s="93"/>
      <c r="TND98" s="281"/>
      <c r="TNE98" s="79"/>
      <c r="TNF98" s="81"/>
      <c r="TNG98" s="81"/>
      <c r="TNH98" s="82"/>
      <c r="TNI98" s="81"/>
      <c r="TNJ98" s="83"/>
      <c r="TNK98" s="93"/>
      <c r="TNL98" s="281"/>
      <c r="TNM98" s="79"/>
      <c r="TNN98" s="81"/>
      <c r="TNO98" s="81"/>
      <c r="TNP98" s="82"/>
      <c r="TNQ98" s="81"/>
      <c r="TNR98" s="83"/>
      <c r="TNS98" s="93"/>
      <c r="TNT98" s="281"/>
      <c r="TNU98" s="79"/>
      <c r="TNV98" s="81"/>
      <c r="TNW98" s="81"/>
      <c r="TNX98" s="82"/>
      <c r="TNY98" s="81"/>
      <c r="TNZ98" s="83"/>
      <c r="TOA98" s="93"/>
      <c r="TOB98" s="281"/>
      <c r="TOC98" s="79"/>
      <c r="TOD98" s="81"/>
      <c r="TOE98" s="81"/>
      <c r="TOF98" s="82"/>
      <c r="TOG98" s="81"/>
      <c r="TOH98" s="83"/>
      <c r="TOI98" s="93"/>
      <c r="TOJ98" s="281"/>
      <c r="TOK98" s="79"/>
      <c r="TOL98" s="81"/>
      <c r="TOM98" s="81"/>
      <c r="TON98" s="82"/>
      <c r="TOO98" s="81"/>
      <c r="TOP98" s="83"/>
      <c r="TOQ98" s="93"/>
      <c r="TOR98" s="281"/>
      <c r="TOS98" s="79"/>
      <c r="TOT98" s="81"/>
      <c r="TOU98" s="81"/>
      <c r="TOV98" s="82"/>
      <c r="TOW98" s="81"/>
      <c r="TOX98" s="83"/>
      <c r="TOY98" s="93"/>
      <c r="TOZ98" s="281"/>
      <c r="TPA98" s="79"/>
      <c r="TPB98" s="81"/>
      <c r="TPC98" s="81"/>
      <c r="TPD98" s="82"/>
      <c r="TPE98" s="81"/>
      <c r="TPF98" s="83"/>
      <c r="TPG98" s="93"/>
      <c r="TPH98" s="281"/>
      <c r="TPI98" s="79"/>
      <c r="TPJ98" s="81"/>
      <c r="TPK98" s="81"/>
      <c r="TPL98" s="82"/>
      <c r="TPM98" s="81"/>
      <c r="TPN98" s="83"/>
      <c r="TPO98" s="93"/>
      <c r="TPP98" s="281"/>
      <c r="TPQ98" s="79"/>
      <c r="TPR98" s="81"/>
      <c r="TPS98" s="81"/>
      <c r="TPT98" s="82"/>
      <c r="TPU98" s="81"/>
      <c r="TPV98" s="83"/>
      <c r="TPW98" s="93"/>
      <c r="TPX98" s="281"/>
      <c r="TPY98" s="79"/>
      <c r="TPZ98" s="81"/>
      <c r="TQA98" s="81"/>
      <c r="TQB98" s="82"/>
      <c r="TQC98" s="81"/>
      <c r="TQD98" s="83"/>
      <c r="TQE98" s="93"/>
      <c r="TQF98" s="281"/>
      <c r="TQG98" s="79"/>
      <c r="TQH98" s="81"/>
      <c r="TQI98" s="81"/>
      <c r="TQJ98" s="82"/>
      <c r="TQK98" s="81"/>
      <c r="TQL98" s="83"/>
      <c r="TQM98" s="93"/>
      <c r="TQN98" s="281"/>
      <c r="TQO98" s="79"/>
      <c r="TQP98" s="81"/>
      <c r="TQQ98" s="81"/>
      <c r="TQR98" s="82"/>
      <c r="TQS98" s="81"/>
      <c r="TQT98" s="83"/>
      <c r="TQU98" s="93"/>
      <c r="TQV98" s="281"/>
      <c r="TQW98" s="79"/>
      <c r="TQX98" s="81"/>
      <c r="TQY98" s="81"/>
      <c r="TQZ98" s="82"/>
      <c r="TRA98" s="81"/>
      <c r="TRB98" s="83"/>
      <c r="TRC98" s="93"/>
      <c r="TRD98" s="281"/>
      <c r="TRE98" s="79"/>
      <c r="TRF98" s="81"/>
      <c r="TRG98" s="81"/>
      <c r="TRH98" s="82"/>
      <c r="TRI98" s="81"/>
      <c r="TRJ98" s="83"/>
      <c r="TRK98" s="93"/>
      <c r="TRL98" s="281"/>
      <c r="TRM98" s="79"/>
      <c r="TRN98" s="81"/>
      <c r="TRO98" s="81"/>
      <c r="TRP98" s="82"/>
      <c r="TRQ98" s="81"/>
      <c r="TRR98" s="83"/>
      <c r="TRS98" s="93"/>
      <c r="TRT98" s="281"/>
      <c r="TRU98" s="79"/>
      <c r="TRV98" s="81"/>
      <c r="TRW98" s="81"/>
      <c r="TRX98" s="82"/>
      <c r="TRY98" s="81"/>
      <c r="TRZ98" s="83"/>
      <c r="TSA98" s="93"/>
      <c r="TSB98" s="281"/>
      <c r="TSC98" s="79"/>
      <c r="TSD98" s="81"/>
      <c r="TSE98" s="81"/>
      <c r="TSF98" s="82"/>
      <c r="TSG98" s="81"/>
      <c r="TSH98" s="83"/>
      <c r="TSI98" s="93"/>
      <c r="TSJ98" s="281"/>
      <c r="TSK98" s="79"/>
      <c r="TSL98" s="81"/>
      <c r="TSM98" s="81"/>
      <c r="TSN98" s="82"/>
      <c r="TSO98" s="81"/>
      <c r="TSP98" s="83"/>
      <c r="TSQ98" s="93"/>
      <c r="TSR98" s="281"/>
      <c r="TSS98" s="79"/>
      <c r="TST98" s="81"/>
      <c r="TSU98" s="81"/>
      <c r="TSV98" s="82"/>
      <c r="TSW98" s="81"/>
      <c r="TSX98" s="83"/>
      <c r="TSY98" s="93"/>
      <c r="TSZ98" s="281"/>
      <c r="TTA98" s="79"/>
      <c r="TTB98" s="81"/>
      <c r="TTC98" s="81"/>
      <c r="TTD98" s="82"/>
      <c r="TTE98" s="81"/>
      <c r="TTF98" s="83"/>
      <c r="TTG98" s="93"/>
      <c r="TTH98" s="281"/>
      <c r="TTI98" s="79"/>
      <c r="TTJ98" s="81"/>
      <c r="TTK98" s="81"/>
      <c r="TTL98" s="82"/>
      <c r="TTM98" s="81"/>
      <c r="TTN98" s="83"/>
      <c r="TTO98" s="93"/>
      <c r="TTP98" s="281"/>
      <c r="TTQ98" s="79"/>
      <c r="TTR98" s="81"/>
      <c r="TTS98" s="81"/>
      <c r="TTT98" s="82"/>
      <c r="TTU98" s="81"/>
      <c r="TTV98" s="83"/>
      <c r="TTW98" s="93"/>
      <c r="TTX98" s="281"/>
      <c r="TTY98" s="79"/>
      <c r="TTZ98" s="81"/>
      <c r="TUA98" s="81"/>
      <c r="TUB98" s="82"/>
      <c r="TUC98" s="81"/>
      <c r="TUD98" s="83"/>
      <c r="TUE98" s="93"/>
      <c r="TUF98" s="281"/>
      <c r="TUG98" s="79"/>
      <c r="TUH98" s="81"/>
      <c r="TUI98" s="81"/>
      <c r="TUJ98" s="82"/>
      <c r="TUK98" s="81"/>
      <c r="TUL98" s="83"/>
      <c r="TUM98" s="93"/>
      <c r="TUN98" s="281"/>
      <c r="TUO98" s="79"/>
      <c r="TUP98" s="81"/>
      <c r="TUQ98" s="81"/>
      <c r="TUR98" s="82"/>
      <c r="TUS98" s="81"/>
      <c r="TUT98" s="83"/>
      <c r="TUU98" s="93"/>
      <c r="TUV98" s="281"/>
      <c r="TUW98" s="79"/>
      <c r="TUX98" s="81"/>
      <c r="TUY98" s="81"/>
      <c r="TUZ98" s="82"/>
      <c r="TVA98" s="81"/>
      <c r="TVB98" s="83"/>
      <c r="TVC98" s="93"/>
      <c r="TVD98" s="281"/>
      <c r="TVE98" s="79"/>
      <c r="TVF98" s="81"/>
      <c r="TVG98" s="81"/>
      <c r="TVH98" s="82"/>
      <c r="TVI98" s="81"/>
      <c r="TVJ98" s="83"/>
      <c r="TVK98" s="93"/>
      <c r="TVL98" s="281"/>
      <c r="TVM98" s="79"/>
      <c r="TVN98" s="81"/>
      <c r="TVO98" s="81"/>
      <c r="TVP98" s="82"/>
      <c r="TVQ98" s="81"/>
      <c r="TVR98" s="83"/>
      <c r="TVS98" s="93"/>
      <c r="TVT98" s="281"/>
      <c r="TVU98" s="79"/>
      <c r="TVV98" s="81"/>
      <c r="TVW98" s="81"/>
      <c r="TVX98" s="82"/>
      <c r="TVY98" s="81"/>
      <c r="TVZ98" s="83"/>
      <c r="TWA98" s="93"/>
      <c r="TWB98" s="281"/>
      <c r="TWC98" s="79"/>
      <c r="TWD98" s="81"/>
      <c r="TWE98" s="81"/>
      <c r="TWF98" s="82"/>
      <c r="TWG98" s="81"/>
      <c r="TWH98" s="83"/>
      <c r="TWI98" s="93"/>
      <c r="TWJ98" s="281"/>
      <c r="TWK98" s="79"/>
      <c r="TWL98" s="81"/>
      <c r="TWM98" s="81"/>
      <c r="TWN98" s="82"/>
      <c r="TWO98" s="81"/>
      <c r="TWP98" s="83"/>
      <c r="TWQ98" s="93"/>
      <c r="TWR98" s="281"/>
      <c r="TWS98" s="79"/>
      <c r="TWT98" s="81"/>
      <c r="TWU98" s="81"/>
      <c r="TWV98" s="82"/>
      <c r="TWW98" s="81"/>
      <c r="TWX98" s="83"/>
      <c r="TWY98" s="93"/>
      <c r="TWZ98" s="281"/>
      <c r="TXA98" s="79"/>
      <c r="TXB98" s="81"/>
      <c r="TXC98" s="81"/>
      <c r="TXD98" s="82"/>
      <c r="TXE98" s="81"/>
      <c r="TXF98" s="83"/>
      <c r="TXG98" s="93"/>
      <c r="TXH98" s="281"/>
      <c r="TXI98" s="79"/>
      <c r="TXJ98" s="81"/>
      <c r="TXK98" s="81"/>
      <c r="TXL98" s="82"/>
      <c r="TXM98" s="81"/>
      <c r="TXN98" s="83"/>
      <c r="TXO98" s="93"/>
      <c r="TXP98" s="281"/>
      <c r="TXQ98" s="79"/>
      <c r="TXR98" s="81"/>
      <c r="TXS98" s="81"/>
      <c r="TXT98" s="82"/>
      <c r="TXU98" s="81"/>
      <c r="TXV98" s="83"/>
      <c r="TXW98" s="93"/>
      <c r="TXX98" s="281"/>
      <c r="TXY98" s="79"/>
      <c r="TXZ98" s="81"/>
      <c r="TYA98" s="81"/>
      <c r="TYB98" s="82"/>
      <c r="TYC98" s="81"/>
      <c r="TYD98" s="83"/>
      <c r="TYE98" s="93"/>
      <c r="TYF98" s="281"/>
      <c r="TYG98" s="79"/>
      <c r="TYH98" s="81"/>
      <c r="TYI98" s="81"/>
      <c r="TYJ98" s="82"/>
      <c r="TYK98" s="81"/>
      <c r="TYL98" s="83"/>
      <c r="TYM98" s="93"/>
      <c r="TYN98" s="281"/>
      <c r="TYO98" s="79"/>
      <c r="TYP98" s="81"/>
      <c r="TYQ98" s="81"/>
      <c r="TYR98" s="82"/>
      <c r="TYS98" s="81"/>
      <c r="TYT98" s="83"/>
      <c r="TYU98" s="93"/>
      <c r="TYV98" s="281"/>
      <c r="TYW98" s="79"/>
      <c r="TYX98" s="81"/>
      <c r="TYY98" s="81"/>
      <c r="TYZ98" s="82"/>
      <c r="TZA98" s="81"/>
      <c r="TZB98" s="83"/>
      <c r="TZC98" s="93"/>
      <c r="TZD98" s="281"/>
      <c r="TZE98" s="79"/>
      <c r="TZF98" s="81"/>
      <c r="TZG98" s="81"/>
      <c r="TZH98" s="82"/>
      <c r="TZI98" s="81"/>
      <c r="TZJ98" s="83"/>
      <c r="TZK98" s="93"/>
      <c r="TZL98" s="281"/>
      <c r="TZM98" s="79"/>
      <c r="TZN98" s="81"/>
      <c r="TZO98" s="81"/>
      <c r="TZP98" s="82"/>
      <c r="TZQ98" s="81"/>
      <c r="TZR98" s="83"/>
      <c r="TZS98" s="93"/>
      <c r="TZT98" s="281"/>
      <c r="TZU98" s="79"/>
      <c r="TZV98" s="81"/>
      <c r="TZW98" s="81"/>
      <c r="TZX98" s="82"/>
      <c r="TZY98" s="81"/>
      <c r="TZZ98" s="83"/>
      <c r="UAA98" s="93"/>
      <c r="UAB98" s="281"/>
      <c r="UAC98" s="79"/>
      <c r="UAD98" s="81"/>
      <c r="UAE98" s="81"/>
      <c r="UAF98" s="82"/>
      <c r="UAG98" s="81"/>
      <c r="UAH98" s="83"/>
      <c r="UAI98" s="93"/>
      <c r="UAJ98" s="281"/>
      <c r="UAK98" s="79"/>
      <c r="UAL98" s="81"/>
      <c r="UAM98" s="81"/>
      <c r="UAN98" s="82"/>
      <c r="UAO98" s="81"/>
      <c r="UAP98" s="83"/>
      <c r="UAQ98" s="93"/>
      <c r="UAR98" s="281"/>
      <c r="UAS98" s="79"/>
      <c r="UAT98" s="81"/>
      <c r="UAU98" s="81"/>
      <c r="UAV98" s="82"/>
      <c r="UAW98" s="81"/>
      <c r="UAX98" s="83"/>
      <c r="UAY98" s="93"/>
      <c r="UAZ98" s="281"/>
      <c r="UBA98" s="79"/>
      <c r="UBB98" s="81"/>
      <c r="UBC98" s="81"/>
      <c r="UBD98" s="82"/>
      <c r="UBE98" s="81"/>
      <c r="UBF98" s="83"/>
      <c r="UBG98" s="93"/>
      <c r="UBH98" s="281"/>
      <c r="UBI98" s="79"/>
      <c r="UBJ98" s="81"/>
      <c r="UBK98" s="81"/>
      <c r="UBL98" s="82"/>
      <c r="UBM98" s="81"/>
      <c r="UBN98" s="83"/>
      <c r="UBO98" s="93"/>
      <c r="UBP98" s="281"/>
      <c r="UBQ98" s="79"/>
      <c r="UBR98" s="81"/>
      <c r="UBS98" s="81"/>
      <c r="UBT98" s="82"/>
      <c r="UBU98" s="81"/>
      <c r="UBV98" s="83"/>
      <c r="UBW98" s="93"/>
      <c r="UBX98" s="281"/>
      <c r="UBY98" s="79"/>
      <c r="UBZ98" s="81"/>
      <c r="UCA98" s="81"/>
      <c r="UCB98" s="82"/>
      <c r="UCC98" s="81"/>
      <c r="UCD98" s="83"/>
      <c r="UCE98" s="93"/>
      <c r="UCF98" s="281"/>
      <c r="UCG98" s="79"/>
      <c r="UCH98" s="81"/>
      <c r="UCI98" s="81"/>
      <c r="UCJ98" s="82"/>
      <c r="UCK98" s="81"/>
      <c r="UCL98" s="83"/>
      <c r="UCM98" s="93"/>
      <c r="UCN98" s="281"/>
      <c r="UCO98" s="79"/>
      <c r="UCP98" s="81"/>
      <c r="UCQ98" s="81"/>
      <c r="UCR98" s="82"/>
      <c r="UCS98" s="81"/>
      <c r="UCT98" s="83"/>
      <c r="UCU98" s="93"/>
      <c r="UCV98" s="281"/>
      <c r="UCW98" s="79"/>
      <c r="UCX98" s="81"/>
      <c r="UCY98" s="81"/>
      <c r="UCZ98" s="82"/>
      <c r="UDA98" s="81"/>
      <c r="UDB98" s="83"/>
      <c r="UDC98" s="93"/>
      <c r="UDD98" s="281"/>
      <c r="UDE98" s="79"/>
      <c r="UDF98" s="81"/>
      <c r="UDG98" s="81"/>
      <c r="UDH98" s="82"/>
      <c r="UDI98" s="81"/>
      <c r="UDJ98" s="83"/>
      <c r="UDK98" s="93"/>
      <c r="UDL98" s="281"/>
      <c r="UDM98" s="79"/>
      <c r="UDN98" s="81"/>
      <c r="UDO98" s="81"/>
      <c r="UDP98" s="82"/>
      <c r="UDQ98" s="81"/>
      <c r="UDR98" s="83"/>
      <c r="UDS98" s="93"/>
      <c r="UDT98" s="281"/>
      <c r="UDU98" s="79"/>
      <c r="UDV98" s="81"/>
      <c r="UDW98" s="81"/>
      <c r="UDX98" s="82"/>
      <c r="UDY98" s="81"/>
      <c r="UDZ98" s="83"/>
      <c r="UEA98" s="93"/>
      <c r="UEB98" s="281"/>
      <c r="UEC98" s="79"/>
      <c r="UED98" s="81"/>
      <c r="UEE98" s="81"/>
      <c r="UEF98" s="82"/>
      <c r="UEG98" s="81"/>
      <c r="UEH98" s="83"/>
      <c r="UEI98" s="93"/>
      <c r="UEJ98" s="281"/>
      <c r="UEK98" s="79"/>
      <c r="UEL98" s="81"/>
      <c r="UEM98" s="81"/>
      <c r="UEN98" s="82"/>
      <c r="UEO98" s="81"/>
      <c r="UEP98" s="83"/>
      <c r="UEQ98" s="93"/>
      <c r="UER98" s="281"/>
      <c r="UES98" s="79"/>
      <c r="UET98" s="81"/>
      <c r="UEU98" s="81"/>
      <c r="UEV98" s="82"/>
      <c r="UEW98" s="81"/>
      <c r="UEX98" s="83"/>
      <c r="UEY98" s="93"/>
      <c r="UEZ98" s="281"/>
      <c r="UFA98" s="79"/>
      <c r="UFB98" s="81"/>
      <c r="UFC98" s="81"/>
      <c r="UFD98" s="82"/>
      <c r="UFE98" s="81"/>
      <c r="UFF98" s="83"/>
      <c r="UFG98" s="93"/>
      <c r="UFH98" s="281"/>
      <c r="UFI98" s="79"/>
      <c r="UFJ98" s="81"/>
      <c r="UFK98" s="81"/>
      <c r="UFL98" s="82"/>
      <c r="UFM98" s="81"/>
      <c r="UFN98" s="83"/>
      <c r="UFO98" s="93"/>
      <c r="UFP98" s="281"/>
      <c r="UFQ98" s="79"/>
      <c r="UFR98" s="81"/>
      <c r="UFS98" s="81"/>
      <c r="UFT98" s="82"/>
      <c r="UFU98" s="81"/>
      <c r="UFV98" s="83"/>
      <c r="UFW98" s="93"/>
      <c r="UFX98" s="281"/>
      <c r="UFY98" s="79"/>
      <c r="UFZ98" s="81"/>
      <c r="UGA98" s="81"/>
      <c r="UGB98" s="82"/>
      <c r="UGC98" s="81"/>
      <c r="UGD98" s="83"/>
      <c r="UGE98" s="93"/>
      <c r="UGF98" s="281"/>
      <c r="UGG98" s="79"/>
      <c r="UGH98" s="81"/>
      <c r="UGI98" s="81"/>
      <c r="UGJ98" s="82"/>
      <c r="UGK98" s="81"/>
      <c r="UGL98" s="83"/>
      <c r="UGM98" s="93"/>
      <c r="UGN98" s="281"/>
      <c r="UGO98" s="79"/>
      <c r="UGP98" s="81"/>
      <c r="UGQ98" s="81"/>
      <c r="UGR98" s="82"/>
      <c r="UGS98" s="81"/>
      <c r="UGT98" s="83"/>
      <c r="UGU98" s="93"/>
      <c r="UGV98" s="281"/>
      <c r="UGW98" s="79"/>
      <c r="UGX98" s="81"/>
      <c r="UGY98" s="81"/>
      <c r="UGZ98" s="82"/>
      <c r="UHA98" s="81"/>
      <c r="UHB98" s="83"/>
      <c r="UHC98" s="93"/>
      <c r="UHD98" s="281"/>
      <c r="UHE98" s="79"/>
      <c r="UHF98" s="81"/>
      <c r="UHG98" s="81"/>
      <c r="UHH98" s="82"/>
      <c r="UHI98" s="81"/>
      <c r="UHJ98" s="83"/>
      <c r="UHK98" s="93"/>
      <c r="UHL98" s="281"/>
      <c r="UHM98" s="79"/>
      <c r="UHN98" s="81"/>
      <c r="UHO98" s="81"/>
      <c r="UHP98" s="82"/>
      <c r="UHQ98" s="81"/>
      <c r="UHR98" s="83"/>
      <c r="UHS98" s="93"/>
      <c r="UHT98" s="281"/>
      <c r="UHU98" s="79"/>
      <c r="UHV98" s="81"/>
      <c r="UHW98" s="81"/>
      <c r="UHX98" s="82"/>
      <c r="UHY98" s="81"/>
      <c r="UHZ98" s="83"/>
      <c r="UIA98" s="93"/>
      <c r="UIB98" s="281"/>
      <c r="UIC98" s="79"/>
      <c r="UID98" s="81"/>
      <c r="UIE98" s="81"/>
      <c r="UIF98" s="82"/>
      <c r="UIG98" s="81"/>
      <c r="UIH98" s="83"/>
      <c r="UII98" s="93"/>
      <c r="UIJ98" s="281"/>
      <c r="UIK98" s="79"/>
      <c r="UIL98" s="81"/>
      <c r="UIM98" s="81"/>
      <c r="UIN98" s="82"/>
      <c r="UIO98" s="81"/>
      <c r="UIP98" s="83"/>
      <c r="UIQ98" s="93"/>
      <c r="UIR98" s="281"/>
      <c r="UIS98" s="79"/>
      <c r="UIT98" s="81"/>
      <c r="UIU98" s="81"/>
      <c r="UIV98" s="82"/>
      <c r="UIW98" s="81"/>
      <c r="UIX98" s="83"/>
      <c r="UIY98" s="93"/>
      <c r="UIZ98" s="281"/>
      <c r="UJA98" s="79"/>
      <c r="UJB98" s="81"/>
      <c r="UJC98" s="81"/>
      <c r="UJD98" s="82"/>
      <c r="UJE98" s="81"/>
      <c r="UJF98" s="83"/>
      <c r="UJG98" s="93"/>
      <c r="UJH98" s="281"/>
      <c r="UJI98" s="79"/>
      <c r="UJJ98" s="81"/>
      <c r="UJK98" s="81"/>
      <c r="UJL98" s="82"/>
      <c r="UJM98" s="81"/>
      <c r="UJN98" s="83"/>
      <c r="UJO98" s="93"/>
      <c r="UJP98" s="281"/>
      <c r="UJQ98" s="79"/>
      <c r="UJR98" s="81"/>
      <c r="UJS98" s="81"/>
      <c r="UJT98" s="82"/>
      <c r="UJU98" s="81"/>
      <c r="UJV98" s="83"/>
      <c r="UJW98" s="93"/>
      <c r="UJX98" s="281"/>
      <c r="UJY98" s="79"/>
      <c r="UJZ98" s="81"/>
      <c r="UKA98" s="81"/>
      <c r="UKB98" s="82"/>
      <c r="UKC98" s="81"/>
      <c r="UKD98" s="83"/>
      <c r="UKE98" s="93"/>
      <c r="UKF98" s="281"/>
      <c r="UKG98" s="79"/>
      <c r="UKH98" s="81"/>
      <c r="UKI98" s="81"/>
      <c r="UKJ98" s="82"/>
      <c r="UKK98" s="81"/>
      <c r="UKL98" s="83"/>
      <c r="UKM98" s="93"/>
      <c r="UKN98" s="281"/>
      <c r="UKO98" s="79"/>
      <c r="UKP98" s="81"/>
      <c r="UKQ98" s="81"/>
      <c r="UKR98" s="82"/>
      <c r="UKS98" s="81"/>
      <c r="UKT98" s="83"/>
      <c r="UKU98" s="93"/>
      <c r="UKV98" s="281"/>
      <c r="UKW98" s="79"/>
      <c r="UKX98" s="81"/>
      <c r="UKY98" s="81"/>
      <c r="UKZ98" s="82"/>
      <c r="ULA98" s="81"/>
      <c r="ULB98" s="83"/>
      <c r="ULC98" s="93"/>
      <c r="ULD98" s="281"/>
      <c r="ULE98" s="79"/>
      <c r="ULF98" s="81"/>
      <c r="ULG98" s="81"/>
      <c r="ULH98" s="82"/>
      <c r="ULI98" s="81"/>
      <c r="ULJ98" s="83"/>
      <c r="ULK98" s="93"/>
      <c r="ULL98" s="281"/>
      <c r="ULM98" s="79"/>
      <c r="ULN98" s="81"/>
      <c r="ULO98" s="81"/>
      <c r="ULP98" s="82"/>
      <c r="ULQ98" s="81"/>
      <c r="ULR98" s="83"/>
      <c r="ULS98" s="93"/>
      <c r="ULT98" s="281"/>
      <c r="ULU98" s="79"/>
      <c r="ULV98" s="81"/>
      <c r="ULW98" s="81"/>
      <c r="ULX98" s="82"/>
      <c r="ULY98" s="81"/>
      <c r="ULZ98" s="83"/>
      <c r="UMA98" s="93"/>
      <c r="UMB98" s="281"/>
      <c r="UMC98" s="79"/>
      <c r="UMD98" s="81"/>
      <c r="UME98" s="81"/>
      <c r="UMF98" s="82"/>
      <c r="UMG98" s="81"/>
      <c r="UMH98" s="83"/>
      <c r="UMI98" s="93"/>
      <c r="UMJ98" s="281"/>
      <c r="UMK98" s="79"/>
      <c r="UML98" s="81"/>
      <c r="UMM98" s="81"/>
      <c r="UMN98" s="82"/>
      <c r="UMO98" s="81"/>
      <c r="UMP98" s="83"/>
      <c r="UMQ98" s="93"/>
      <c r="UMR98" s="281"/>
      <c r="UMS98" s="79"/>
      <c r="UMT98" s="81"/>
      <c r="UMU98" s="81"/>
      <c r="UMV98" s="82"/>
      <c r="UMW98" s="81"/>
      <c r="UMX98" s="83"/>
      <c r="UMY98" s="93"/>
      <c r="UMZ98" s="281"/>
      <c r="UNA98" s="79"/>
      <c r="UNB98" s="81"/>
      <c r="UNC98" s="81"/>
      <c r="UND98" s="82"/>
      <c r="UNE98" s="81"/>
      <c r="UNF98" s="83"/>
      <c r="UNG98" s="93"/>
      <c r="UNH98" s="281"/>
      <c r="UNI98" s="79"/>
      <c r="UNJ98" s="81"/>
      <c r="UNK98" s="81"/>
      <c r="UNL98" s="82"/>
      <c r="UNM98" s="81"/>
      <c r="UNN98" s="83"/>
      <c r="UNO98" s="93"/>
      <c r="UNP98" s="281"/>
      <c r="UNQ98" s="79"/>
      <c r="UNR98" s="81"/>
      <c r="UNS98" s="81"/>
      <c r="UNT98" s="82"/>
      <c r="UNU98" s="81"/>
      <c r="UNV98" s="83"/>
      <c r="UNW98" s="93"/>
      <c r="UNX98" s="281"/>
      <c r="UNY98" s="79"/>
      <c r="UNZ98" s="81"/>
      <c r="UOA98" s="81"/>
      <c r="UOB98" s="82"/>
      <c r="UOC98" s="81"/>
      <c r="UOD98" s="83"/>
      <c r="UOE98" s="93"/>
      <c r="UOF98" s="281"/>
      <c r="UOG98" s="79"/>
      <c r="UOH98" s="81"/>
      <c r="UOI98" s="81"/>
      <c r="UOJ98" s="82"/>
      <c r="UOK98" s="81"/>
      <c r="UOL98" s="83"/>
      <c r="UOM98" s="93"/>
      <c r="UON98" s="281"/>
      <c r="UOO98" s="79"/>
      <c r="UOP98" s="81"/>
      <c r="UOQ98" s="81"/>
      <c r="UOR98" s="82"/>
      <c r="UOS98" s="81"/>
      <c r="UOT98" s="83"/>
      <c r="UOU98" s="93"/>
      <c r="UOV98" s="281"/>
      <c r="UOW98" s="79"/>
      <c r="UOX98" s="81"/>
      <c r="UOY98" s="81"/>
      <c r="UOZ98" s="82"/>
      <c r="UPA98" s="81"/>
      <c r="UPB98" s="83"/>
      <c r="UPC98" s="93"/>
      <c r="UPD98" s="281"/>
      <c r="UPE98" s="79"/>
      <c r="UPF98" s="81"/>
      <c r="UPG98" s="81"/>
      <c r="UPH98" s="82"/>
      <c r="UPI98" s="81"/>
      <c r="UPJ98" s="83"/>
      <c r="UPK98" s="93"/>
      <c r="UPL98" s="281"/>
      <c r="UPM98" s="79"/>
      <c r="UPN98" s="81"/>
      <c r="UPO98" s="81"/>
      <c r="UPP98" s="82"/>
      <c r="UPQ98" s="81"/>
      <c r="UPR98" s="83"/>
      <c r="UPS98" s="93"/>
      <c r="UPT98" s="281"/>
      <c r="UPU98" s="79"/>
      <c r="UPV98" s="81"/>
      <c r="UPW98" s="81"/>
      <c r="UPX98" s="82"/>
      <c r="UPY98" s="81"/>
      <c r="UPZ98" s="83"/>
      <c r="UQA98" s="93"/>
      <c r="UQB98" s="281"/>
      <c r="UQC98" s="79"/>
      <c r="UQD98" s="81"/>
      <c r="UQE98" s="81"/>
      <c r="UQF98" s="82"/>
      <c r="UQG98" s="81"/>
      <c r="UQH98" s="83"/>
      <c r="UQI98" s="93"/>
      <c r="UQJ98" s="281"/>
      <c r="UQK98" s="79"/>
      <c r="UQL98" s="81"/>
      <c r="UQM98" s="81"/>
      <c r="UQN98" s="82"/>
      <c r="UQO98" s="81"/>
      <c r="UQP98" s="83"/>
      <c r="UQQ98" s="93"/>
      <c r="UQR98" s="281"/>
      <c r="UQS98" s="79"/>
      <c r="UQT98" s="81"/>
      <c r="UQU98" s="81"/>
      <c r="UQV98" s="82"/>
      <c r="UQW98" s="81"/>
      <c r="UQX98" s="83"/>
      <c r="UQY98" s="93"/>
      <c r="UQZ98" s="281"/>
      <c r="URA98" s="79"/>
      <c r="URB98" s="81"/>
      <c r="URC98" s="81"/>
      <c r="URD98" s="82"/>
      <c r="URE98" s="81"/>
      <c r="URF98" s="83"/>
      <c r="URG98" s="93"/>
      <c r="URH98" s="281"/>
      <c r="URI98" s="79"/>
      <c r="URJ98" s="81"/>
      <c r="URK98" s="81"/>
      <c r="URL98" s="82"/>
      <c r="URM98" s="81"/>
      <c r="URN98" s="83"/>
      <c r="URO98" s="93"/>
      <c r="URP98" s="281"/>
      <c r="URQ98" s="79"/>
      <c r="URR98" s="81"/>
      <c r="URS98" s="81"/>
      <c r="URT98" s="82"/>
      <c r="URU98" s="81"/>
      <c r="URV98" s="83"/>
      <c r="URW98" s="93"/>
      <c r="URX98" s="281"/>
      <c r="URY98" s="79"/>
      <c r="URZ98" s="81"/>
      <c r="USA98" s="81"/>
      <c r="USB98" s="82"/>
      <c r="USC98" s="81"/>
      <c r="USD98" s="83"/>
      <c r="USE98" s="93"/>
      <c r="USF98" s="281"/>
      <c r="USG98" s="79"/>
      <c r="USH98" s="81"/>
      <c r="USI98" s="81"/>
      <c r="USJ98" s="82"/>
      <c r="USK98" s="81"/>
      <c r="USL98" s="83"/>
      <c r="USM98" s="93"/>
      <c r="USN98" s="281"/>
      <c r="USO98" s="79"/>
      <c r="USP98" s="81"/>
      <c r="USQ98" s="81"/>
      <c r="USR98" s="82"/>
      <c r="USS98" s="81"/>
      <c r="UST98" s="83"/>
      <c r="USU98" s="93"/>
      <c r="USV98" s="281"/>
      <c r="USW98" s="79"/>
      <c r="USX98" s="81"/>
      <c r="USY98" s="81"/>
      <c r="USZ98" s="82"/>
      <c r="UTA98" s="81"/>
      <c r="UTB98" s="83"/>
      <c r="UTC98" s="93"/>
      <c r="UTD98" s="281"/>
      <c r="UTE98" s="79"/>
      <c r="UTF98" s="81"/>
      <c r="UTG98" s="81"/>
      <c r="UTH98" s="82"/>
      <c r="UTI98" s="81"/>
      <c r="UTJ98" s="83"/>
      <c r="UTK98" s="93"/>
      <c r="UTL98" s="281"/>
      <c r="UTM98" s="79"/>
      <c r="UTN98" s="81"/>
      <c r="UTO98" s="81"/>
      <c r="UTP98" s="82"/>
      <c r="UTQ98" s="81"/>
      <c r="UTR98" s="83"/>
      <c r="UTS98" s="93"/>
      <c r="UTT98" s="281"/>
      <c r="UTU98" s="79"/>
      <c r="UTV98" s="81"/>
      <c r="UTW98" s="81"/>
      <c r="UTX98" s="82"/>
      <c r="UTY98" s="81"/>
      <c r="UTZ98" s="83"/>
      <c r="UUA98" s="93"/>
      <c r="UUB98" s="281"/>
      <c r="UUC98" s="79"/>
      <c r="UUD98" s="81"/>
      <c r="UUE98" s="81"/>
      <c r="UUF98" s="82"/>
      <c r="UUG98" s="81"/>
      <c r="UUH98" s="83"/>
      <c r="UUI98" s="93"/>
      <c r="UUJ98" s="281"/>
      <c r="UUK98" s="79"/>
      <c r="UUL98" s="81"/>
      <c r="UUM98" s="81"/>
      <c r="UUN98" s="82"/>
      <c r="UUO98" s="81"/>
      <c r="UUP98" s="83"/>
      <c r="UUQ98" s="93"/>
      <c r="UUR98" s="281"/>
      <c r="UUS98" s="79"/>
      <c r="UUT98" s="81"/>
      <c r="UUU98" s="81"/>
      <c r="UUV98" s="82"/>
      <c r="UUW98" s="81"/>
      <c r="UUX98" s="83"/>
      <c r="UUY98" s="93"/>
      <c r="UUZ98" s="281"/>
      <c r="UVA98" s="79"/>
      <c r="UVB98" s="81"/>
      <c r="UVC98" s="81"/>
      <c r="UVD98" s="82"/>
      <c r="UVE98" s="81"/>
      <c r="UVF98" s="83"/>
      <c r="UVG98" s="93"/>
      <c r="UVH98" s="281"/>
      <c r="UVI98" s="79"/>
      <c r="UVJ98" s="81"/>
      <c r="UVK98" s="81"/>
      <c r="UVL98" s="82"/>
      <c r="UVM98" s="81"/>
      <c r="UVN98" s="83"/>
      <c r="UVO98" s="93"/>
      <c r="UVP98" s="281"/>
      <c r="UVQ98" s="79"/>
      <c r="UVR98" s="81"/>
      <c r="UVS98" s="81"/>
      <c r="UVT98" s="82"/>
      <c r="UVU98" s="81"/>
      <c r="UVV98" s="83"/>
      <c r="UVW98" s="93"/>
      <c r="UVX98" s="281"/>
      <c r="UVY98" s="79"/>
      <c r="UVZ98" s="81"/>
      <c r="UWA98" s="81"/>
      <c r="UWB98" s="82"/>
      <c r="UWC98" s="81"/>
      <c r="UWD98" s="83"/>
      <c r="UWE98" s="93"/>
      <c r="UWF98" s="281"/>
      <c r="UWG98" s="79"/>
      <c r="UWH98" s="81"/>
      <c r="UWI98" s="81"/>
      <c r="UWJ98" s="82"/>
      <c r="UWK98" s="81"/>
      <c r="UWL98" s="83"/>
      <c r="UWM98" s="93"/>
      <c r="UWN98" s="281"/>
      <c r="UWO98" s="79"/>
      <c r="UWP98" s="81"/>
      <c r="UWQ98" s="81"/>
      <c r="UWR98" s="82"/>
      <c r="UWS98" s="81"/>
      <c r="UWT98" s="83"/>
      <c r="UWU98" s="93"/>
      <c r="UWV98" s="281"/>
      <c r="UWW98" s="79"/>
      <c r="UWX98" s="81"/>
      <c r="UWY98" s="81"/>
      <c r="UWZ98" s="82"/>
      <c r="UXA98" s="81"/>
      <c r="UXB98" s="83"/>
      <c r="UXC98" s="93"/>
      <c r="UXD98" s="281"/>
      <c r="UXE98" s="79"/>
      <c r="UXF98" s="81"/>
      <c r="UXG98" s="81"/>
      <c r="UXH98" s="82"/>
      <c r="UXI98" s="81"/>
      <c r="UXJ98" s="83"/>
      <c r="UXK98" s="93"/>
      <c r="UXL98" s="281"/>
      <c r="UXM98" s="79"/>
      <c r="UXN98" s="81"/>
      <c r="UXO98" s="81"/>
      <c r="UXP98" s="82"/>
      <c r="UXQ98" s="81"/>
      <c r="UXR98" s="83"/>
      <c r="UXS98" s="93"/>
      <c r="UXT98" s="281"/>
      <c r="UXU98" s="79"/>
      <c r="UXV98" s="81"/>
      <c r="UXW98" s="81"/>
      <c r="UXX98" s="82"/>
      <c r="UXY98" s="81"/>
      <c r="UXZ98" s="83"/>
      <c r="UYA98" s="93"/>
      <c r="UYB98" s="281"/>
      <c r="UYC98" s="79"/>
      <c r="UYD98" s="81"/>
      <c r="UYE98" s="81"/>
      <c r="UYF98" s="82"/>
      <c r="UYG98" s="81"/>
      <c r="UYH98" s="83"/>
      <c r="UYI98" s="93"/>
      <c r="UYJ98" s="281"/>
      <c r="UYK98" s="79"/>
      <c r="UYL98" s="81"/>
      <c r="UYM98" s="81"/>
      <c r="UYN98" s="82"/>
      <c r="UYO98" s="81"/>
      <c r="UYP98" s="83"/>
      <c r="UYQ98" s="93"/>
      <c r="UYR98" s="281"/>
      <c r="UYS98" s="79"/>
      <c r="UYT98" s="81"/>
      <c r="UYU98" s="81"/>
      <c r="UYV98" s="82"/>
      <c r="UYW98" s="81"/>
      <c r="UYX98" s="83"/>
      <c r="UYY98" s="93"/>
      <c r="UYZ98" s="281"/>
      <c r="UZA98" s="79"/>
      <c r="UZB98" s="81"/>
      <c r="UZC98" s="81"/>
      <c r="UZD98" s="82"/>
      <c r="UZE98" s="81"/>
      <c r="UZF98" s="83"/>
      <c r="UZG98" s="93"/>
      <c r="UZH98" s="281"/>
      <c r="UZI98" s="79"/>
      <c r="UZJ98" s="81"/>
      <c r="UZK98" s="81"/>
      <c r="UZL98" s="82"/>
      <c r="UZM98" s="81"/>
      <c r="UZN98" s="83"/>
      <c r="UZO98" s="93"/>
      <c r="UZP98" s="281"/>
      <c r="UZQ98" s="79"/>
      <c r="UZR98" s="81"/>
      <c r="UZS98" s="81"/>
      <c r="UZT98" s="82"/>
      <c r="UZU98" s="81"/>
      <c r="UZV98" s="83"/>
      <c r="UZW98" s="93"/>
      <c r="UZX98" s="281"/>
      <c r="UZY98" s="79"/>
      <c r="UZZ98" s="81"/>
      <c r="VAA98" s="81"/>
      <c r="VAB98" s="82"/>
      <c r="VAC98" s="81"/>
      <c r="VAD98" s="83"/>
      <c r="VAE98" s="93"/>
      <c r="VAF98" s="281"/>
      <c r="VAG98" s="79"/>
      <c r="VAH98" s="81"/>
      <c r="VAI98" s="81"/>
      <c r="VAJ98" s="82"/>
      <c r="VAK98" s="81"/>
      <c r="VAL98" s="83"/>
      <c r="VAM98" s="93"/>
      <c r="VAN98" s="281"/>
      <c r="VAO98" s="79"/>
      <c r="VAP98" s="81"/>
      <c r="VAQ98" s="81"/>
      <c r="VAR98" s="82"/>
      <c r="VAS98" s="81"/>
      <c r="VAT98" s="83"/>
      <c r="VAU98" s="93"/>
      <c r="VAV98" s="281"/>
      <c r="VAW98" s="79"/>
      <c r="VAX98" s="81"/>
      <c r="VAY98" s="81"/>
      <c r="VAZ98" s="82"/>
      <c r="VBA98" s="81"/>
      <c r="VBB98" s="83"/>
      <c r="VBC98" s="93"/>
      <c r="VBD98" s="281"/>
      <c r="VBE98" s="79"/>
      <c r="VBF98" s="81"/>
      <c r="VBG98" s="81"/>
      <c r="VBH98" s="82"/>
      <c r="VBI98" s="81"/>
      <c r="VBJ98" s="83"/>
      <c r="VBK98" s="93"/>
      <c r="VBL98" s="281"/>
      <c r="VBM98" s="79"/>
      <c r="VBN98" s="81"/>
      <c r="VBO98" s="81"/>
      <c r="VBP98" s="82"/>
      <c r="VBQ98" s="81"/>
      <c r="VBR98" s="83"/>
      <c r="VBS98" s="93"/>
      <c r="VBT98" s="281"/>
      <c r="VBU98" s="79"/>
      <c r="VBV98" s="81"/>
      <c r="VBW98" s="81"/>
      <c r="VBX98" s="82"/>
      <c r="VBY98" s="81"/>
      <c r="VBZ98" s="83"/>
      <c r="VCA98" s="93"/>
      <c r="VCB98" s="281"/>
      <c r="VCC98" s="79"/>
      <c r="VCD98" s="81"/>
      <c r="VCE98" s="81"/>
      <c r="VCF98" s="82"/>
      <c r="VCG98" s="81"/>
      <c r="VCH98" s="83"/>
      <c r="VCI98" s="93"/>
      <c r="VCJ98" s="281"/>
      <c r="VCK98" s="79"/>
      <c r="VCL98" s="81"/>
      <c r="VCM98" s="81"/>
      <c r="VCN98" s="82"/>
      <c r="VCO98" s="81"/>
      <c r="VCP98" s="83"/>
      <c r="VCQ98" s="93"/>
      <c r="VCR98" s="281"/>
      <c r="VCS98" s="79"/>
      <c r="VCT98" s="81"/>
      <c r="VCU98" s="81"/>
      <c r="VCV98" s="82"/>
      <c r="VCW98" s="81"/>
      <c r="VCX98" s="83"/>
      <c r="VCY98" s="93"/>
      <c r="VCZ98" s="281"/>
      <c r="VDA98" s="79"/>
      <c r="VDB98" s="81"/>
      <c r="VDC98" s="81"/>
      <c r="VDD98" s="82"/>
      <c r="VDE98" s="81"/>
      <c r="VDF98" s="83"/>
      <c r="VDG98" s="93"/>
      <c r="VDH98" s="281"/>
      <c r="VDI98" s="79"/>
      <c r="VDJ98" s="81"/>
      <c r="VDK98" s="81"/>
      <c r="VDL98" s="82"/>
      <c r="VDM98" s="81"/>
      <c r="VDN98" s="83"/>
      <c r="VDO98" s="93"/>
      <c r="VDP98" s="281"/>
      <c r="VDQ98" s="79"/>
      <c r="VDR98" s="81"/>
      <c r="VDS98" s="81"/>
      <c r="VDT98" s="82"/>
      <c r="VDU98" s="81"/>
      <c r="VDV98" s="83"/>
      <c r="VDW98" s="93"/>
      <c r="VDX98" s="281"/>
      <c r="VDY98" s="79"/>
      <c r="VDZ98" s="81"/>
      <c r="VEA98" s="81"/>
      <c r="VEB98" s="82"/>
      <c r="VEC98" s="81"/>
      <c r="VED98" s="83"/>
      <c r="VEE98" s="93"/>
      <c r="VEF98" s="281"/>
      <c r="VEG98" s="79"/>
      <c r="VEH98" s="81"/>
      <c r="VEI98" s="81"/>
      <c r="VEJ98" s="82"/>
      <c r="VEK98" s="81"/>
      <c r="VEL98" s="83"/>
      <c r="VEM98" s="93"/>
      <c r="VEN98" s="281"/>
      <c r="VEO98" s="79"/>
      <c r="VEP98" s="81"/>
      <c r="VEQ98" s="81"/>
      <c r="VER98" s="82"/>
      <c r="VES98" s="81"/>
      <c r="VET98" s="83"/>
      <c r="VEU98" s="93"/>
      <c r="VEV98" s="281"/>
      <c r="VEW98" s="79"/>
      <c r="VEX98" s="81"/>
      <c r="VEY98" s="81"/>
      <c r="VEZ98" s="82"/>
      <c r="VFA98" s="81"/>
      <c r="VFB98" s="83"/>
      <c r="VFC98" s="93"/>
      <c r="VFD98" s="281"/>
      <c r="VFE98" s="79"/>
      <c r="VFF98" s="81"/>
      <c r="VFG98" s="81"/>
      <c r="VFH98" s="82"/>
      <c r="VFI98" s="81"/>
      <c r="VFJ98" s="83"/>
      <c r="VFK98" s="93"/>
      <c r="VFL98" s="281"/>
      <c r="VFM98" s="79"/>
      <c r="VFN98" s="81"/>
      <c r="VFO98" s="81"/>
      <c r="VFP98" s="82"/>
      <c r="VFQ98" s="81"/>
      <c r="VFR98" s="83"/>
      <c r="VFS98" s="93"/>
      <c r="VFT98" s="281"/>
      <c r="VFU98" s="79"/>
      <c r="VFV98" s="81"/>
      <c r="VFW98" s="81"/>
      <c r="VFX98" s="82"/>
      <c r="VFY98" s="81"/>
      <c r="VFZ98" s="83"/>
      <c r="VGA98" s="93"/>
      <c r="VGB98" s="281"/>
      <c r="VGC98" s="79"/>
      <c r="VGD98" s="81"/>
      <c r="VGE98" s="81"/>
      <c r="VGF98" s="82"/>
      <c r="VGG98" s="81"/>
      <c r="VGH98" s="83"/>
      <c r="VGI98" s="93"/>
      <c r="VGJ98" s="281"/>
      <c r="VGK98" s="79"/>
      <c r="VGL98" s="81"/>
      <c r="VGM98" s="81"/>
      <c r="VGN98" s="82"/>
      <c r="VGO98" s="81"/>
      <c r="VGP98" s="83"/>
      <c r="VGQ98" s="93"/>
      <c r="VGR98" s="281"/>
      <c r="VGS98" s="79"/>
      <c r="VGT98" s="81"/>
      <c r="VGU98" s="81"/>
      <c r="VGV98" s="82"/>
      <c r="VGW98" s="81"/>
      <c r="VGX98" s="83"/>
      <c r="VGY98" s="93"/>
      <c r="VGZ98" s="281"/>
      <c r="VHA98" s="79"/>
      <c r="VHB98" s="81"/>
      <c r="VHC98" s="81"/>
      <c r="VHD98" s="82"/>
      <c r="VHE98" s="81"/>
      <c r="VHF98" s="83"/>
      <c r="VHG98" s="93"/>
      <c r="VHH98" s="281"/>
      <c r="VHI98" s="79"/>
      <c r="VHJ98" s="81"/>
      <c r="VHK98" s="81"/>
      <c r="VHL98" s="82"/>
      <c r="VHM98" s="81"/>
      <c r="VHN98" s="83"/>
      <c r="VHO98" s="93"/>
      <c r="VHP98" s="281"/>
      <c r="VHQ98" s="79"/>
      <c r="VHR98" s="81"/>
      <c r="VHS98" s="81"/>
      <c r="VHT98" s="82"/>
      <c r="VHU98" s="81"/>
      <c r="VHV98" s="83"/>
      <c r="VHW98" s="93"/>
      <c r="VHX98" s="281"/>
      <c r="VHY98" s="79"/>
      <c r="VHZ98" s="81"/>
      <c r="VIA98" s="81"/>
      <c r="VIB98" s="82"/>
      <c r="VIC98" s="81"/>
      <c r="VID98" s="83"/>
      <c r="VIE98" s="93"/>
      <c r="VIF98" s="281"/>
      <c r="VIG98" s="79"/>
      <c r="VIH98" s="81"/>
      <c r="VII98" s="81"/>
      <c r="VIJ98" s="82"/>
      <c r="VIK98" s="81"/>
      <c r="VIL98" s="83"/>
      <c r="VIM98" s="93"/>
      <c r="VIN98" s="281"/>
      <c r="VIO98" s="79"/>
      <c r="VIP98" s="81"/>
      <c r="VIQ98" s="81"/>
      <c r="VIR98" s="82"/>
      <c r="VIS98" s="81"/>
      <c r="VIT98" s="83"/>
      <c r="VIU98" s="93"/>
      <c r="VIV98" s="281"/>
      <c r="VIW98" s="79"/>
      <c r="VIX98" s="81"/>
      <c r="VIY98" s="81"/>
      <c r="VIZ98" s="82"/>
      <c r="VJA98" s="81"/>
      <c r="VJB98" s="83"/>
      <c r="VJC98" s="93"/>
      <c r="VJD98" s="281"/>
      <c r="VJE98" s="79"/>
      <c r="VJF98" s="81"/>
      <c r="VJG98" s="81"/>
      <c r="VJH98" s="82"/>
      <c r="VJI98" s="81"/>
      <c r="VJJ98" s="83"/>
      <c r="VJK98" s="93"/>
      <c r="VJL98" s="281"/>
      <c r="VJM98" s="79"/>
      <c r="VJN98" s="81"/>
      <c r="VJO98" s="81"/>
      <c r="VJP98" s="82"/>
      <c r="VJQ98" s="81"/>
      <c r="VJR98" s="83"/>
      <c r="VJS98" s="93"/>
      <c r="VJT98" s="281"/>
      <c r="VJU98" s="79"/>
      <c r="VJV98" s="81"/>
      <c r="VJW98" s="81"/>
      <c r="VJX98" s="82"/>
      <c r="VJY98" s="81"/>
      <c r="VJZ98" s="83"/>
      <c r="VKA98" s="93"/>
      <c r="VKB98" s="281"/>
      <c r="VKC98" s="79"/>
      <c r="VKD98" s="81"/>
      <c r="VKE98" s="81"/>
      <c r="VKF98" s="82"/>
      <c r="VKG98" s="81"/>
      <c r="VKH98" s="83"/>
      <c r="VKI98" s="93"/>
      <c r="VKJ98" s="281"/>
      <c r="VKK98" s="79"/>
      <c r="VKL98" s="81"/>
      <c r="VKM98" s="81"/>
      <c r="VKN98" s="82"/>
      <c r="VKO98" s="81"/>
      <c r="VKP98" s="83"/>
      <c r="VKQ98" s="93"/>
      <c r="VKR98" s="281"/>
      <c r="VKS98" s="79"/>
      <c r="VKT98" s="81"/>
      <c r="VKU98" s="81"/>
      <c r="VKV98" s="82"/>
      <c r="VKW98" s="81"/>
      <c r="VKX98" s="83"/>
      <c r="VKY98" s="93"/>
      <c r="VKZ98" s="281"/>
      <c r="VLA98" s="79"/>
      <c r="VLB98" s="81"/>
      <c r="VLC98" s="81"/>
      <c r="VLD98" s="82"/>
      <c r="VLE98" s="81"/>
      <c r="VLF98" s="83"/>
      <c r="VLG98" s="93"/>
      <c r="VLH98" s="281"/>
      <c r="VLI98" s="79"/>
      <c r="VLJ98" s="81"/>
      <c r="VLK98" s="81"/>
      <c r="VLL98" s="82"/>
      <c r="VLM98" s="81"/>
      <c r="VLN98" s="83"/>
      <c r="VLO98" s="93"/>
      <c r="VLP98" s="281"/>
      <c r="VLQ98" s="79"/>
      <c r="VLR98" s="81"/>
      <c r="VLS98" s="81"/>
      <c r="VLT98" s="82"/>
      <c r="VLU98" s="81"/>
      <c r="VLV98" s="83"/>
      <c r="VLW98" s="93"/>
      <c r="VLX98" s="281"/>
      <c r="VLY98" s="79"/>
      <c r="VLZ98" s="81"/>
      <c r="VMA98" s="81"/>
      <c r="VMB98" s="82"/>
      <c r="VMC98" s="81"/>
      <c r="VMD98" s="83"/>
      <c r="VME98" s="93"/>
      <c r="VMF98" s="281"/>
      <c r="VMG98" s="79"/>
      <c r="VMH98" s="81"/>
      <c r="VMI98" s="81"/>
      <c r="VMJ98" s="82"/>
      <c r="VMK98" s="81"/>
      <c r="VML98" s="83"/>
      <c r="VMM98" s="93"/>
      <c r="VMN98" s="281"/>
      <c r="VMO98" s="79"/>
      <c r="VMP98" s="81"/>
      <c r="VMQ98" s="81"/>
      <c r="VMR98" s="82"/>
      <c r="VMS98" s="81"/>
      <c r="VMT98" s="83"/>
      <c r="VMU98" s="93"/>
      <c r="VMV98" s="281"/>
      <c r="VMW98" s="79"/>
      <c r="VMX98" s="81"/>
      <c r="VMY98" s="81"/>
      <c r="VMZ98" s="82"/>
      <c r="VNA98" s="81"/>
      <c r="VNB98" s="83"/>
      <c r="VNC98" s="93"/>
      <c r="VND98" s="281"/>
      <c r="VNE98" s="79"/>
      <c r="VNF98" s="81"/>
      <c r="VNG98" s="81"/>
      <c r="VNH98" s="82"/>
      <c r="VNI98" s="81"/>
      <c r="VNJ98" s="83"/>
      <c r="VNK98" s="93"/>
      <c r="VNL98" s="281"/>
      <c r="VNM98" s="79"/>
      <c r="VNN98" s="81"/>
      <c r="VNO98" s="81"/>
      <c r="VNP98" s="82"/>
      <c r="VNQ98" s="81"/>
      <c r="VNR98" s="83"/>
      <c r="VNS98" s="93"/>
      <c r="VNT98" s="281"/>
      <c r="VNU98" s="79"/>
      <c r="VNV98" s="81"/>
      <c r="VNW98" s="81"/>
      <c r="VNX98" s="82"/>
      <c r="VNY98" s="81"/>
      <c r="VNZ98" s="83"/>
      <c r="VOA98" s="93"/>
      <c r="VOB98" s="281"/>
      <c r="VOC98" s="79"/>
      <c r="VOD98" s="81"/>
      <c r="VOE98" s="81"/>
      <c r="VOF98" s="82"/>
      <c r="VOG98" s="81"/>
      <c r="VOH98" s="83"/>
      <c r="VOI98" s="93"/>
      <c r="VOJ98" s="281"/>
      <c r="VOK98" s="79"/>
      <c r="VOL98" s="81"/>
      <c r="VOM98" s="81"/>
      <c r="VON98" s="82"/>
      <c r="VOO98" s="81"/>
      <c r="VOP98" s="83"/>
      <c r="VOQ98" s="93"/>
      <c r="VOR98" s="281"/>
      <c r="VOS98" s="79"/>
      <c r="VOT98" s="81"/>
      <c r="VOU98" s="81"/>
      <c r="VOV98" s="82"/>
      <c r="VOW98" s="81"/>
      <c r="VOX98" s="83"/>
      <c r="VOY98" s="93"/>
      <c r="VOZ98" s="281"/>
      <c r="VPA98" s="79"/>
      <c r="VPB98" s="81"/>
      <c r="VPC98" s="81"/>
      <c r="VPD98" s="82"/>
      <c r="VPE98" s="81"/>
      <c r="VPF98" s="83"/>
      <c r="VPG98" s="93"/>
      <c r="VPH98" s="281"/>
      <c r="VPI98" s="79"/>
      <c r="VPJ98" s="81"/>
      <c r="VPK98" s="81"/>
      <c r="VPL98" s="82"/>
      <c r="VPM98" s="81"/>
      <c r="VPN98" s="83"/>
      <c r="VPO98" s="93"/>
      <c r="VPP98" s="281"/>
      <c r="VPQ98" s="79"/>
      <c r="VPR98" s="81"/>
      <c r="VPS98" s="81"/>
      <c r="VPT98" s="82"/>
      <c r="VPU98" s="81"/>
      <c r="VPV98" s="83"/>
      <c r="VPW98" s="93"/>
      <c r="VPX98" s="281"/>
      <c r="VPY98" s="79"/>
      <c r="VPZ98" s="81"/>
      <c r="VQA98" s="81"/>
      <c r="VQB98" s="82"/>
      <c r="VQC98" s="81"/>
      <c r="VQD98" s="83"/>
      <c r="VQE98" s="93"/>
      <c r="VQF98" s="281"/>
      <c r="VQG98" s="79"/>
      <c r="VQH98" s="81"/>
      <c r="VQI98" s="81"/>
      <c r="VQJ98" s="82"/>
      <c r="VQK98" s="81"/>
      <c r="VQL98" s="83"/>
      <c r="VQM98" s="93"/>
      <c r="VQN98" s="281"/>
      <c r="VQO98" s="79"/>
      <c r="VQP98" s="81"/>
      <c r="VQQ98" s="81"/>
      <c r="VQR98" s="82"/>
      <c r="VQS98" s="81"/>
      <c r="VQT98" s="83"/>
      <c r="VQU98" s="93"/>
      <c r="VQV98" s="281"/>
      <c r="VQW98" s="79"/>
      <c r="VQX98" s="81"/>
      <c r="VQY98" s="81"/>
      <c r="VQZ98" s="82"/>
      <c r="VRA98" s="81"/>
      <c r="VRB98" s="83"/>
      <c r="VRC98" s="93"/>
      <c r="VRD98" s="281"/>
      <c r="VRE98" s="79"/>
      <c r="VRF98" s="81"/>
      <c r="VRG98" s="81"/>
      <c r="VRH98" s="82"/>
      <c r="VRI98" s="81"/>
      <c r="VRJ98" s="83"/>
      <c r="VRK98" s="93"/>
      <c r="VRL98" s="281"/>
      <c r="VRM98" s="79"/>
      <c r="VRN98" s="81"/>
      <c r="VRO98" s="81"/>
      <c r="VRP98" s="82"/>
      <c r="VRQ98" s="81"/>
      <c r="VRR98" s="83"/>
      <c r="VRS98" s="93"/>
      <c r="VRT98" s="281"/>
      <c r="VRU98" s="79"/>
      <c r="VRV98" s="81"/>
      <c r="VRW98" s="81"/>
      <c r="VRX98" s="82"/>
      <c r="VRY98" s="81"/>
      <c r="VRZ98" s="83"/>
      <c r="VSA98" s="93"/>
      <c r="VSB98" s="281"/>
      <c r="VSC98" s="79"/>
      <c r="VSD98" s="81"/>
      <c r="VSE98" s="81"/>
      <c r="VSF98" s="82"/>
      <c r="VSG98" s="81"/>
      <c r="VSH98" s="83"/>
      <c r="VSI98" s="93"/>
      <c r="VSJ98" s="281"/>
      <c r="VSK98" s="79"/>
      <c r="VSL98" s="81"/>
      <c r="VSM98" s="81"/>
      <c r="VSN98" s="82"/>
      <c r="VSO98" s="81"/>
      <c r="VSP98" s="83"/>
      <c r="VSQ98" s="93"/>
      <c r="VSR98" s="281"/>
      <c r="VSS98" s="79"/>
      <c r="VST98" s="81"/>
      <c r="VSU98" s="81"/>
      <c r="VSV98" s="82"/>
      <c r="VSW98" s="81"/>
      <c r="VSX98" s="83"/>
      <c r="VSY98" s="93"/>
      <c r="VSZ98" s="281"/>
      <c r="VTA98" s="79"/>
      <c r="VTB98" s="81"/>
      <c r="VTC98" s="81"/>
      <c r="VTD98" s="82"/>
      <c r="VTE98" s="81"/>
      <c r="VTF98" s="83"/>
      <c r="VTG98" s="93"/>
      <c r="VTH98" s="281"/>
      <c r="VTI98" s="79"/>
      <c r="VTJ98" s="81"/>
      <c r="VTK98" s="81"/>
      <c r="VTL98" s="82"/>
      <c r="VTM98" s="81"/>
      <c r="VTN98" s="83"/>
      <c r="VTO98" s="93"/>
      <c r="VTP98" s="281"/>
      <c r="VTQ98" s="79"/>
      <c r="VTR98" s="81"/>
      <c r="VTS98" s="81"/>
      <c r="VTT98" s="82"/>
      <c r="VTU98" s="81"/>
      <c r="VTV98" s="83"/>
      <c r="VTW98" s="93"/>
      <c r="VTX98" s="281"/>
      <c r="VTY98" s="79"/>
      <c r="VTZ98" s="81"/>
      <c r="VUA98" s="81"/>
      <c r="VUB98" s="82"/>
      <c r="VUC98" s="81"/>
      <c r="VUD98" s="83"/>
      <c r="VUE98" s="93"/>
      <c r="VUF98" s="281"/>
      <c r="VUG98" s="79"/>
      <c r="VUH98" s="81"/>
      <c r="VUI98" s="81"/>
      <c r="VUJ98" s="82"/>
      <c r="VUK98" s="81"/>
      <c r="VUL98" s="83"/>
      <c r="VUM98" s="93"/>
      <c r="VUN98" s="281"/>
      <c r="VUO98" s="79"/>
      <c r="VUP98" s="81"/>
      <c r="VUQ98" s="81"/>
      <c r="VUR98" s="82"/>
      <c r="VUS98" s="81"/>
      <c r="VUT98" s="83"/>
      <c r="VUU98" s="93"/>
      <c r="VUV98" s="281"/>
      <c r="VUW98" s="79"/>
      <c r="VUX98" s="81"/>
      <c r="VUY98" s="81"/>
      <c r="VUZ98" s="82"/>
      <c r="VVA98" s="81"/>
      <c r="VVB98" s="83"/>
      <c r="VVC98" s="93"/>
      <c r="VVD98" s="281"/>
      <c r="VVE98" s="79"/>
      <c r="VVF98" s="81"/>
      <c r="VVG98" s="81"/>
      <c r="VVH98" s="82"/>
      <c r="VVI98" s="81"/>
      <c r="VVJ98" s="83"/>
      <c r="VVK98" s="93"/>
      <c r="VVL98" s="281"/>
      <c r="VVM98" s="79"/>
      <c r="VVN98" s="81"/>
      <c r="VVO98" s="81"/>
      <c r="VVP98" s="82"/>
      <c r="VVQ98" s="81"/>
      <c r="VVR98" s="83"/>
      <c r="VVS98" s="93"/>
      <c r="VVT98" s="281"/>
      <c r="VVU98" s="79"/>
      <c r="VVV98" s="81"/>
      <c r="VVW98" s="81"/>
      <c r="VVX98" s="82"/>
      <c r="VVY98" s="81"/>
      <c r="VVZ98" s="83"/>
      <c r="VWA98" s="93"/>
      <c r="VWB98" s="281"/>
      <c r="VWC98" s="79"/>
      <c r="VWD98" s="81"/>
      <c r="VWE98" s="81"/>
      <c r="VWF98" s="82"/>
      <c r="VWG98" s="81"/>
      <c r="VWH98" s="83"/>
      <c r="VWI98" s="93"/>
      <c r="VWJ98" s="281"/>
      <c r="VWK98" s="79"/>
      <c r="VWL98" s="81"/>
      <c r="VWM98" s="81"/>
      <c r="VWN98" s="82"/>
      <c r="VWO98" s="81"/>
      <c r="VWP98" s="83"/>
      <c r="VWQ98" s="93"/>
      <c r="VWR98" s="281"/>
      <c r="VWS98" s="79"/>
      <c r="VWT98" s="81"/>
      <c r="VWU98" s="81"/>
      <c r="VWV98" s="82"/>
      <c r="VWW98" s="81"/>
      <c r="VWX98" s="83"/>
      <c r="VWY98" s="93"/>
      <c r="VWZ98" s="281"/>
      <c r="VXA98" s="79"/>
      <c r="VXB98" s="81"/>
      <c r="VXC98" s="81"/>
      <c r="VXD98" s="82"/>
      <c r="VXE98" s="81"/>
      <c r="VXF98" s="83"/>
      <c r="VXG98" s="93"/>
      <c r="VXH98" s="281"/>
      <c r="VXI98" s="79"/>
      <c r="VXJ98" s="81"/>
      <c r="VXK98" s="81"/>
      <c r="VXL98" s="82"/>
      <c r="VXM98" s="81"/>
      <c r="VXN98" s="83"/>
      <c r="VXO98" s="93"/>
      <c r="VXP98" s="281"/>
      <c r="VXQ98" s="79"/>
      <c r="VXR98" s="81"/>
      <c r="VXS98" s="81"/>
      <c r="VXT98" s="82"/>
      <c r="VXU98" s="81"/>
      <c r="VXV98" s="83"/>
      <c r="VXW98" s="93"/>
      <c r="VXX98" s="281"/>
      <c r="VXY98" s="79"/>
      <c r="VXZ98" s="81"/>
      <c r="VYA98" s="81"/>
      <c r="VYB98" s="82"/>
      <c r="VYC98" s="81"/>
      <c r="VYD98" s="83"/>
      <c r="VYE98" s="93"/>
      <c r="VYF98" s="281"/>
      <c r="VYG98" s="79"/>
      <c r="VYH98" s="81"/>
      <c r="VYI98" s="81"/>
      <c r="VYJ98" s="82"/>
      <c r="VYK98" s="81"/>
      <c r="VYL98" s="83"/>
      <c r="VYM98" s="93"/>
      <c r="VYN98" s="281"/>
      <c r="VYO98" s="79"/>
      <c r="VYP98" s="81"/>
      <c r="VYQ98" s="81"/>
      <c r="VYR98" s="82"/>
      <c r="VYS98" s="81"/>
      <c r="VYT98" s="83"/>
      <c r="VYU98" s="93"/>
      <c r="VYV98" s="281"/>
      <c r="VYW98" s="79"/>
      <c r="VYX98" s="81"/>
      <c r="VYY98" s="81"/>
      <c r="VYZ98" s="82"/>
      <c r="VZA98" s="81"/>
      <c r="VZB98" s="83"/>
      <c r="VZC98" s="93"/>
      <c r="VZD98" s="281"/>
      <c r="VZE98" s="79"/>
      <c r="VZF98" s="81"/>
      <c r="VZG98" s="81"/>
      <c r="VZH98" s="82"/>
      <c r="VZI98" s="81"/>
      <c r="VZJ98" s="83"/>
      <c r="VZK98" s="93"/>
      <c r="VZL98" s="281"/>
      <c r="VZM98" s="79"/>
      <c r="VZN98" s="81"/>
      <c r="VZO98" s="81"/>
      <c r="VZP98" s="82"/>
      <c r="VZQ98" s="81"/>
      <c r="VZR98" s="83"/>
      <c r="VZS98" s="93"/>
      <c r="VZT98" s="281"/>
      <c r="VZU98" s="79"/>
      <c r="VZV98" s="81"/>
      <c r="VZW98" s="81"/>
      <c r="VZX98" s="82"/>
      <c r="VZY98" s="81"/>
      <c r="VZZ98" s="83"/>
      <c r="WAA98" s="93"/>
      <c r="WAB98" s="281"/>
      <c r="WAC98" s="79"/>
      <c r="WAD98" s="81"/>
      <c r="WAE98" s="81"/>
      <c r="WAF98" s="82"/>
      <c r="WAG98" s="81"/>
      <c r="WAH98" s="83"/>
      <c r="WAI98" s="93"/>
      <c r="WAJ98" s="281"/>
      <c r="WAK98" s="79"/>
      <c r="WAL98" s="81"/>
      <c r="WAM98" s="81"/>
      <c r="WAN98" s="82"/>
      <c r="WAO98" s="81"/>
      <c r="WAP98" s="83"/>
      <c r="WAQ98" s="93"/>
      <c r="WAR98" s="281"/>
      <c r="WAS98" s="79"/>
      <c r="WAT98" s="81"/>
      <c r="WAU98" s="81"/>
      <c r="WAV98" s="82"/>
      <c r="WAW98" s="81"/>
      <c r="WAX98" s="83"/>
      <c r="WAY98" s="93"/>
      <c r="WAZ98" s="281"/>
      <c r="WBA98" s="79"/>
      <c r="WBB98" s="81"/>
      <c r="WBC98" s="81"/>
      <c r="WBD98" s="82"/>
      <c r="WBE98" s="81"/>
      <c r="WBF98" s="83"/>
      <c r="WBG98" s="93"/>
      <c r="WBH98" s="281"/>
      <c r="WBI98" s="79"/>
      <c r="WBJ98" s="81"/>
      <c r="WBK98" s="81"/>
      <c r="WBL98" s="82"/>
      <c r="WBM98" s="81"/>
      <c r="WBN98" s="83"/>
      <c r="WBO98" s="93"/>
      <c r="WBP98" s="281"/>
      <c r="WBQ98" s="79"/>
      <c r="WBR98" s="81"/>
      <c r="WBS98" s="81"/>
      <c r="WBT98" s="82"/>
      <c r="WBU98" s="81"/>
      <c r="WBV98" s="83"/>
      <c r="WBW98" s="93"/>
      <c r="WBX98" s="281"/>
      <c r="WBY98" s="79"/>
      <c r="WBZ98" s="81"/>
      <c r="WCA98" s="81"/>
      <c r="WCB98" s="82"/>
      <c r="WCC98" s="81"/>
      <c r="WCD98" s="83"/>
      <c r="WCE98" s="93"/>
      <c r="WCF98" s="281"/>
      <c r="WCG98" s="79"/>
      <c r="WCH98" s="81"/>
      <c r="WCI98" s="81"/>
      <c r="WCJ98" s="82"/>
      <c r="WCK98" s="81"/>
      <c r="WCL98" s="83"/>
      <c r="WCM98" s="93"/>
      <c r="WCN98" s="281"/>
      <c r="WCO98" s="79"/>
      <c r="WCP98" s="81"/>
      <c r="WCQ98" s="81"/>
      <c r="WCR98" s="82"/>
      <c r="WCS98" s="81"/>
      <c r="WCT98" s="83"/>
      <c r="WCU98" s="93"/>
      <c r="WCV98" s="281"/>
      <c r="WCW98" s="79"/>
      <c r="WCX98" s="81"/>
      <c r="WCY98" s="81"/>
      <c r="WCZ98" s="82"/>
      <c r="WDA98" s="81"/>
      <c r="WDB98" s="83"/>
      <c r="WDC98" s="93"/>
      <c r="WDD98" s="281"/>
      <c r="WDE98" s="79"/>
      <c r="WDF98" s="81"/>
      <c r="WDG98" s="81"/>
      <c r="WDH98" s="82"/>
      <c r="WDI98" s="81"/>
      <c r="WDJ98" s="83"/>
      <c r="WDK98" s="93"/>
      <c r="WDL98" s="281"/>
      <c r="WDM98" s="79"/>
      <c r="WDN98" s="81"/>
      <c r="WDO98" s="81"/>
      <c r="WDP98" s="82"/>
      <c r="WDQ98" s="81"/>
      <c r="WDR98" s="83"/>
      <c r="WDS98" s="93"/>
      <c r="WDT98" s="281"/>
      <c r="WDU98" s="79"/>
      <c r="WDV98" s="81"/>
      <c r="WDW98" s="81"/>
      <c r="WDX98" s="82"/>
      <c r="WDY98" s="81"/>
      <c r="WDZ98" s="83"/>
      <c r="WEA98" s="93"/>
      <c r="WEB98" s="281"/>
      <c r="WEC98" s="79"/>
      <c r="WED98" s="81"/>
      <c r="WEE98" s="81"/>
      <c r="WEF98" s="82"/>
      <c r="WEG98" s="81"/>
      <c r="WEH98" s="83"/>
      <c r="WEI98" s="93"/>
      <c r="WEJ98" s="281"/>
      <c r="WEK98" s="79"/>
      <c r="WEL98" s="81"/>
      <c r="WEM98" s="81"/>
      <c r="WEN98" s="82"/>
      <c r="WEO98" s="81"/>
      <c r="WEP98" s="83"/>
      <c r="WEQ98" s="93"/>
      <c r="WER98" s="281"/>
      <c r="WES98" s="79"/>
      <c r="WET98" s="81"/>
      <c r="WEU98" s="81"/>
      <c r="WEV98" s="82"/>
      <c r="WEW98" s="81"/>
      <c r="WEX98" s="83"/>
      <c r="WEY98" s="93"/>
      <c r="WEZ98" s="281"/>
      <c r="WFA98" s="79"/>
      <c r="WFB98" s="81"/>
      <c r="WFC98" s="81"/>
      <c r="WFD98" s="82"/>
      <c r="WFE98" s="81"/>
      <c r="WFF98" s="83"/>
      <c r="WFG98" s="93"/>
      <c r="WFH98" s="281"/>
      <c r="WFI98" s="79"/>
      <c r="WFJ98" s="81"/>
      <c r="WFK98" s="81"/>
      <c r="WFL98" s="82"/>
      <c r="WFM98" s="81"/>
      <c r="WFN98" s="83"/>
      <c r="WFO98" s="93"/>
      <c r="WFP98" s="281"/>
      <c r="WFQ98" s="79"/>
      <c r="WFR98" s="81"/>
      <c r="WFS98" s="81"/>
      <c r="WFT98" s="82"/>
      <c r="WFU98" s="81"/>
      <c r="WFV98" s="83"/>
      <c r="WFW98" s="93"/>
      <c r="WFX98" s="281"/>
      <c r="WFY98" s="79"/>
      <c r="WFZ98" s="81"/>
      <c r="WGA98" s="81"/>
      <c r="WGB98" s="82"/>
      <c r="WGC98" s="81"/>
      <c r="WGD98" s="83"/>
      <c r="WGE98" s="93"/>
      <c r="WGF98" s="281"/>
      <c r="WGG98" s="79"/>
      <c r="WGH98" s="81"/>
      <c r="WGI98" s="81"/>
      <c r="WGJ98" s="82"/>
      <c r="WGK98" s="81"/>
      <c r="WGL98" s="83"/>
      <c r="WGM98" s="93"/>
      <c r="WGN98" s="281"/>
      <c r="WGO98" s="79"/>
      <c r="WGP98" s="81"/>
      <c r="WGQ98" s="81"/>
      <c r="WGR98" s="82"/>
      <c r="WGS98" s="81"/>
      <c r="WGT98" s="83"/>
      <c r="WGU98" s="93"/>
      <c r="WGV98" s="281"/>
      <c r="WGW98" s="79"/>
      <c r="WGX98" s="81"/>
      <c r="WGY98" s="81"/>
      <c r="WGZ98" s="82"/>
      <c r="WHA98" s="81"/>
      <c r="WHB98" s="83"/>
      <c r="WHC98" s="93"/>
      <c r="WHD98" s="281"/>
      <c r="WHE98" s="79"/>
      <c r="WHF98" s="81"/>
      <c r="WHG98" s="81"/>
      <c r="WHH98" s="82"/>
      <c r="WHI98" s="81"/>
      <c r="WHJ98" s="83"/>
      <c r="WHK98" s="93"/>
      <c r="WHL98" s="281"/>
      <c r="WHM98" s="79"/>
      <c r="WHN98" s="81"/>
      <c r="WHO98" s="81"/>
      <c r="WHP98" s="82"/>
      <c r="WHQ98" s="81"/>
      <c r="WHR98" s="83"/>
      <c r="WHS98" s="93"/>
      <c r="WHT98" s="281"/>
      <c r="WHU98" s="79"/>
      <c r="WHV98" s="81"/>
      <c r="WHW98" s="81"/>
      <c r="WHX98" s="82"/>
      <c r="WHY98" s="81"/>
      <c r="WHZ98" s="83"/>
      <c r="WIA98" s="93"/>
      <c r="WIB98" s="281"/>
      <c r="WIC98" s="79"/>
      <c r="WID98" s="81"/>
      <c r="WIE98" s="81"/>
      <c r="WIF98" s="82"/>
      <c r="WIG98" s="81"/>
      <c r="WIH98" s="83"/>
      <c r="WII98" s="93"/>
      <c r="WIJ98" s="281"/>
      <c r="WIK98" s="79"/>
      <c r="WIL98" s="81"/>
      <c r="WIM98" s="81"/>
      <c r="WIN98" s="82"/>
      <c r="WIO98" s="81"/>
      <c r="WIP98" s="83"/>
      <c r="WIQ98" s="93"/>
      <c r="WIR98" s="281"/>
      <c r="WIS98" s="79"/>
      <c r="WIT98" s="81"/>
      <c r="WIU98" s="81"/>
      <c r="WIV98" s="82"/>
      <c r="WIW98" s="81"/>
      <c r="WIX98" s="83"/>
      <c r="WIY98" s="93"/>
      <c r="WIZ98" s="281"/>
      <c r="WJA98" s="79"/>
      <c r="WJB98" s="81"/>
      <c r="WJC98" s="81"/>
      <c r="WJD98" s="82"/>
      <c r="WJE98" s="81"/>
      <c r="WJF98" s="83"/>
      <c r="WJG98" s="93"/>
      <c r="WJH98" s="281"/>
      <c r="WJI98" s="79"/>
      <c r="WJJ98" s="81"/>
      <c r="WJK98" s="81"/>
      <c r="WJL98" s="82"/>
      <c r="WJM98" s="81"/>
      <c r="WJN98" s="83"/>
      <c r="WJO98" s="93"/>
      <c r="WJP98" s="281"/>
      <c r="WJQ98" s="79"/>
      <c r="WJR98" s="81"/>
      <c r="WJS98" s="81"/>
      <c r="WJT98" s="82"/>
      <c r="WJU98" s="81"/>
      <c r="WJV98" s="83"/>
      <c r="WJW98" s="93"/>
      <c r="WJX98" s="281"/>
      <c r="WJY98" s="79"/>
      <c r="WJZ98" s="81"/>
      <c r="WKA98" s="81"/>
      <c r="WKB98" s="82"/>
      <c r="WKC98" s="81"/>
      <c r="WKD98" s="83"/>
      <c r="WKE98" s="93"/>
      <c r="WKF98" s="281"/>
      <c r="WKG98" s="79"/>
      <c r="WKH98" s="81"/>
      <c r="WKI98" s="81"/>
      <c r="WKJ98" s="82"/>
      <c r="WKK98" s="81"/>
      <c r="WKL98" s="83"/>
      <c r="WKM98" s="93"/>
      <c r="WKN98" s="281"/>
      <c r="WKO98" s="79"/>
      <c r="WKP98" s="81"/>
      <c r="WKQ98" s="81"/>
      <c r="WKR98" s="82"/>
      <c r="WKS98" s="81"/>
      <c r="WKT98" s="83"/>
      <c r="WKU98" s="93"/>
      <c r="WKV98" s="281"/>
      <c r="WKW98" s="79"/>
      <c r="WKX98" s="81"/>
      <c r="WKY98" s="81"/>
      <c r="WKZ98" s="82"/>
      <c r="WLA98" s="81"/>
      <c r="WLB98" s="83"/>
      <c r="WLC98" s="93"/>
      <c r="WLD98" s="281"/>
      <c r="WLE98" s="79"/>
      <c r="WLF98" s="81"/>
      <c r="WLG98" s="81"/>
      <c r="WLH98" s="82"/>
      <c r="WLI98" s="81"/>
      <c r="WLJ98" s="83"/>
      <c r="WLK98" s="93"/>
      <c r="WLL98" s="281"/>
      <c r="WLM98" s="79"/>
      <c r="WLN98" s="81"/>
      <c r="WLO98" s="81"/>
      <c r="WLP98" s="82"/>
      <c r="WLQ98" s="81"/>
      <c r="WLR98" s="83"/>
      <c r="WLS98" s="93"/>
      <c r="WLT98" s="281"/>
      <c r="WLU98" s="79"/>
      <c r="WLV98" s="81"/>
      <c r="WLW98" s="81"/>
      <c r="WLX98" s="82"/>
      <c r="WLY98" s="81"/>
      <c r="WLZ98" s="83"/>
      <c r="WMA98" s="93"/>
      <c r="WMB98" s="281"/>
      <c r="WMC98" s="79"/>
      <c r="WMD98" s="81"/>
      <c r="WME98" s="81"/>
      <c r="WMF98" s="82"/>
      <c r="WMG98" s="81"/>
      <c r="WMH98" s="83"/>
      <c r="WMI98" s="93"/>
      <c r="WMJ98" s="281"/>
      <c r="WMK98" s="79"/>
      <c r="WML98" s="81"/>
      <c r="WMM98" s="81"/>
      <c r="WMN98" s="82"/>
      <c r="WMO98" s="81"/>
      <c r="WMP98" s="83"/>
      <c r="WMQ98" s="93"/>
      <c r="WMR98" s="281"/>
      <c r="WMS98" s="79"/>
      <c r="WMT98" s="81"/>
      <c r="WMU98" s="81"/>
      <c r="WMV98" s="82"/>
      <c r="WMW98" s="81"/>
      <c r="WMX98" s="83"/>
      <c r="WMY98" s="93"/>
      <c r="WMZ98" s="281"/>
      <c r="WNA98" s="79"/>
      <c r="WNB98" s="81"/>
      <c r="WNC98" s="81"/>
      <c r="WND98" s="82"/>
      <c r="WNE98" s="81"/>
      <c r="WNF98" s="83"/>
      <c r="WNG98" s="93"/>
      <c r="WNH98" s="281"/>
      <c r="WNI98" s="79"/>
      <c r="WNJ98" s="81"/>
      <c r="WNK98" s="81"/>
      <c r="WNL98" s="82"/>
      <c r="WNM98" s="81"/>
      <c r="WNN98" s="83"/>
      <c r="WNO98" s="93"/>
      <c r="WNP98" s="281"/>
      <c r="WNQ98" s="79"/>
      <c r="WNR98" s="81"/>
      <c r="WNS98" s="81"/>
      <c r="WNT98" s="82"/>
      <c r="WNU98" s="81"/>
      <c r="WNV98" s="83"/>
      <c r="WNW98" s="93"/>
      <c r="WNX98" s="281"/>
      <c r="WNY98" s="79"/>
      <c r="WNZ98" s="81"/>
      <c r="WOA98" s="81"/>
      <c r="WOB98" s="82"/>
      <c r="WOC98" s="81"/>
      <c r="WOD98" s="83"/>
      <c r="WOE98" s="93"/>
      <c r="WOF98" s="281"/>
      <c r="WOG98" s="79"/>
      <c r="WOH98" s="81"/>
      <c r="WOI98" s="81"/>
      <c r="WOJ98" s="82"/>
      <c r="WOK98" s="81"/>
      <c r="WOL98" s="83"/>
      <c r="WOM98" s="93"/>
      <c r="WON98" s="281"/>
      <c r="WOO98" s="79"/>
      <c r="WOP98" s="81"/>
      <c r="WOQ98" s="81"/>
      <c r="WOR98" s="82"/>
      <c r="WOS98" s="81"/>
      <c r="WOT98" s="83"/>
      <c r="WOU98" s="93"/>
      <c r="WOV98" s="281"/>
      <c r="WOW98" s="79"/>
      <c r="WOX98" s="81"/>
      <c r="WOY98" s="81"/>
      <c r="WOZ98" s="82"/>
      <c r="WPA98" s="81"/>
      <c r="WPB98" s="83"/>
      <c r="WPC98" s="93"/>
      <c r="WPD98" s="281"/>
      <c r="WPE98" s="79"/>
      <c r="WPF98" s="81"/>
      <c r="WPG98" s="81"/>
      <c r="WPH98" s="82"/>
      <c r="WPI98" s="81"/>
      <c r="WPJ98" s="83"/>
      <c r="WPK98" s="93"/>
      <c r="WPL98" s="281"/>
      <c r="WPM98" s="79"/>
      <c r="WPN98" s="81"/>
      <c r="WPO98" s="81"/>
      <c r="WPP98" s="82"/>
      <c r="WPQ98" s="81"/>
      <c r="WPR98" s="83"/>
      <c r="WPS98" s="93"/>
      <c r="WPT98" s="281"/>
      <c r="WPU98" s="79"/>
      <c r="WPV98" s="81"/>
      <c r="WPW98" s="81"/>
      <c r="WPX98" s="82"/>
      <c r="WPY98" s="81"/>
      <c r="WPZ98" s="83"/>
      <c r="WQA98" s="93"/>
      <c r="WQB98" s="281"/>
      <c r="WQC98" s="79"/>
      <c r="WQD98" s="81"/>
      <c r="WQE98" s="81"/>
      <c r="WQF98" s="82"/>
      <c r="WQG98" s="81"/>
      <c r="WQH98" s="83"/>
      <c r="WQI98" s="93"/>
      <c r="WQJ98" s="281"/>
      <c r="WQK98" s="79"/>
      <c r="WQL98" s="81"/>
      <c r="WQM98" s="81"/>
      <c r="WQN98" s="82"/>
      <c r="WQO98" s="81"/>
      <c r="WQP98" s="83"/>
      <c r="WQQ98" s="93"/>
      <c r="WQR98" s="281"/>
      <c r="WQS98" s="79"/>
      <c r="WQT98" s="81"/>
      <c r="WQU98" s="81"/>
      <c r="WQV98" s="82"/>
      <c r="WQW98" s="81"/>
      <c r="WQX98" s="83"/>
      <c r="WQY98" s="93"/>
      <c r="WQZ98" s="281"/>
      <c r="WRA98" s="79"/>
      <c r="WRB98" s="81"/>
      <c r="WRC98" s="81"/>
      <c r="WRD98" s="82"/>
      <c r="WRE98" s="81"/>
      <c r="WRF98" s="83"/>
      <c r="WRG98" s="93"/>
      <c r="WRH98" s="281"/>
      <c r="WRI98" s="79"/>
      <c r="WRJ98" s="81"/>
      <c r="WRK98" s="81"/>
      <c r="WRL98" s="82"/>
      <c r="WRM98" s="81"/>
      <c r="WRN98" s="83"/>
      <c r="WRO98" s="93"/>
      <c r="WRP98" s="281"/>
      <c r="WRQ98" s="79"/>
      <c r="WRR98" s="81"/>
      <c r="WRS98" s="81"/>
      <c r="WRT98" s="82"/>
      <c r="WRU98" s="81"/>
      <c r="WRV98" s="83"/>
      <c r="WRW98" s="93"/>
      <c r="WRX98" s="281"/>
      <c r="WRY98" s="79"/>
      <c r="WRZ98" s="81"/>
      <c r="WSA98" s="81"/>
      <c r="WSB98" s="82"/>
      <c r="WSC98" s="81"/>
      <c r="WSD98" s="83"/>
      <c r="WSE98" s="93"/>
      <c r="WSF98" s="281"/>
      <c r="WSG98" s="79"/>
      <c r="WSH98" s="81"/>
      <c r="WSI98" s="81"/>
      <c r="WSJ98" s="82"/>
      <c r="WSK98" s="81"/>
      <c r="WSL98" s="83"/>
      <c r="WSM98" s="93"/>
      <c r="WSN98" s="281"/>
      <c r="WSO98" s="79"/>
      <c r="WSP98" s="81"/>
      <c r="WSQ98" s="81"/>
      <c r="WSR98" s="82"/>
      <c r="WSS98" s="81"/>
      <c r="WST98" s="83"/>
      <c r="WSU98" s="93"/>
      <c r="WSV98" s="281"/>
      <c r="WSW98" s="79"/>
      <c r="WSX98" s="81"/>
      <c r="WSY98" s="81"/>
      <c r="WSZ98" s="82"/>
      <c r="WTA98" s="81"/>
      <c r="WTB98" s="83"/>
      <c r="WTC98" s="93"/>
      <c r="WTD98" s="281"/>
      <c r="WTE98" s="79"/>
      <c r="WTF98" s="81"/>
      <c r="WTG98" s="81"/>
      <c r="WTH98" s="82"/>
      <c r="WTI98" s="81"/>
      <c r="WTJ98" s="83"/>
      <c r="WTK98" s="93"/>
      <c r="WTL98" s="281"/>
      <c r="WTM98" s="79"/>
      <c r="WTN98" s="81"/>
      <c r="WTO98" s="81"/>
      <c r="WTP98" s="82"/>
      <c r="WTQ98" s="81"/>
      <c r="WTR98" s="83"/>
      <c r="WTS98" s="93"/>
      <c r="WTT98" s="281"/>
      <c r="WTU98" s="79"/>
      <c r="WTV98" s="81"/>
      <c r="WTW98" s="81"/>
      <c r="WTX98" s="82"/>
      <c r="WTY98" s="81"/>
      <c r="WTZ98" s="83"/>
      <c r="WUA98" s="93"/>
      <c r="WUB98" s="281"/>
      <c r="WUC98" s="79"/>
      <c r="WUD98" s="81"/>
      <c r="WUE98" s="81"/>
      <c r="WUF98" s="82"/>
      <c r="WUG98" s="81"/>
      <c r="WUH98" s="83"/>
      <c r="WUI98" s="93"/>
      <c r="WUJ98" s="281"/>
      <c r="WUK98" s="79"/>
      <c r="WUL98" s="81"/>
      <c r="WUM98" s="81"/>
      <c r="WUN98" s="82"/>
      <c r="WUO98" s="81"/>
      <c r="WUP98" s="83"/>
      <c r="WUQ98" s="93"/>
      <c r="WUR98" s="281"/>
      <c r="WUS98" s="79"/>
      <c r="WUT98" s="81"/>
      <c r="WUU98" s="81"/>
      <c r="WUV98" s="82"/>
      <c r="WUW98" s="81"/>
      <c r="WUX98" s="83"/>
      <c r="WUY98" s="93"/>
      <c r="WUZ98" s="281"/>
      <c r="WVA98" s="79"/>
      <c r="WVB98" s="81"/>
      <c r="WVC98" s="81"/>
      <c r="WVD98" s="82"/>
      <c r="WVE98" s="81"/>
      <c r="WVF98" s="83"/>
      <c r="WVG98" s="93"/>
      <c r="WVH98" s="281"/>
      <c r="WVI98" s="79"/>
      <c r="WVJ98" s="81"/>
      <c r="WVK98" s="81"/>
      <c r="WVL98" s="82"/>
      <c r="WVM98" s="81"/>
      <c r="WVN98" s="83"/>
      <c r="WVO98" s="93"/>
      <c r="WVP98" s="281"/>
      <c r="WVQ98" s="79"/>
      <c r="WVR98" s="81"/>
      <c r="WVS98" s="81"/>
      <c r="WVT98" s="82"/>
      <c r="WVU98" s="81"/>
      <c r="WVV98" s="83"/>
      <c r="WVW98" s="93"/>
      <c r="WVX98" s="281"/>
      <c r="WVY98" s="79"/>
      <c r="WVZ98" s="81"/>
      <c r="WWA98" s="81"/>
      <c r="WWB98" s="82"/>
      <c r="WWC98" s="81"/>
      <c r="WWD98" s="83"/>
      <c r="WWE98" s="93"/>
      <c r="WWF98" s="281"/>
      <c r="WWG98" s="79"/>
      <c r="WWH98" s="81"/>
      <c r="WWI98" s="81"/>
      <c r="WWJ98" s="82"/>
      <c r="WWK98" s="81"/>
      <c r="WWL98" s="83"/>
      <c r="WWM98" s="93"/>
      <c r="WWN98" s="281"/>
      <c r="WWO98" s="79"/>
      <c r="WWP98" s="81"/>
      <c r="WWQ98" s="81"/>
      <c r="WWR98" s="82"/>
      <c r="WWS98" s="81"/>
      <c r="WWT98" s="83"/>
      <c r="WWU98" s="93"/>
      <c r="WWV98" s="281"/>
      <c r="WWW98" s="79"/>
      <c r="WWX98" s="81"/>
      <c r="WWY98" s="81"/>
      <c r="WWZ98" s="82"/>
      <c r="WXA98" s="81"/>
      <c r="WXB98" s="83"/>
      <c r="WXC98" s="93"/>
      <c r="WXD98" s="281"/>
      <c r="WXE98" s="79"/>
      <c r="WXF98" s="81"/>
      <c r="WXG98" s="81"/>
      <c r="WXH98" s="82"/>
      <c r="WXI98" s="81"/>
      <c r="WXJ98" s="83"/>
      <c r="WXK98" s="93"/>
      <c r="WXL98" s="281"/>
      <c r="WXM98" s="79"/>
      <c r="WXN98" s="81"/>
      <c r="WXO98" s="81"/>
      <c r="WXP98" s="82"/>
      <c r="WXQ98" s="81"/>
      <c r="WXR98" s="83"/>
      <c r="WXS98" s="93"/>
      <c r="WXT98" s="281"/>
      <c r="WXU98" s="79"/>
      <c r="WXV98" s="81"/>
      <c r="WXW98" s="81"/>
      <c r="WXX98" s="82"/>
      <c r="WXY98" s="81"/>
      <c r="WXZ98" s="83"/>
      <c r="WYA98" s="93"/>
      <c r="WYB98" s="281"/>
      <c r="WYC98" s="79"/>
      <c r="WYD98" s="81"/>
      <c r="WYE98" s="81"/>
      <c r="WYF98" s="82"/>
      <c r="WYG98" s="81"/>
      <c r="WYH98" s="83"/>
      <c r="WYI98" s="93"/>
      <c r="WYJ98" s="281"/>
      <c r="WYK98" s="79"/>
      <c r="WYL98" s="81"/>
      <c r="WYM98" s="81"/>
      <c r="WYN98" s="82"/>
      <c r="WYO98" s="81"/>
      <c r="WYP98" s="83"/>
      <c r="WYQ98" s="93"/>
      <c r="WYR98" s="281"/>
      <c r="WYS98" s="79"/>
      <c r="WYT98" s="81"/>
      <c r="WYU98" s="81"/>
      <c r="WYV98" s="82"/>
      <c r="WYW98" s="81"/>
      <c r="WYX98" s="83"/>
      <c r="WYY98" s="93"/>
      <c r="WYZ98" s="281"/>
      <c r="WZA98" s="79"/>
      <c r="WZB98" s="81"/>
      <c r="WZC98" s="81"/>
      <c r="WZD98" s="82"/>
      <c r="WZE98" s="81"/>
      <c r="WZF98" s="83"/>
      <c r="WZG98" s="93"/>
      <c r="WZH98" s="281"/>
      <c r="WZI98" s="79"/>
      <c r="WZJ98" s="81"/>
      <c r="WZK98" s="81"/>
      <c r="WZL98" s="82"/>
      <c r="WZM98" s="81"/>
      <c r="WZN98" s="83"/>
      <c r="WZO98" s="93"/>
      <c r="WZP98" s="281"/>
      <c r="WZQ98" s="79"/>
      <c r="WZR98" s="81"/>
      <c r="WZS98" s="81"/>
      <c r="WZT98" s="82"/>
      <c r="WZU98" s="81"/>
      <c r="WZV98" s="83"/>
      <c r="WZW98" s="93"/>
      <c r="WZX98" s="281"/>
      <c r="WZY98" s="79"/>
      <c r="WZZ98" s="81"/>
      <c r="XAA98" s="81"/>
      <c r="XAB98" s="82"/>
      <c r="XAC98" s="81"/>
      <c r="XAD98" s="83"/>
      <c r="XAE98" s="93"/>
      <c r="XAF98" s="281"/>
      <c r="XAG98" s="79"/>
      <c r="XAH98" s="81"/>
      <c r="XAI98" s="81"/>
      <c r="XAJ98" s="82"/>
      <c r="XAK98" s="81"/>
      <c r="XAL98" s="83"/>
      <c r="XAM98" s="93"/>
      <c r="XAN98" s="281"/>
      <c r="XAO98" s="79"/>
      <c r="XAP98" s="81"/>
      <c r="XAQ98" s="81"/>
      <c r="XAR98" s="82"/>
      <c r="XAS98" s="81"/>
      <c r="XAT98" s="83"/>
      <c r="XAU98" s="93"/>
      <c r="XAV98" s="281"/>
      <c r="XAW98" s="79"/>
      <c r="XAX98" s="81"/>
      <c r="XAY98" s="81"/>
      <c r="XAZ98" s="82"/>
      <c r="XBA98" s="81"/>
      <c r="XBB98" s="83"/>
      <c r="XBC98" s="93"/>
      <c r="XBD98" s="281"/>
      <c r="XBE98" s="79"/>
      <c r="XBF98" s="81"/>
      <c r="XBG98" s="81"/>
      <c r="XBH98" s="82"/>
      <c r="XBI98" s="81"/>
      <c r="XBJ98" s="83"/>
      <c r="XBK98" s="93"/>
      <c r="XBL98" s="281"/>
      <c r="XBM98" s="79"/>
      <c r="XBN98" s="81"/>
      <c r="XBO98" s="81"/>
      <c r="XBP98" s="82"/>
      <c r="XBQ98" s="81"/>
      <c r="XBR98" s="83"/>
      <c r="XBS98" s="93"/>
      <c r="XBT98" s="281"/>
      <c r="XBU98" s="79"/>
      <c r="XBV98" s="81"/>
      <c r="XBW98" s="81"/>
      <c r="XBX98" s="82"/>
      <c r="XBY98" s="81"/>
      <c r="XBZ98" s="83"/>
      <c r="XCA98" s="93"/>
      <c r="XCB98" s="281"/>
      <c r="XCC98" s="79"/>
      <c r="XCD98" s="81"/>
      <c r="XCE98" s="81"/>
      <c r="XCF98" s="82"/>
      <c r="XCG98" s="81"/>
      <c r="XCH98" s="83"/>
      <c r="XCI98" s="93"/>
      <c r="XCJ98" s="281"/>
      <c r="XCK98" s="79"/>
      <c r="XCL98" s="81"/>
      <c r="XCM98" s="81"/>
      <c r="XCN98" s="82"/>
      <c r="XCO98" s="81"/>
      <c r="XCP98" s="83"/>
      <c r="XCQ98" s="93"/>
      <c r="XCR98" s="281"/>
      <c r="XCS98" s="79"/>
      <c r="XCT98" s="81"/>
      <c r="XCU98" s="81"/>
      <c r="XCV98" s="82"/>
      <c r="XCW98" s="81"/>
      <c r="XCX98" s="83"/>
      <c r="XCY98" s="93"/>
      <c r="XCZ98" s="281"/>
      <c r="XDA98" s="79"/>
      <c r="XDB98" s="81"/>
      <c r="XDC98" s="81"/>
      <c r="XDD98" s="82"/>
      <c r="XDE98" s="81"/>
      <c r="XDF98" s="83"/>
      <c r="XDG98" s="93"/>
      <c r="XDH98" s="281"/>
      <c r="XDI98" s="79"/>
      <c r="XDJ98" s="81"/>
      <c r="XDK98" s="81"/>
      <c r="XDL98" s="82"/>
      <c r="XDM98" s="81"/>
      <c r="XDN98" s="83"/>
      <c r="XDO98" s="93"/>
      <c r="XDP98" s="281"/>
      <c r="XDQ98" s="79"/>
      <c r="XDR98" s="81"/>
      <c r="XDS98" s="81"/>
      <c r="XDT98" s="82"/>
      <c r="XDU98" s="81"/>
      <c r="XDV98" s="83"/>
      <c r="XDW98" s="93"/>
      <c r="XDX98" s="281"/>
      <c r="XDY98" s="79"/>
      <c r="XDZ98" s="81"/>
      <c r="XEA98" s="81"/>
      <c r="XEB98" s="82"/>
      <c r="XEC98" s="81"/>
      <c r="XED98" s="83"/>
      <c r="XEE98" s="93"/>
      <c r="XEF98" s="281"/>
      <c r="XEG98" s="79"/>
      <c r="XEH98" s="81"/>
      <c r="XEI98" s="81"/>
      <c r="XEJ98" s="82"/>
      <c r="XEK98" s="81"/>
      <c r="XEL98" s="83"/>
      <c r="XEM98" s="93"/>
      <c r="XEN98" s="281"/>
      <c r="XEO98" s="79"/>
      <c r="XEP98" s="81"/>
      <c r="XEQ98" s="81"/>
      <c r="XER98" s="82"/>
      <c r="XES98" s="81"/>
      <c r="XET98" s="83"/>
      <c r="XEU98" s="93"/>
      <c r="XEV98" s="281"/>
      <c r="XEW98" s="79"/>
      <c r="XEX98" s="81"/>
      <c r="XEY98" s="81"/>
      <c r="XEZ98" s="82"/>
      <c r="XFA98" s="81"/>
      <c r="XFB98" s="83"/>
      <c r="XFC98" s="93"/>
      <c r="XFD98" s="281"/>
    </row>
    <row r="99" spans="1:16384" s="276" customFormat="1" ht="41.4" x14ac:dyDescent="0.3">
      <c r="A99" s="33">
        <v>47</v>
      </c>
      <c r="B99" s="37" t="s">
        <v>48</v>
      </c>
      <c r="C99" s="73">
        <v>32273</v>
      </c>
      <c r="D99" s="95" t="s">
        <v>322</v>
      </c>
      <c r="E99" s="37" t="s">
        <v>31</v>
      </c>
      <c r="F99" s="38">
        <v>4658.3</v>
      </c>
      <c r="G99" s="38">
        <v>15.5</v>
      </c>
      <c r="H99" s="303">
        <f t="shared" ref="H99" si="14">+G99*F99</f>
        <v>72203.650000000009</v>
      </c>
      <c r="GM99" s="81"/>
      <c r="GN99" s="82"/>
      <c r="GO99" s="81"/>
      <c r="GP99" s="83"/>
      <c r="GQ99" s="93"/>
      <c r="GR99" s="281"/>
      <c r="GS99" s="79"/>
      <c r="GT99" s="81"/>
      <c r="GU99" s="81"/>
      <c r="GV99" s="82"/>
      <c r="GW99" s="81"/>
      <c r="GX99" s="83"/>
      <c r="GY99" s="93"/>
      <c r="GZ99" s="281"/>
      <c r="HA99" s="79"/>
      <c r="HB99" s="81"/>
      <c r="HC99" s="81"/>
      <c r="HD99" s="82"/>
      <c r="HE99" s="81"/>
      <c r="HF99" s="83"/>
      <c r="HG99" s="93"/>
      <c r="HH99" s="281"/>
      <c r="HI99" s="79"/>
      <c r="HJ99" s="81"/>
      <c r="HK99" s="81"/>
      <c r="HL99" s="82"/>
      <c r="HM99" s="81"/>
      <c r="HN99" s="83"/>
      <c r="HO99" s="93"/>
      <c r="HP99" s="281"/>
      <c r="HQ99" s="79"/>
      <c r="HR99" s="81"/>
      <c r="HS99" s="81"/>
      <c r="HT99" s="82"/>
      <c r="HU99" s="81"/>
      <c r="HV99" s="83"/>
      <c r="HW99" s="93"/>
      <c r="HX99" s="281"/>
      <c r="HY99" s="79"/>
      <c r="HZ99" s="81"/>
      <c r="IA99" s="81"/>
      <c r="IB99" s="82"/>
      <c r="IC99" s="81"/>
      <c r="ID99" s="83"/>
      <c r="IE99" s="93"/>
      <c r="IF99" s="281"/>
      <c r="IG99" s="79"/>
      <c r="IH99" s="81"/>
      <c r="II99" s="81"/>
      <c r="IJ99" s="82"/>
      <c r="IK99" s="81"/>
      <c r="IL99" s="83"/>
      <c r="IM99" s="93"/>
      <c r="IN99" s="281"/>
      <c r="IO99" s="79"/>
      <c r="IP99" s="81"/>
      <c r="IQ99" s="81"/>
      <c r="IR99" s="82"/>
      <c r="IS99" s="81"/>
      <c r="IT99" s="83"/>
      <c r="IU99" s="93"/>
      <c r="IV99" s="281"/>
      <c r="IW99" s="79"/>
      <c r="IX99" s="81"/>
      <c r="IY99" s="81"/>
      <c r="IZ99" s="82"/>
      <c r="JA99" s="81"/>
      <c r="JB99" s="83"/>
      <c r="JC99" s="93"/>
      <c r="JD99" s="281"/>
      <c r="JE99" s="79"/>
      <c r="JF99" s="81"/>
      <c r="JG99" s="81"/>
      <c r="JH99" s="82"/>
      <c r="JI99" s="81"/>
      <c r="JJ99" s="83"/>
      <c r="JK99" s="93"/>
      <c r="JL99" s="281"/>
      <c r="JM99" s="79"/>
      <c r="JN99" s="81"/>
      <c r="JO99" s="81"/>
      <c r="JP99" s="82"/>
      <c r="JQ99" s="81"/>
      <c r="JR99" s="83"/>
      <c r="JS99" s="93"/>
      <c r="JT99" s="281"/>
      <c r="JU99" s="79"/>
      <c r="JV99" s="81"/>
      <c r="JW99" s="81"/>
      <c r="JX99" s="82"/>
      <c r="JY99" s="81"/>
      <c r="JZ99" s="83"/>
      <c r="KA99" s="93"/>
      <c r="KB99" s="281"/>
      <c r="KC99" s="79"/>
      <c r="KD99" s="81"/>
      <c r="KE99" s="81"/>
      <c r="KF99" s="82"/>
      <c r="KG99" s="81"/>
      <c r="KH99" s="83"/>
      <c r="KI99" s="93"/>
      <c r="KJ99" s="281"/>
      <c r="KK99" s="79"/>
      <c r="KL99" s="81"/>
      <c r="KM99" s="81"/>
      <c r="KN99" s="82"/>
      <c r="KO99" s="81"/>
      <c r="KP99" s="83"/>
      <c r="KQ99" s="93"/>
      <c r="KR99" s="281"/>
      <c r="KS99" s="79"/>
      <c r="KT99" s="81"/>
      <c r="KU99" s="81"/>
      <c r="KV99" s="82"/>
      <c r="KW99" s="81"/>
      <c r="KX99" s="83"/>
      <c r="KY99" s="93"/>
      <c r="KZ99" s="281"/>
      <c r="LA99" s="79"/>
      <c r="LB99" s="81"/>
      <c r="LC99" s="81"/>
      <c r="LD99" s="82"/>
      <c r="LE99" s="81"/>
      <c r="LF99" s="83"/>
      <c r="LG99" s="93"/>
      <c r="LH99" s="281"/>
      <c r="LI99" s="79"/>
      <c r="LJ99" s="81"/>
      <c r="LK99" s="81"/>
      <c r="LL99" s="82"/>
      <c r="LM99" s="81"/>
      <c r="LN99" s="83"/>
      <c r="LO99" s="93"/>
      <c r="LP99" s="281"/>
      <c r="LQ99" s="79"/>
      <c r="LR99" s="81"/>
      <c r="LS99" s="81"/>
      <c r="LT99" s="82"/>
      <c r="LU99" s="81"/>
      <c r="LV99" s="83"/>
      <c r="LW99" s="93"/>
      <c r="LX99" s="281"/>
      <c r="LY99" s="79"/>
      <c r="LZ99" s="81"/>
      <c r="MA99" s="81"/>
      <c r="MB99" s="82"/>
      <c r="MC99" s="81"/>
      <c r="MD99" s="83"/>
      <c r="ME99" s="93"/>
      <c r="MF99" s="281"/>
      <c r="MG99" s="79"/>
      <c r="MH99" s="81"/>
      <c r="MI99" s="81"/>
      <c r="MJ99" s="82"/>
      <c r="MK99" s="81"/>
      <c r="ML99" s="83"/>
      <c r="MM99" s="93"/>
      <c r="MN99" s="281"/>
      <c r="MO99" s="79"/>
      <c r="MP99" s="81"/>
      <c r="MQ99" s="81"/>
      <c r="MR99" s="82"/>
      <c r="MS99" s="81"/>
      <c r="MT99" s="83"/>
      <c r="MU99" s="93"/>
      <c r="MV99" s="281"/>
      <c r="MW99" s="79"/>
      <c r="MX99" s="81"/>
      <c r="MY99" s="81"/>
      <c r="MZ99" s="82"/>
      <c r="NA99" s="81"/>
      <c r="NB99" s="83"/>
      <c r="NC99" s="93"/>
      <c r="ND99" s="281"/>
      <c r="NE99" s="79"/>
      <c r="NF99" s="81"/>
      <c r="NG99" s="81"/>
      <c r="NH99" s="82"/>
      <c r="NI99" s="81"/>
      <c r="NJ99" s="83"/>
      <c r="NK99" s="93"/>
      <c r="NL99" s="281"/>
      <c r="NM99" s="79"/>
      <c r="NN99" s="81"/>
      <c r="NO99" s="81"/>
      <c r="NP99" s="82"/>
      <c r="NQ99" s="81"/>
      <c r="NR99" s="83"/>
      <c r="NS99" s="93"/>
      <c r="NT99" s="281"/>
      <c r="NU99" s="79"/>
      <c r="NV99" s="81"/>
      <c r="NW99" s="81"/>
      <c r="NX99" s="82"/>
      <c r="NY99" s="81"/>
      <c r="NZ99" s="83"/>
      <c r="OA99" s="93"/>
      <c r="OB99" s="281"/>
      <c r="OC99" s="79"/>
      <c r="OD99" s="81"/>
      <c r="OE99" s="81"/>
      <c r="OF99" s="82"/>
      <c r="OG99" s="81"/>
      <c r="OH99" s="83"/>
      <c r="OI99" s="93"/>
      <c r="OJ99" s="281"/>
      <c r="OK99" s="79"/>
      <c r="OL99" s="81"/>
      <c r="OM99" s="81"/>
      <c r="ON99" s="82"/>
      <c r="OO99" s="81"/>
      <c r="OP99" s="83"/>
      <c r="OQ99" s="93"/>
      <c r="OR99" s="281"/>
      <c r="OS99" s="79"/>
      <c r="OT99" s="81"/>
      <c r="OU99" s="81"/>
      <c r="OV99" s="82"/>
      <c r="OW99" s="81"/>
      <c r="OX99" s="83"/>
      <c r="OY99" s="93"/>
      <c r="OZ99" s="281"/>
      <c r="PA99" s="79"/>
      <c r="PB99" s="81"/>
      <c r="PC99" s="81"/>
      <c r="PD99" s="82"/>
      <c r="PE99" s="81"/>
      <c r="PF99" s="83"/>
      <c r="PG99" s="93"/>
      <c r="PH99" s="281"/>
      <c r="PI99" s="79"/>
      <c r="PJ99" s="81"/>
      <c r="PK99" s="81"/>
      <c r="PL99" s="82"/>
      <c r="PM99" s="81"/>
      <c r="PN99" s="83"/>
      <c r="PO99" s="93"/>
      <c r="PP99" s="281"/>
      <c r="PQ99" s="79"/>
      <c r="PR99" s="81"/>
      <c r="PS99" s="81"/>
      <c r="PT99" s="82"/>
      <c r="PU99" s="81"/>
      <c r="PV99" s="83"/>
      <c r="PW99" s="93"/>
      <c r="PX99" s="281"/>
      <c r="PY99" s="79"/>
      <c r="PZ99" s="81"/>
      <c r="QA99" s="81"/>
      <c r="QB99" s="82"/>
      <c r="QC99" s="81"/>
      <c r="QD99" s="83"/>
      <c r="QE99" s="93"/>
      <c r="QF99" s="281"/>
      <c r="QG99" s="79"/>
      <c r="QH99" s="81"/>
      <c r="QI99" s="81"/>
      <c r="QJ99" s="82"/>
      <c r="QK99" s="81"/>
      <c r="QL99" s="83"/>
      <c r="QM99" s="93"/>
      <c r="QN99" s="281"/>
      <c r="QO99" s="79"/>
      <c r="QP99" s="81"/>
      <c r="QQ99" s="81"/>
      <c r="QR99" s="82"/>
      <c r="QS99" s="81"/>
      <c r="QT99" s="83"/>
      <c r="QU99" s="93"/>
      <c r="QV99" s="281"/>
      <c r="QW99" s="79"/>
      <c r="QX99" s="81"/>
      <c r="QY99" s="81"/>
      <c r="QZ99" s="82"/>
      <c r="RA99" s="81"/>
      <c r="RB99" s="83"/>
      <c r="RC99" s="93"/>
      <c r="RD99" s="281"/>
      <c r="RE99" s="79"/>
      <c r="RF99" s="81"/>
      <c r="RG99" s="81"/>
      <c r="RH99" s="82"/>
      <c r="RI99" s="81"/>
      <c r="RJ99" s="83"/>
      <c r="RK99" s="93"/>
      <c r="RL99" s="281"/>
      <c r="RM99" s="79"/>
      <c r="RN99" s="81"/>
      <c r="RO99" s="81"/>
      <c r="RP99" s="82"/>
      <c r="RQ99" s="81"/>
      <c r="RR99" s="83"/>
      <c r="RS99" s="93"/>
      <c r="RT99" s="281"/>
      <c r="RU99" s="79"/>
      <c r="RV99" s="81"/>
      <c r="RW99" s="81"/>
      <c r="RX99" s="82"/>
      <c r="RY99" s="81"/>
      <c r="RZ99" s="83"/>
      <c r="SA99" s="93"/>
      <c r="SB99" s="281"/>
      <c r="SC99" s="79"/>
      <c r="SD99" s="81"/>
      <c r="SE99" s="81"/>
      <c r="SF99" s="82"/>
      <c r="SG99" s="81"/>
      <c r="SH99" s="83"/>
      <c r="SI99" s="93"/>
      <c r="SJ99" s="281"/>
      <c r="SK99" s="79"/>
      <c r="SL99" s="81"/>
      <c r="SM99" s="81"/>
      <c r="SN99" s="82"/>
      <c r="SO99" s="81"/>
      <c r="SP99" s="83"/>
      <c r="SQ99" s="93"/>
      <c r="SR99" s="281"/>
      <c r="SS99" s="79"/>
      <c r="ST99" s="81"/>
      <c r="SU99" s="81"/>
      <c r="SV99" s="82"/>
      <c r="SW99" s="81"/>
      <c r="SX99" s="83"/>
      <c r="SY99" s="93"/>
      <c r="SZ99" s="281"/>
      <c r="TA99" s="79"/>
      <c r="TB99" s="81"/>
      <c r="TC99" s="81"/>
      <c r="TD99" s="82"/>
      <c r="TE99" s="81"/>
      <c r="TF99" s="83"/>
      <c r="TG99" s="93"/>
      <c r="TH99" s="281"/>
      <c r="TI99" s="79"/>
      <c r="TJ99" s="81"/>
      <c r="TK99" s="81"/>
      <c r="TL99" s="82"/>
      <c r="TM99" s="81"/>
      <c r="TN99" s="83"/>
      <c r="TO99" s="93"/>
      <c r="TP99" s="281"/>
      <c r="TQ99" s="79"/>
      <c r="TR99" s="81"/>
      <c r="TS99" s="81"/>
      <c r="TT99" s="82"/>
      <c r="TU99" s="81"/>
      <c r="TV99" s="83"/>
      <c r="TW99" s="93"/>
      <c r="TX99" s="281"/>
      <c r="TY99" s="79"/>
      <c r="TZ99" s="81"/>
      <c r="UA99" s="81"/>
      <c r="UB99" s="82"/>
      <c r="UC99" s="81"/>
      <c r="UD99" s="83"/>
      <c r="UE99" s="93"/>
      <c r="UF99" s="281"/>
      <c r="UG99" s="79"/>
      <c r="UH99" s="81"/>
      <c r="UI99" s="81"/>
      <c r="UJ99" s="82"/>
      <c r="UK99" s="81"/>
      <c r="UL99" s="83"/>
      <c r="UM99" s="93"/>
      <c r="UN99" s="281"/>
      <c r="UO99" s="79"/>
      <c r="UP99" s="81"/>
      <c r="UQ99" s="81"/>
      <c r="UR99" s="82"/>
      <c r="US99" s="81"/>
      <c r="UT99" s="83"/>
      <c r="UU99" s="93"/>
      <c r="UV99" s="281"/>
      <c r="UW99" s="79"/>
      <c r="UX99" s="81"/>
      <c r="UY99" s="81"/>
      <c r="UZ99" s="82"/>
      <c r="VA99" s="81"/>
      <c r="VB99" s="83"/>
      <c r="VC99" s="93"/>
      <c r="VD99" s="281"/>
      <c r="VE99" s="79"/>
      <c r="VF99" s="81"/>
      <c r="VG99" s="81"/>
      <c r="VH99" s="82"/>
      <c r="VI99" s="81"/>
      <c r="VJ99" s="83"/>
      <c r="VK99" s="93"/>
      <c r="VL99" s="281"/>
      <c r="VM99" s="79"/>
      <c r="VN99" s="81"/>
      <c r="VO99" s="81"/>
      <c r="VP99" s="82"/>
      <c r="VQ99" s="81"/>
      <c r="VR99" s="83"/>
      <c r="VS99" s="93"/>
      <c r="VT99" s="281"/>
      <c r="VU99" s="79"/>
      <c r="VV99" s="81"/>
      <c r="VW99" s="81"/>
      <c r="VX99" s="82"/>
      <c r="VY99" s="81"/>
      <c r="VZ99" s="83"/>
      <c r="WA99" s="93"/>
      <c r="WB99" s="281"/>
      <c r="WC99" s="79"/>
      <c r="WD99" s="81"/>
      <c r="WE99" s="81"/>
      <c r="WF99" s="82"/>
      <c r="WG99" s="81"/>
      <c r="WH99" s="83"/>
      <c r="WI99" s="93"/>
      <c r="WJ99" s="281"/>
      <c r="WK99" s="79"/>
      <c r="WL99" s="81"/>
      <c r="WM99" s="81"/>
      <c r="WN99" s="82"/>
      <c r="WO99" s="81"/>
      <c r="WP99" s="83"/>
      <c r="WQ99" s="93"/>
      <c r="WR99" s="281"/>
      <c r="WS99" s="79"/>
      <c r="WT99" s="81"/>
      <c r="WU99" s="81"/>
      <c r="WV99" s="82"/>
      <c r="WW99" s="81"/>
      <c r="WX99" s="83"/>
      <c r="WY99" s="93"/>
      <c r="WZ99" s="281"/>
      <c r="XA99" s="79"/>
      <c r="XB99" s="81"/>
      <c r="XC99" s="81"/>
      <c r="XD99" s="82"/>
      <c r="XE99" s="81"/>
      <c r="XF99" s="83"/>
      <c r="XG99" s="93"/>
      <c r="XH99" s="281"/>
      <c r="XI99" s="79"/>
      <c r="XJ99" s="81"/>
      <c r="XK99" s="81"/>
      <c r="XL99" s="82"/>
      <c r="XM99" s="81"/>
      <c r="XN99" s="83"/>
      <c r="XO99" s="93"/>
      <c r="XP99" s="281"/>
      <c r="XQ99" s="79"/>
      <c r="XR99" s="81"/>
      <c r="XS99" s="81"/>
      <c r="XT99" s="82"/>
      <c r="XU99" s="81"/>
      <c r="XV99" s="83"/>
      <c r="XW99" s="93"/>
      <c r="XX99" s="281"/>
      <c r="XY99" s="79"/>
      <c r="XZ99" s="81"/>
      <c r="YA99" s="81"/>
      <c r="YB99" s="82"/>
      <c r="YC99" s="81"/>
      <c r="YD99" s="83"/>
      <c r="YE99" s="93"/>
      <c r="YF99" s="281"/>
      <c r="YG99" s="79"/>
      <c r="YH99" s="81"/>
      <c r="YI99" s="81"/>
      <c r="YJ99" s="82"/>
      <c r="YK99" s="81"/>
      <c r="YL99" s="83"/>
      <c r="YM99" s="93"/>
      <c r="YN99" s="281"/>
      <c r="YO99" s="79"/>
      <c r="YP99" s="81"/>
      <c r="YQ99" s="81"/>
      <c r="YR99" s="82"/>
      <c r="YS99" s="81"/>
      <c r="YT99" s="83"/>
      <c r="YU99" s="93"/>
      <c r="YV99" s="281"/>
      <c r="YW99" s="79"/>
      <c r="YX99" s="81"/>
      <c r="YY99" s="81"/>
      <c r="YZ99" s="82"/>
      <c r="ZA99" s="81"/>
      <c r="ZB99" s="83"/>
      <c r="ZC99" s="93"/>
      <c r="ZD99" s="281"/>
      <c r="ZE99" s="79"/>
      <c r="ZF99" s="81"/>
      <c r="ZG99" s="81"/>
      <c r="ZH99" s="82"/>
      <c r="ZI99" s="81"/>
      <c r="ZJ99" s="83"/>
      <c r="ZK99" s="93"/>
      <c r="ZL99" s="281"/>
      <c r="ZM99" s="79"/>
      <c r="ZN99" s="81"/>
      <c r="ZO99" s="81"/>
      <c r="ZP99" s="82"/>
      <c r="ZQ99" s="81"/>
      <c r="ZR99" s="83"/>
      <c r="ZS99" s="93"/>
      <c r="ZT99" s="281"/>
      <c r="ZU99" s="79"/>
      <c r="ZV99" s="81"/>
      <c r="ZW99" s="81"/>
      <c r="ZX99" s="82"/>
      <c r="ZY99" s="81"/>
      <c r="ZZ99" s="83"/>
      <c r="AAA99" s="93"/>
      <c r="AAB99" s="281"/>
      <c r="AAC99" s="79"/>
      <c r="AAD99" s="81"/>
      <c r="AAE99" s="81"/>
      <c r="AAF99" s="82"/>
      <c r="AAG99" s="81"/>
      <c r="AAH99" s="83"/>
      <c r="AAI99" s="93"/>
      <c r="AAJ99" s="281"/>
      <c r="AAK99" s="79"/>
      <c r="AAL99" s="81"/>
      <c r="AAM99" s="81"/>
      <c r="AAN99" s="82"/>
      <c r="AAO99" s="81"/>
      <c r="AAP99" s="83"/>
      <c r="AAQ99" s="93"/>
      <c r="AAR99" s="281"/>
      <c r="AAS99" s="79"/>
      <c r="AAT99" s="81"/>
      <c r="AAU99" s="81"/>
      <c r="AAV99" s="82"/>
      <c r="AAW99" s="81"/>
      <c r="AAX99" s="83"/>
      <c r="AAY99" s="93"/>
      <c r="AAZ99" s="281"/>
      <c r="ABA99" s="79"/>
      <c r="ABB99" s="81"/>
      <c r="ABC99" s="81"/>
      <c r="ABD99" s="82"/>
      <c r="ABE99" s="81"/>
      <c r="ABF99" s="83"/>
      <c r="ABG99" s="93"/>
      <c r="ABH99" s="281"/>
      <c r="ABI99" s="79"/>
      <c r="ABJ99" s="81"/>
      <c r="ABK99" s="81"/>
      <c r="ABL99" s="82"/>
      <c r="ABM99" s="81"/>
      <c r="ABN99" s="83"/>
      <c r="ABO99" s="93"/>
      <c r="ABP99" s="281"/>
      <c r="ABQ99" s="79"/>
      <c r="ABR99" s="81"/>
      <c r="ABS99" s="81"/>
      <c r="ABT99" s="82"/>
      <c r="ABU99" s="81"/>
      <c r="ABV99" s="83"/>
      <c r="ABW99" s="93"/>
      <c r="ABX99" s="281"/>
      <c r="ABY99" s="79"/>
      <c r="ABZ99" s="81"/>
      <c r="ACA99" s="81"/>
      <c r="ACB99" s="82"/>
      <c r="ACC99" s="81"/>
      <c r="ACD99" s="83"/>
      <c r="ACE99" s="93"/>
      <c r="ACF99" s="281"/>
      <c r="ACG99" s="79"/>
      <c r="ACH99" s="81"/>
      <c r="ACI99" s="81"/>
      <c r="ACJ99" s="82"/>
      <c r="ACK99" s="81"/>
      <c r="ACL99" s="83"/>
      <c r="ACM99" s="93"/>
      <c r="ACN99" s="281"/>
      <c r="ACO99" s="79"/>
      <c r="ACP99" s="81"/>
      <c r="ACQ99" s="81"/>
      <c r="ACR99" s="82"/>
      <c r="ACS99" s="81"/>
      <c r="ACT99" s="83"/>
      <c r="ACU99" s="93"/>
      <c r="ACV99" s="281"/>
      <c r="ACW99" s="79"/>
      <c r="ACX99" s="81"/>
      <c r="ACY99" s="81"/>
      <c r="ACZ99" s="82"/>
      <c r="ADA99" s="81"/>
      <c r="ADB99" s="83"/>
      <c r="ADC99" s="93"/>
      <c r="ADD99" s="281"/>
      <c r="ADE99" s="79"/>
      <c r="ADF99" s="81"/>
      <c r="ADG99" s="81"/>
      <c r="ADH99" s="82"/>
      <c r="ADI99" s="81"/>
      <c r="ADJ99" s="83"/>
      <c r="ADK99" s="93"/>
      <c r="ADL99" s="281"/>
      <c r="ADM99" s="79"/>
      <c r="ADN99" s="81"/>
      <c r="ADO99" s="81"/>
      <c r="ADP99" s="82"/>
      <c r="ADQ99" s="81"/>
      <c r="ADR99" s="83"/>
      <c r="ADS99" s="93"/>
      <c r="ADT99" s="281"/>
      <c r="ADU99" s="79"/>
      <c r="ADV99" s="81"/>
      <c r="ADW99" s="81"/>
      <c r="ADX99" s="82"/>
      <c r="ADY99" s="81"/>
      <c r="ADZ99" s="83"/>
      <c r="AEA99" s="93"/>
      <c r="AEB99" s="281"/>
      <c r="AEC99" s="79"/>
      <c r="AED99" s="81"/>
      <c r="AEE99" s="81"/>
      <c r="AEF99" s="82"/>
      <c r="AEG99" s="81"/>
      <c r="AEH99" s="83"/>
      <c r="AEI99" s="93"/>
      <c r="AEJ99" s="281"/>
      <c r="AEK99" s="79"/>
      <c r="AEL99" s="81"/>
      <c r="AEM99" s="81"/>
      <c r="AEN99" s="82"/>
      <c r="AEO99" s="81"/>
      <c r="AEP99" s="83"/>
      <c r="AEQ99" s="93"/>
      <c r="AER99" s="281"/>
      <c r="AES99" s="79"/>
      <c r="AET99" s="81"/>
      <c r="AEU99" s="81"/>
      <c r="AEV99" s="82"/>
      <c r="AEW99" s="81"/>
      <c r="AEX99" s="83"/>
      <c r="AEY99" s="93"/>
      <c r="AEZ99" s="281"/>
      <c r="AFA99" s="79"/>
      <c r="AFB99" s="81"/>
      <c r="AFC99" s="81"/>
      <c r="AFD99" s="82"/>
      <c r="AFE99" s="81"/>
      <c r="AFF99" s="83"/>
      <c r="AFG99" s="93"/>
      <c r="AFH99" s="281"/>
      <c r="AFI99" s="79"/>
      <c r="AFJ99" s="81"/>
      <c r="AFK99" s="81"/>
      <c r="AFL99" s="82"/>
      <c r="AFM99" s="81"/>
      <c r="AFN99" s="83"/>
      <c r="AFO99" s="93"/>
      <c r="AFP99" s="281"/>
      <c r="AFQ99" s="79"/>
      <c r="AFR99" s="81"/>
      <c r="AFS99" s="81"/>
      <c r="AFT99" s="82"/>
      <c r="AFU99" s="81"/>
      <c r="AFV99" s="83"/>
      <c r="AFW99" s="93"/>
      <c r="AFX99" s="281"/>
      <c r="AFY99" s="79"/>
      <c r="AFZ99" s="81"/>
      <c r="AGA99" s="81"/>
      <c r="AGB99" s="82"/>
      <c r="AGC99" s="81"/>
      <c r="AGD99" s="83"/>
      <c r="AGE99" s="93"/>
      <c r="AGF99" s="281"/>
      <c r="AGG99" s="79"/>
      <c r="AGH99" s="81"/>
      <c r="AGI99" s="81"/>
      <c r="AGJ99" s="82"/>
      <c r="AGK99" s="81"/>
      <c r="AGL99" s="83"/>
      <c r="AGM99" s="93"/>
      <c r="AGN99" s="281"/>
      <c r="AGO99" s="79"/>
      <c r="AGP99" s="81"/>
      <c r="AGQ99" s="81"/>
      <c r="AGR99" s="82"/>
      <c r="AGS99" s="81"/>
      <c r="AGT99" s="83"/>
      <c r="AGU99" s="93"/>
      <c r="AGV99" s="281"/>
      <c r="AGW99" s="79"/>
      <c r="AGX99" s="81"/>
      <c r="AGY99" s="81"/>
      <c r="AGZ99" s="82"/>
      <c r="AHA99" s="81"/>
      <c r="AHB99" s="83"/>
      <c r="AHC99" s="93"/>
      <c r="AHD99" s="281"/>
      <c r="AHE99" s="79"/>
      <c r="AHF99" s="81"/>
      <c r="AHG99" s="81"/>
      <c r="AHH99" s="82"/>
      <c r="AHI99" s="81"/>
      <c r="AHJ99" s="83"/>
      <c r="AHK99" s="93"/>
      <c r="AHL99" s="281"/>
      <c r="AHM99" s="79"/>
      <c r="AHN99" s="81"/>
      <c r="AHO99" s="81"/>
      <c r="AHP99" s="82"/>
      <c r="AHQ99" s="81"/>
      <c r="AHR99" s="83"/>
      <c r="AHS99" s="93"/>
      <c r="AHT99" s="281"/>
      <c r="AHU99" s="79"/>
      <c r="AHV99" s="81"/>
      <c r="AHW99" s="81"/>
      <c r="AHX99" s="82"/>
      <c r="AHY99" s="81"/>
      <c r="AHZ99" s="83"/>
      <c r="AIA99" s="93"/>
      <c r="AIB99" s="281"/>
      <c r="AIC99" s="79"/>
      <c r="AID99" s="81"/>
      <c r="AIE99" s="81"/>
      <c r="AIF99" s="82"/>
      <c r="AIG99" s="81"/>
      <c r="AIH99" s="83"/>
      <c r="AII99" s="93"/>
      <c r="AIJ99" s="281"/>
      <c r="AIK99" s="79"/>
      <c r="AIL99" s="81"/>
      <c r="AIM99" s="81"/>
      <c r="AIN99" s="82"/>
      <c r="AIO99" s="81"/>
      <c r="AIP99" s="83"/>
      <c r="AIQ99" s="93"/>
      <c r="AIR99" s="281"/>
      <c r="AIS99" s="79"/>
      <c r="AIT99" s="81"/>
      <c r="AIU99" s="81"/>
      <c r="AIV99" s="82"/>
      <c r="AIW99" s="81"/>
      <c r="AIX99" s="83"/>
      <c r="AIY99" s="93"/>
      <c r="AIZ99" s="281"/>
      <c r="AJA99" s="79"/>
      <c r="AJB99" s="81"/>
      <c r="AJC99" s="81"/>
      <c r="AJD99" s="82"/>
      <c r="AJE99" s="81"/>
      <c r="AJF99" s="83"/>
      <c r="AJG99" s="93"/>
      <c r="AJH99" s="281"/>
      <c r="AJI99" s="79"/>
      <c r="AJJ99" s="81"/>
      <c r="AJK99" s="81"/>
      <c r="AJL99" s="82"/>
      <c r="AJM99" s="81"/>
      <c r="AJN99" s="83"/>
      <c r="AJO99" s="93"/>
      <c r="AJP99" s="281"/>
      <c r="AJQ99" s="79"/>
      <c r="AJR99" s="81"/>
      <c r="AJS99" s="81"/>
      <c r="AJT99" s="82"/>
      <c r="AJU99" s="81"/>
      <c r="AJV99" s="83"/>
      <c r="AJW99" s="93"/>
      <c r="AJX99" s="281"/>
      <c r="AJY99" s="79"/>
      <c r="AJZ99" s="81"/>
      <c r="AKA99" s="81"/>
      <c r="AKB99" s="82"/>
      <c r="AKC99" s="81"/>
      <c r="AKD99" s="83"/>
      <c r="AKE99" s="93"/>
      <c r="AKF99" s="281"/>
      <c r="AKG99" s="79"/>
      <c r="AKH99" s="81"/>
      <c r="AKI99" s="81"/>
      <c r="AKJ99" s="82"/>
      <c r="AKK99" s="81"/>
      <c r="AKL99" s="83"/>
      <c r="AKM99" s="93"/>
      <c r="AKN99" s="281"/>
      <c r="AKO99" s="79"/>
      <c r="AKP99" s="81"/>
      <c r="AKQ99" s="81"/>
      <c r="AKR99" s="82"/>
      <c r="AKS99" s="81"/>
      <c r="AKT99" s="83"/>
      <c r="AKU99" s="93"/>
      <c r="AKV99" s="281"/>
      <c r="AKW99" s="79"/>
      <c r="AKX99" s="81"/>
      <c r="AKY99" s="81"/>
      <c r="AKZ99" s="82"/>
      <c r="ALA99" s="81"/>
      <c r="ALB99" s="83"/>
      <c r="ALC99" s="93"/>
      <c r="ALD99" s="281"/>
      <c r="ALE99" s="79"/>
      <c r="ALF99" s="81"/>
      <c r="ALG99" s="81"/>
      <c r="ALH99" s="82"/>
      <c r="ALI99" s="81"/>
      <c r="ALJ99" s="83"/>
      <c r="ALK99" s="93"/>
      <c r="ALL99" s="281"/>
      <c r="ALM99" s="79"/>
      <c r="ALN99" s="81"/>
      <c r="ALO99" s="81"/>
      <c r="ALP99" s="82"/>
      <c r="ALQ99" s="81"/>
      <c r="ALR99" s="83"/>
      <c r="ALS99" s="93"/>
      <c r="ALT99" s="281"/>
      <c r="ALU99" s="79"/>
      <c r="ALV99" s="81"/>
      <c r="ALW99" s="81"/>
      <c r="ALX99" s="82"/>
      <c r="ALY99" s="81"/>
      <c r="ALZ99" s="83"/>
      <c r="AMA99" s="93"/>
      <c r="AMB99" s="281"/>
      <c r="AMC99" s="79"/>
      <c r="AMD99" s="81"/>
      <c r="AME99" s="81"/>
      <c r="AMF99" s="82"/>
      <c r="AMG99" s="81"/>
      <c r="AMH99" s="83"/>
      <c r="AMI99" s="93"/>
      <c r="AMJ99" s="281"/>
      <c r="AMK99" s="79"/>
      <c r="AML99" s="81"/>
      <c r="AMM99" s="81"/>
      <c r="AMN99" s="82"/>
      <c r="AMO99" s="81"/>
      <c r="AMP99" s="83"/>
      <c r="AMQ99" s="93"/>
      <c r="AMR99" s="281"/>
      <c r="AMS99" s="79"/>
      <c r="AMT99" s="81"/>
      <c r="AMU99" s="81"/>
      <c r="AMV99" s="82"/>
      <c r="AMW99" s="81"/>
      <c r="AMX99" s="83"/>
      <c r="AMY99" s="93"/>
      <c r="AMZ99" s="281"/>
      <c r="ANA99" s="79"/>
      <c r="ANB99" s="81"/>
      <c r="ANC99" s="81"/>
      <c r="AND99" s="82"/>
      <c r="ANE99" s="81"/>
      <c r="ANF99" s="83"/>
      <c r="ANG99" s="93"/>
      <c r="ANH99" s="281"/>
      <c r="ANI99" s="79"/>
      <c r="ANJ99" s="81"/>
      <c r="ANK99" s="81"/>
      <c r="ANL99" s="82"/>
      <c r="ANM99" s="81"/>
      <c r="ANN99" s="83"/>
      <c r="ANO99" s="93"/>
      <c r="ANP99" s="281"/>
      <c r="ANQ99" s="79"/>
      <c r="ANR99" s="81"/>
      <c r="ANS99" s="81"/>
      <c r="ANT99" s="82"/>
      <c r="ANU99" s="81"/>
      <c r="ANV99" s="83"/>
      <c r="ANW99" s="93"/>
      <c r="ANX99" s="281"/>
      <c r="ANY99" s="79"/>
      <c r="ANZ99" s="81"/>
      <c r="AOA99" s="81"/>
      <c r="AOB99" s="82"/>
      <c r="AOC99" s="81"/>
      <c r="AOD99" s="83"/>
      <c r="AOE99" s="93"/>
      <c r="AOF99" s="281"/>
      <c r="AOG99" s="79"/>
      <c r="AOH99" s="81"/>
      <c r="AOI99" s="81"/>
      <c r="AOJ99" s="82"/>
      <c r="AOK99" s="81"/>
      <c r="AOL99" s="83"/>
      <c r="AOM99" s="93"/>
      <c r="AON99" s="281"/>
      <c r="AOO99" s="79"/>
      <c r="AOP99" s="81"/>
      <c r="AOQ99" s="81"/>
      <c r="AOR99" s="82"/>
      <c r="AOS99" s="81"/>
      <c r="AOT99" s="83"/>
      <c r="AOU99" s="93"/>
      <c r="AOV99" s="281"/>
      <c r="AOW99" s="79"/>
      <c r="AOX99" s="81"/>
      <c r="AOY99" s="81"/>
      <c r="AOZ99" s="82"/>
      <c r="APA99" s="81"/>
      <c r="APB99" s="83"/>
      <c r="APC99" s="93"/>
      <c r="APD99" s="281"/>
      <c r="APE99" s="79"/>
      <c r="APF99" s="81"/>
      <c r="APG99" s="81"/>
      <c r="APH99" s="82"/>
      <c r="API99" s="81"/>
      <c r="APJ99" s="83"/>
      <c r="APK99" s="93"/>
      <c r="APL99" s="281"/>
      <c r="APM99" s="79"/>
      <c r="APN99" s="81"/>
      <c r="APO99" s="81"/>
      <c r="APP99" s="82"/>
      <c r="APQ99" s="81"/>
      <c r="APR99" s="83"/>
      <c r="APS99" s="93"/>
      <c r="APT99" s="281"/>
      <c r="APU99" s="79"/>
      <c r="APV99" s="81"/>
      <c r="APW99" s="81"/>
      <c r="APX99" s="82"/>
      <c r="APY99" s="81"/>
      <c r="APZ99" s="83"/>
      <c r="AQA99" s="93"/>
      <c r="AQB99" s="281"/>
      <c r="AQC99" s="79"/>
      <c r="AQD99" s="81"/>
      <c r="AQE99" s="81"/>
      <c r="AQF99" s="82"/>
      <c r="AQG99" s="81"/>
      <c r="AQH99" s="83"/>
      <c r="AQI99" s="93"/>
      <c r="AQJ99" s="281"/>
      <c r="AQK99" s="79"/>
      <c r="AQL99" s="81"/>
      <c r="AQM99" s="81"/>
      <c r="AQN99" s="82"/>
      <c r="AQO99" s="81"/>
      <c r="AQP99" s="83"/>
      <c r="AQQ99" s="93"/>
      <c r="AQR99" s="281"/>
      <c r="AQS99" s="79"/>
      <c r="AQT99" s="81"/>
      <c r="AQU99" s="81"/>
      <c r="AQV99" s="82"/>
      <c r="AQW99" s="81"/>
      <c r="AQX99" s="83"/>
      <c r="AQY99" s="93"/>
      <c r="AQZ99" s="281"/>
      <c r="ARA99" s="79"/>
      <c r="ARB99" s="81"/>
      <c r="ARC99" s="81"/>
      <c r="ARD99" s="82"/>
      <c r="ARE99" s="81"/>
      <c r="ARF99" s="83"/>
      <c r="ARG99" s="93"/>
      <c r="ARH99" s="281"/>
      <c r="ARI99" s="79"/>
      <c r="ARJ99" s="81"/>
      <c r="ARK99" s="81"/>
      <c r="ARL99" s="82"/>
      <c r="ARM99" s="81"/>
      <c r="ARN99" s="83"/>
      <c r="ARO99" s="93"/>
      <c r="ARP99" s="281"/>
      <c r="ARQ99" s="79"/>
      <c r="ARR99" s="81"/>
      <c r="ARS99" s="81"/>
      <c r="ART99" s="82"/>
      <c r="ARU99" s="81"/>
      <c r="ARV99" s="83"/>
      <c r="ARW99" s="93"/>
      <c r="ARX99" s="281"/>
      <c r="ARY99" s="79"/>
      <c r="ARZ99" s="81"/>
      <c r="ASA99" s="81"/>
      <c r="ASB99" s="82"/>
      <c r="ASC99" s="81"/>
      <c r="ASD99" s="83"/>
      <c r="ASE99" s="93"/>
      <c r="ASF99" s="281"/>
      <c r="ASG99" s="79"/>
      <c r="ASH99" s="81"/>
      <c r="ASI99" s="81"/>
      <c r="ASJ99" s="82"/>
      <c r="ASK99" s="81"/>
      <c r="ASL99" s="83"/>
      <c r="ASM99" s="93"/>
      <c r="ASN99" s="281"/>
      <c r="ASO99" s="79"/>
      <c r="ASP99" s="81"/>
      <c r="ASQ99" s="81"/>
      <c r="ASR99" s="82"/>
      <c r="ASS99" s="81"/>
      <c r="AST99" s="83"/>
      <c r="ASU99" s="93"/>
      <c r="ASV99" s="281"/>
      <c r="ASW99" s="79"/>
      <c r="ASX99" s="81"/>
      <c r="ASY99" s="81"/>
      <c r="ASZ99" s="82"/>
      <c r="ATA99" s="81"/>
      <c r="ATB99" s="83"/>
      <c r="ATC99" s="93"/>
      <c r="ATD99" s="281"/>
      <c r="ATE99" s="79"/>
      <c r="ATF99" s="81"/>
      <c r="ATG99" s="81"/>
      <c r="ATH99" s="82"/>
      <c r="ATI99" s="81"/>
      <c r="ATJ99" s="83"/>
      <c r="ATK99" s="93"/>
      <c r="ATL99" s="281"/>
      <c r="ATM99" s="79"/>
      <c r="ATN99" s="81"/>
      <c r="ATO99" s="81"/>
      <c r="ATP99" s="82"/>
      <c r="ATQ99" s="81"/>
      <c r="ATR99" s="83"/>
      <c r="ATS99" s="93"/>
      <c r="ATT99" s="281"/>
      <c r="ATU99" s="79"/>
      <c r="ATV99" s="81"/>
      <c r="ATW99" s="81"/>
      <c r="ATX99" s="82"/>
      <c r="ATY99" s="81"/>
      <c r="ATZ99" s="83"/>
      <c r="AUA99" s="93"/>
      <c r="AUB99" s="281"/>
      <c r="AUC99" s="79"/>
      <c r="AUD99" s="81"/>
      <c r="AUE99" s="81"/>
      <c r="AUF99" s="82"/>
      <c r="AUG99" s="81"/>
      <c r="AUH99" s="83"/>
      <c r="AUI99" s="93"/>
      <c r="AUJ99" s="281"/>
      <c r="AUK99" s="79"/>
      <c r="AUL99" s="81"/>
      <c r="AUM99" s="81"/>
      <c r="AUN99" s="82"/>
      <c r="AUO99" s="81"/>
      <c r="AUP99" s="83"/>
      <c r="AUQ99" s="93"/>
      <c r="AUR99" s="281"/>
      <c r="AUS99" s="79"/>
      <c r="AUT99" s="81"/>
      <c r="AUU99" s="81"/>
      <c r="AUV99" s="82"/>
      <c r="AUW99" s="81"/>
      <c r="AUX99" s="83"/>
      <c r="AUY99" s="93"/>
      <c r="AUZ99" s="281"/>
      <c r="AVA99" s="79"/>
      <c r="AVB99" s="81"/>
      <c r="AVC99" s="81"/>
      <c r="AVD99" s="82"/>
      <c r="AVE99" s="81"/>
      <c r="AVF99" s="83"/>
      <c r="AVG99" s="93"/>
      <c r="AVH99" s="281"/>
      <c r="AVI99" s="79"/>
      <c r="AVJ99" s="81"/>
      <c r="AVK99" s="81"/>
      <c r="AVL99" s="82"/>
      <c r="AVM99" s="81"/>
      <c r="AVN99" s="83"/>
      <c r="AVO99" s="93"/>
      <c r="AVP99" s="281"/>
      <c r="AVQ99" s="79"/>
      <c r="AVR99" s="81"/>
      <c r="AVS99" s="81"/>
      <c r="AVT99" s="82"/>
      <c r="AVU99" s="81"/>
      <c r="AVV99" s="83"/>
      <c r="AVW99" s="93"/>
      <c r="AVX99" s="281"/>
      <c r="AVY99" s="79"/>
      <c r="AVZ99" s="81"/>
      <c r="AWA99" s="81"/>
      <c r="AWB99" s="82"/>
      <c r="AWC99" s="81"/>
      <c r="AWD99" s="83"/>
      <c r="AWE99" s="93"/>
      <c r="AWF99" s="281"/>
      <c r="AWG99" s="79"/>
      <c r="AWH99" s="81"/>
      <c r="AWI99" s="81"/>
      <c r="AWJ99" s="82"/>
      <c r="AWK99" s="81"/>
      <c r="AWL99" s="83"/>
      <c r="AWM99" s="93"/>
      <c r="AWN99" s="281"/>
      <c r="AWO99" s="79"/>
      <c r="AWP99" s="81"/>
      <c r="AWQ99" s="81"/>
      <c r="AWR99" s="82"/>
      <c r="AWS99" s="81"/>
      <c r="AWT99" s="83"/>
      <c r="AWU99" s="93"/>
      <c r="AWV99" s="281"/>
      <c r="AWW99" s="79"/>
      <c r="AWX99" s="81"/>
      <c r="AWY99" s="81"/>
      <c r="AWZ99" s="82"/>
      <c r="AXA99" s="81"/>
      <c r="AXB99" s="83"/>
      <c r="AXC99" s="93"/>
      <c r="AXD99" s="281"/>
      <c r="AXE99" s="79"/>
      <c r="AXF99" s="81"/>
      <c r="AXG99" s="81"/>
      <c r="AXH99" s="82"/>
      <c r="AXI99" s="81"/>
      <c r="AXJ99" s="83"/>
      <c r="AXK99" s="93"/>
      <c r="AXL99" s="281"/>
      <c r="AXM99" s="79"/>
      <c r="AXN99" s="81"/>
      <c r="AXO99" s="81"/>
      <c r="AXP99" s="82"/>
      <c r="AXQ99" s="81"/>
      <c r="AXR99" s="83"/>
      <c r="AXS99" s="93"/>
      <c r="AXT99" s="281"/>
      <c r="AXU99" s="79"/>
      <c r="AXV99" s="81"/>
      <c r="AXW99" s="81"/>
      <c r="AXX99" s="82"/>
      <c r="AXY99" s="81"/>
      <c r="AXZ99" s="83"/>
      <c r="AYA99" s="93"/>
      <c r="AYB99" s="281"/>
      <c r="AYC99" s="79"/>
      <c r="AYD99" s="81"/>
      <c r="AYE99" s="81"/>
      <c r="AYF99" s="82"/>
      <c r="AYG99" s="81"/>
      <c r="AYH99" s="83"/>
      <c r="AYI99" s="93"/>
      <c r="AYJ99" s="281"/>
      <c r="AYK99" s="79"/>
      <c r="AYL99" s="81"/>
      <c r="AYM99" s="81"/>
      <c r="AYN99" s="82"/>
      <c r="AYO99" s="81"/>
      <c r="AYP99" s="83"/>
      <c r="AYQ99" s="93"/>
      <c r="AYR99" s="281"/>
      <c r="AYS99" s="79"/>
      <c r="AYT99" s="81"/>
      <c r="AYU99" s="81"/>
      <c r="AYV99" s="82"/>
      <c r="AYW99" s="81"/>
      <c r="AYX99" s="83"/>
      <c r="AYY99" s="93"/>
      <c r="AYZ99" s="281"/>
      <c r="AZA99" s="79"/>
      <c r="AZB99" s="81"/>
      <c r="AZC99" s="81"/>
      <c r="AZD99" s="82"/>
      <c r="AZE99" s="81"/>
      <c r="AZF99" s="83"/>
      <c r="AZG99" s="93"/>
      <c r="AZH99" s="281"/>
      <c r="AZI99" s="79"/>
      <c r="AZJ99" s="81"/>
      <c r="AZK99" s="81"/>
      <c r="AZL99" s="82"/>
      <c r="AZM99" s="81"/>
      <c r="AZN99" s="83"/>
      <c r="AZO99" s="93"/>
      <c r="AZP99" s="281"/>
      <c r="AZQ99" s="79"/>
      <c r="AZR99" s="81"/>
      <c r="AZS99" s="81"/>
      <c r="AZT99" s="82"/>
      <c r="AZU99" s="81"/>
      <c r="AZV99" s="83"/>
      <c r="AZW99" s="93"/>
      <c r="AZX99" s="281"/>
      <c r="AZY99" s="79"/>
      <c r="AZZ99" s="81"/>
      <c r="BAA99" s="81"/>
      <c r="BAB99" s="82"/>
      <c r="BAC99" s="81"/>
      <c r="BAD99" s="83"/>
      <c r="BAE99" s="93"/>
      <c r="BAF99" s="281"/>
      <c r="BAG99" s="79"/>
      <c r="BAH99" s="81"/>
      <c r="BAI99" s="81"/>
      <c r="BAJ99" s="82"/>
      <c r="BAK99" s="81"/>
      <c r="BAL99" s="83"/>
      <c r="BAM99" s="93"/>
      <c r="BAN99" s="281"/>
      <c r="BAO99" s="79"/>
      <c r="BAP99" s="81"/>
      <c r="BAQ99" s="81"/>
      <c r="BAR99" s="82"/>
      <c r="BAS99" s="81"/>
      <c r="BAT99" s="83"/>
      <c r="BAU99" s="93"/>
      <c r="BAV99" s="281"/>
      <c r="BAW99" s="79"/>
      <c r="BAX99" s="81"/>
      <c r="BAY99" s="81"/>
      <c r="BAZ99" s="82"/>
      <c r="BBA99" s="81"/>
      <c r="BBB99" s="83"/>
      <c r="BBC99" s="93"/>
      <c r="BBD99" s="281"/>
      <c r="BBE99" s="79"/>
      <c r="BBF99" s="81"/>
      <c r="BBG99" s="81"/>
      <c r="BBH99" s="82"/>
      <c r="BBI99" s="81"/>
      <c r="BBJ99" s="83"/>
      <c r="BBK99" s="93"/>
      <c r="BBL99" s="281"/>
      <c r="BBM99" s="79"/>
      <c r="BBN99" s="81"/>
      <c r="BBO99" s="81"/>
      <c r="BBP99" s="82"/>
      <c r="BBQ99" s="81"/>
      <c r="BBR99" s="83"/>
      <c r="BBS99" s="93"/>
      <c r="BBT99" s="281"/>
      <c r="BBU99" s="79"/>
      <c r="BBV99" s="81"/>
      <c r="BBW99" s="81"/>
      <c r="BBX99" s="82"/>
      <c r="BBY99" s="81"/>
      <c r="BBZ99" s="83"/>
      <c r="BCA99" s="93"/>
      <c r="BCB99" s="281"/>
      <c r="BCC99" s="79"/>
      <c r="BCD99" s="81"/>
      <c r="BCE99" s="81"/>
      <c r="BCF99" s="82"/>
      <c r="BCG99" s="81"/>
      <c r="BCH99" s="83"/>
      <c r="BCI99" s="93"/>
      <c r="BCJ99" s="281"/>
      <c r="BCK99" s="79"/>
      <c r="BCL99" s="81"/>
      <c r="BCM99" s="81"/>
      <c r="BCN99" s="82"/>
      <c r="BCO99" s="81"/>
      <c r="BCP99" s="83"/>
      <c r="BCQ99" s="93"/>
      <c r="BCR99" s="281"/>
      <c r="BCS99" s="79"/>
      <c r="BCT99" s="81"/>
      <c r="BCU99" s="81"/>
      <c r="BCV99" s="82"/>
      <c r="BCW99" s="81"/>
      <c r="BCX99" s="83"/>
      <c r="BCY99" s="93"/>
      <c r="BCZ99" s="281"/>
      <c r="BDA99" s="79"/>
      <c r="BDB99" s="81"/>
      <c r="BDC99" s="81"/>
      <c r="BDD99" s="82"/>
      <c r="BDE99" s="81"/>
      <c r="BDF99" s="83"/>
      <c r="BDG99" s="93"/>
      <c r="BDH99" s="281"/>
      <c r="BDI99" s="79"/>
      <c r="BDJ99" s="81"/>
      <c r="BDK99" s="81"/>
      <c r="BDL99" s="82"/>
      <c r="BDM99" s="81"/>
      <c r="BDN99" s="83"/>
      <c r="BDO99" s="93"/>
      <c r="BDP99" s="281"/>
      <c r="BDQ99" s="79"/>
      <c r="BDR99" s="81"/>
      <c r="BDS99" s="81"/>
      <c r="BDT99" s="82"/>
      <c r="BDU99" s="81"/>
      <c r="BDV99" s="83"/>
      <c r="BDW99" s="93"/>
      <c r="BDX99" s="281"/>
      <c r="BDY99" s="79"/>
      <c r="BDZ99" s="81"/>
      <c r="BEA99" s="81"/>
      <c r="BEB99" s="82"/>
      <c r="BEC99" s="81"/>
      <c r="BED99" s="83"/>
      <c r="BEE99" s="93"/>
      <c r="BEF99" s="281"/>
      <c r="BEG99" s="79"/>
      <c r="BEH99" s="81"/>
      <c r="BEI99" s="81"/>
      <c r="BEJ99" s="82"/>
      <c r="BEK99" s="81"/>
      <c r="BEL99" s="83"/>
      <c r="BEM99" s="93"/>
      <c r="BEN99" s="281"/>
      <c r="BEO99" s="79"/>
      <c r="BEP99" s="81"/>
      <c r="BEQ99" s="81"/>
      <c r="BER99" s="82"/>
      <c r="BES99" s="81"/>
      <c r="BET99" s="83"/>
      <c r="BEU99" s="93"/>
      <c r="BEV99" s="281"/>
      <c r="BEW99" s="79"/>
      <c r="BEX99" s="81"/>
      <c r="BEY99" s="81"/>
      <c r="BEZ99" s="82"/>
      <c r="BFA99" s="81"/>
      <c r="BFB99" s="83"/>
      <c r="BFC99" s="93"/>
      <c r="BFD99" s="281"/>
      <c r="BFE99" s="79"/>
      <c r="BFF99" s="81"/>
      <c r="BFG99" s="81"/>
      <c r="BFH99" s="82"/>
      <c r="BFI99" s="81"/>
      <c r="BFJ99" s="83"/>
      <c r="BFK99" s="93"/>
      <c r="BFL99" s="281"/>
      <c r="BFM99" s="79"/>
      <c r="BFN99" s="81"/>
      <c r="BFO99" s="81"/>
      <c r="BFP99" s="82"/>
      <c r="BFQ99" s="81"/>
      <c r="BFR99" s="83"/>
      <c r="BFS99" s="93"/>
      <c r="BFT99" s="281"/>
      <c r="BFU99" s="79"/>
      <c r="BFV99" s="81"/>
      <c r="BFW99" s="81"/>
      <c r="BFX99" s="82"/>
      <c r="BFY99" s="81"/>
      <c r="BFZ99" s="83"/>
      <c r="BGA99" s="93"/>
      <c r="BGB99" s="281"/>
      <c r="BGC99" s="79"/>
      <c r="BGD99" s="81"/>
      <c r="BGE99" s="81"/>
      <c r="BGF99" s="82"/>
      <c r="BGG99" s="81"/>
      <c r="BGH99" s="83"/>
      <c r="BGI99" s="93"/>
      <c r="BGJ99" s="281"/>
      <c r="BGK99" s="79"/>
      <c r="BGL99" s="81"/>
      <c r="BGM99" s="81"/>
      <c r="BGN99" s="82"/>
      <c r="BGO99" s="81"/>
      <c r="BGP99" s="83"/>
      <c r="BGQ99" s="93"/>
      <c r="BGR99" s="281"/>
      <c r="BGS99" s="79"/>
      <c r="BGT99" s="81"/>
      <c r="BGU99" s="81"/>
      <c r="BGV99" s="82"/>
      <c r="BGW99" s="81"/>
      <c r="BGX99" s="83"/>
      <c r="BGY99" s="93"/>
      <c r="BGZ99" s="281"/>
      <c r="BHA99" s="79"/>
      <c r="BHB99" s="81"/>
      <c r="BHC99" s="81"/>
      <c r="BHD99" s="82"/>
      <c r="BHE99" s="81"/>
      <c r="BHF99" s="83"/>
      <c r="BHG99" s="93"/>
      <c r="BHH99" s="281"/>
      <c r="BHI99" s="79"/>
      <c r="BHJ99" s="81"/>
      <c r="BHK99" s="81"/>
      <c r="BHL99" s="82"/>
      <c r="BHM99" s="81"/>
      <c r="BHN99" s="83"/>
      <c r="BHO99" s="93"/>
      <c r="BHP99" s="281"/>
      <c r="BHQ99" s="79"/>
      <c r="BHR99" s="81"/>
      <c r="BHS99" s="81"/>
      <c r="BHT99" s="82"/>
      <c r="BHU99" s="81"/>
      <c r="BHV99" s="83"/>
      <c r="BHW99" s="93"/>
      <c r="BHX99" s="281"/>
      <c r="BHY99" s="79"/>
      <c r="BHZ99" s="81"/>
      <c r="BIA99" s="81"/>
      <c r="BIB99" s="82"/>
      <c r="BIC99" s="81"/>
      <c r="BID99" s="83"/>
      <c r="BIE99" s="93"/>
      <c r="BIF99" s="281"/>
      <c r="BIG99" s="79"/>
      <c r="BIH99" s="81"/>
      <c r="BII99" s="81"/>
      <c r="BIJ99" s="82"/>
      <c r="BIK99" s="81"/>
      <c r="BIL99" s="83"/>
      <c r="BIM99" s="93"/>
      <c r="BIN99" s="281"/>
      <c r="BIO99" s="79"/>
      <c r="BIP99" s="81"/>
      <c r="BIQ99" s="81"/>
      <c r="BIR99" s="82"/>
      <c r="BIS99" s="81"/>
      <c r="BIT99" s="83"/>
      <c r="BIU99" s="93"/>
      <c r="BIV99" s="281"/>
      <c r="BIW99" s="79"/>
      <c r="BIX99" s="81"/>
      <c r="BIY99" s="81"/>
      <c r="BIZ99" s="82"/>
      <c r="BJA99" s="81"/>
      <c r="BJB99" s="83"/>
      <c r="BJC99" s="93"/>
      <c r="BJD99" s="281"/>
      <c r="BJE99" s="79"/>
      <c r="BJF99" s="81"/>
      <c r="BJG99" s="81"/>
      <c r="BJH99" s="82"/>
      <c r="BJI99" s="81"/>
      <c r="BJJ99" s="83"/>
      <c r="BJK99" s="93"/>
      <c r="BJL99" s="281"/>
      <c r="BJM99" s="79"/>
      <c r="BJN99" s="81"/>
      <c r="BJO99" s="81"/>
      <c r="BJP99" s="82"/>
      <c r="BJQ99" s="81"/>
      <c r="BJR99" s="83"/>
      <c r="BJS99" s="93"/>
      <c r="BJT99" s="281"/>
      <c r="BJU99" s="79"/>
      <c r="BJV99" s="81"/>
      <c r="BJW99" s="81"/>
      <c r="BJX99" s="82"/>
      <c r="BJY99" s="81"/>
      <c r="BJZ99" s="83"/>
      <c r="BKA99" s="93"/>
      <c r="BKB99" s="281"/>
      <c r="BKC99" s="79"/>
      <c r="BKD99" s="81"/>
      <c r="BKE99" s="81"/>
      <c r="BKF99" s="82"/>
      <c r="BKG99" s="81"/>
      <c r="BKH99" s="83"/>
      <c r="BKI99" s="93"/>
      <c r="BKJ99" s="281"/>
      <c r="BKK99" s="79"/>
      <c r="BKL99" s="81"/>
      <c r="BKM99" s="81"/>
      <c r="BKN99" s="82"/>
      <c r="BKO99" s="81"/>
      <c r="BKP99" s="83"/>
      <c r="BKQ99" s="93"/>
      <c r="BKR99" s="281"/>
      <c r="BKS99" s="79"/>
      <c r="BKT99" s="81"/>
      <c r="BKU99" s="81"/>
      <c r="BKV99" s="82"/>
      <c r="BKW99" s="81"/>
      <c r="BKX99" s="83"/>
      <c r="BKY99" s="93"/>
      <c r="BKZ99" s="281"/>
      <c r="BLA99" s="79"/>
      <c r="BLB99" s="81"/>
      <c r="BLC99" s="81"/>
      <c r="BLD99" s="82"/>
      <c r="BLE99" s="81"/>
      <c r="BLF99" s="83"/>
      <c r="BLG99" s="93"/>
      <c r="BLH99" s="281"/>
      <c r="BLI99" s="79"/>
      <c r="BLJ99" s="81"/>
      <c r="BLK99" s="81"/>
      <c r="BLL99" s="82"/>
      <c r="BLM99" s="81"/>
      <c r="BLN99" s="83"/>
      <c r="BLO99" s="93"/>
      <c r="BLP99" s="281"/>
      <c r="BLQ99" s="79"/>
      <c r="BLR99" s="81"/>
      <c r="BLS99" s="81"/>
      <c r="BLT99" s="82"/>
      <c r="BLU99" s="81"/>
      <c r="BLV99" s="83"/>
      <c r="BLW99" s="93"/>
      <c r="BLX99" s="281"/>
      <c r="BLY99" s="79"/>
      <c r="BLZ99" s="81"/>
      <c r="BMA99" s="81"/>
      <c r="BMB99" s="82"/>
      <c r="BMC99" s="81"/>
      <c r="BMD99" s="83"/>
      <c r="BME99" s="93"/>
      <c r="BMF99" s="281"/>
      <c r="BMG99" s="79"/>
      <c r="BMH99" s="81"/>
      <c r="BMI99" s="81"/>
      <c r="BMJ99" s="82"/>
      <c r="BMK99" s="81"/>
      <c r="BML99" s="83"/>
      <c r="BMM99" s="93"/>
      <c r="BMN99" s="281"/>
      <c r="BMO99" s="79"/>
      <c r="BMP99" s="81"/>
      <c r="BMQ99" s="81"/>
      <c r="BMR99" s="82"/>
      <c r="BMS99" s="81"/>
      <c r="BMT99" s="83"/>
      <c r="BMU99" s="93"/>
      <c r="BMV99" s="281"/>
      <c r="BMW99" s="79"/>
      <c r="BMX99" s="81"/>
      <c r="BMY99" s="81"/>
      <c r="BMZ99" s="82"/>
      <c r="BNA99" s="81"/>
      <c r="BNB99" s="83"/>
      <c r="BNC99" s="93"/>
      <c r="BND99" s="281"/>
      <c r="BNE99" s="79"/>
      <c r="BNF99" s="81"/>
      <c r="BNG99" s="81"/>
      <c r="BNH99" s="82"/>
      <c r="BNI99" s="81"/>
      <c r="BNJ99" s="83"/>
      <c r="BNK99" s="93"/>
      <c r="BNL99" s="281"/>
      <c r="BNM99" s="79"/>
      <c r="BNN99" s="81"/>
      <c r="BNO99" s="81"/>
      <c r="BNP99" s="82"/>
      <c r="BNQ99" s="81"/>
      <c r="BNR99" s="83"/>
      <c r="BNS99" s="93"/>
      <c r="BNT99" s="281"/>
      <c r="BNU99" s="79"/>
      <c r="BNV99" s="81"/>
      <c r="BNW99" s="81"/>
      <c r="BNX99" s="82"/>
      <c r="BNY99" s="81"/>
      <c r="BNZ99" s="83"/>
      <c r="BOA99" s="93"/>
      <c r="BOB99" s="281"/>
      <c r="BOC99" s="79"/>
      <c r="BOD99" s="81"/>
      <c r="BOE99" s="81"/>
      <c r="BOF99" s="82"/>
      <c r="BOG99" s="81"/>
      <c r="BOH99" s="83"/>
      <c r="BOI99" s="93"/>
      <c r="BOJ99" s="281"/>
      <c r="BOK99" s="79"/>
      <c r="BOL99" s="81"/>
      <c r="BOM99" s="81"/>
      <c r="BON99" s="82"/>
      <c r="BOO99" s="81"/>
      <c r="BOP99" s="83"/>
      <c r="BOQ99" s="93"/>
      <c r="BOR99" s="281"/>
      <c r="BOS99" s="79"/>
      <c r="BOT99" s="81"/>
      <c r="BOU99" s="81"/>
      <c r="BOV99" s="82"/>
      <c r="BOW99" s="81"/>
      <c r="BOX99" s="83"/>
      <c r="BOY99" s="93"/>
      <c r="BOZ99" s="281"/>
      <c r="BPA99" s="79"/>
      <c r="BPB99" s="81"/>
      <c r="BPC99" s="81"/>
      <c r="BPD99" s="82"/>
      <c r="BPE99" s="81"/>
      <c r="BPF99" s="83"/>
      <c r="BPG99" s="93"/>
      <c r="BPH99" s="281"/>
      <c r="BPI99" s="79"/>
      <c r="BPJ99" s="81"/>
      <c r="BPK99" s="81"/>
      <c r="BPL99" s="82"/>
      <c r="BPM99" s="81"/>
      <c r="BPN99" s="83"/>
      <c r="BPO99" s="93"/>
      <c r="BPP99" s="281"/>
      <c r="BPQ99" s="79"/>
      <c r="BPR99" s="81"/>
      <c r="BPS99" s="81"/>
      <c r="BPT99" s="82"/>
      <c r="BPU99" s="81"/>
      <c r="BPV99" s="83"/>
      <c r="BPW99" s="93"/>
      <c r="BPX99" s="281"/>
      <c r="BPY99" s="79"/>
      <c r="BPZ99" s="81"/>
      <c r="BQA99" s="81"/>
      <c r="BQB99" s="82"/>
      <c r="BQC99" s="81"/>
      <c r="BQD99" s="83"/>
      <c r="BQE99" s="93"/>
      <c r="BQF99" s="281"/>
      <c r="BQG99" s="79"/>
      <c r="BQH99" s="81"/>
      <c r="BQI99" s="81"/>
      <c r="BQJ99" s="82"/>
      <c r="BQK99" s="81"/>
      <c r="BQL99" s="83"/>
      <c r="BQM99" s="93"/>
      <c r="BQN99" s="281"/>
      <c r="BQO99" s="79"/>
      <c r="BQP99" s="81"/>
      <c r="BQQ99" s="81"/>
      <c r="BQR99" s="82"/>
      <c r="BQS99" s="81"/>
      <c r="BQT99" s="83"/>
      <c r="BQU99" s="93"/>
      <c r="BQV99" s="281"/>
      <c r="BQW99" s="79"/>
      <c r="BQX99" s="81"/>
      <c r="BQY99" s="81"/>
      <c r="BQZ99" s="82"/>
      <c r="BRA99" s="81"/>
      <c r="BRB99" s="83"/>
      <c r="BRC99" s="93"/>
      <c r="BRD99" s="281"/>
      <c r="BRE99" s="79"/>
      <c r="BRF99" s="81"/>
      <c r="BRG99" s="81"/>
      <c r="BRH99" s="82"/>
      <c r="BRI99" s="81"/>
      <c r="BRJ99" s="83"/>
      <c r="BRK99" s="93"/>
      <c r="BRL99" s="281"/>
      <c r="BRM99" s="79"/>
      <c r="BRN99" s="81"/>
      <c r="BRO99" s="81"/>
      <c r="BRP99" s="82"/>
      <c r="BRQ99" s="81"/>
      <c r="BRR99" s="83"/>
      <c r="BRS99" s="93"/>
      <c r="BRT99" s="281"/>
      <c r="BRU99" s="79"/>
      <c r="BRV99" s="81"/>
      <c r="BRW99" s="81"/>
      <c r="BRX99" s="82"/>
      <c r="BRY99" s="81"/>
      <c r="BRZ99" s="83"/>
      <c r="BSA99" s="93"/>
      <c r="BSB99" s="281"/>
      <c r="BSC99" s="79"/>
      <c r="BSD99" s="81"/>
      <c r="BSE99" s="81"/>
      <c r="BSF99" s="82"/>
      <c r="BSG99" s="81"/>
      <c r="BSH99" s="83"/>
      <c r="BSI99" s="93"/>
      <c r="BSJ99" s="281"/>
      <c r="BSK99" s="79"/>
      <c r="BSL99" s="81"/>
      <c r="BSM99" s="81"/>
      <c r="BSN99" s="82"/>
      <c r="BSO99" s="81"/>
      <c r="BSP99" s="83"/>
      <c r="BSQ99" s="93"/>
      <c r="BSR99" s="281"/>
      <c r="BSS99" s="79"/>
      <c r="BST99" s="81"/>
      <c r="BSU99" s="81"/>
      <c r="BSV99" s="82"/>
      <c r="BSW99" s="81"/>
      <c r="BSX99" s="83"/>
      <c r="BSY99" s="93"/>
      <c r="BSZ99" s="281"/>
      <c r="BTA99" s="79"/>
      <c r="BTB99" s="81"/>
      <c r="BTC99" s="81"/>
      <c r="BTD99" s="82"/>
      <c r="BTE99" s="81"/>
      <c r="BTF99" s="83"/>
      <c r="BTG99" s="93"/>
      <c r="BTH99" s="281"/>
      <c r="BTI99" s="79"/>
      <c r="BTJ99" s="81"/>
      <c r="BTK99" s="81"/>
      <c r="BTL99" s="82"/>
      <c r="BTM99" s="81"/>
      <c r="BTN99" s="83"/>
      <c r="BTO99" s="93"/>
      <c r="BTP99" s="281"/>
      <c r="BTQ99" s="79"/>
      <c r="BTR99" s="81"/>
      <c r="BTS99" s="81"/>
      <c r="BTT99" s="82"/>
      <c r="BTU99" s="81"/>
      <c r="BTV99" s="83"/>
      <c r="BTW99" s="93"/>
      <c r="BTX99" s="281"/>
      <c r="BTY99" s="79"/>
      <c r="BTZ99" s="81"/>
      <c r="BUA99" s="81"/>
      <c r="BUB99" s="82"/>
      <c r="BUC99" s="81"/>
      <c r="BUD99" s="83"/>
      <c r="BUE99" s="93"/>
      <c r="BUF99" s="281"/>
      <c r="BUG99" s="79"/>
      <c r="BUH99" s="81"/>
      <c r="BUI99" s="81"/>
      <c r="BUJ99" s="82"/>
      <c r="BUK99" s="81"/>
      <c r="BUL99" s="83"/>
      <c r="BUM99" s="93"/>
      <c r="BUN99" s="281"/>
      <c r="BUO99" s="79"/>
      <c r="BUP99" s="81"/>
      <c r="BUQ99" s="81"/>
      <c r="BUR99" s="82"/>
      <c r="BUS99" s="81"/>
      <c r="BUT99" s="83"/>
      <c r="BUU99" s="93"/>
      <c r="BUV99" s="281"/>
      <c r="BUW99" s="79"/>
      <c r="BUX99" s="81"/>
      <c r="BUY99" s="81"/>
      <c r="BUZ99" s="82"/>
      <c r="BVA99" s="81"/>
      <c r="BVB99" s="83"/>
      <c r="BVC99" s="93"/>
      <c r="BVD99" s="281"/>
      <c r="BVE99" s="79"/>
      <c r="BVF99" s="81"/>
      <c r="BVG99" s="81"/>
      <c r="BVH99" s="82"/>
      <c r="BVI99" s="81"/>
      <c r="BVJ99" s="83"/>
      <c r="BVK99" s="93"/>
      <c r="BVL99" s="281"/>
      <c r="BVM99" s="79"/>
      <c r="BVN99" s="81"/>
      <c r="BVO99" s="81"/>
      <c r="BVP99" s="82"/>
      <c r="BVQ99" s="81"/>
      <c r="BVR99" s="83"/>
      <c r="BVS99" s="93"/>
      <c r="BVT99" s="281"/>
      <c r="BVU99" s="79"/>
      <c r="BVV99" s="81"/>
      <c r="BVW99" s="81"/>
      <c r="BVX99" s="82"/>
      <c r="BVY99" s="81"/>
      <c r="BVZ99" s="83"/>
      <c r="BWA99" s="93"/>
      <c r="BWB99" s="281"/>
      <c r="BWC99" s="79"/>
      <c r="BWD99" s="81"/>
      <c r="BWE99" s="81"/>
      <c r="BWF99" s="82"/>
      <c r="BWG99" s="81"/>
      <c r="BWH99" s="83"/>
      <c r="BWI99" s="93"/>
      <c r="BWJ99" s="281"/>
      <c r="BWK99" s="79"/>
      <c r="BWL99" s="81"/>
      <c r="BWM99" s="81"/>
      <c r="BWN99" s="82"/>
      <c r="BWO99" s="81"/>
      <c r="BWP99" s="83"/>
      <c r="BWQ99" s="93"/>
      <c r="BWR99" s="281"/>
      <c r="BWS99" s="79"/>
      <c r="BWT99" s="81"/>
      <c r="BWU99" s="81"/>
      <c r="BWV99" s="82"/>
      <c r="BWW99" s="81"/>
      <c r="BWX99" s="83"/>
      <c r="BWY99" s="93"/>
      <c r="BWZ99" s="281"/>
      <c r="BXA99" s="79"/>
      <c r="BXB99" s="81"/>
      <c r="BXC99" s="81"/>
      <c r="BXD99" s="82"/>
      <c r="BXE99" s="81"/>
      <c r="BXF99" s="83"/>
      <c r="BXG99" s="93"/>
      <c r="BXH99" s="281"/>
      <c r="BXI99" s="79"/>
      <c r="BXJ99" s="81"/>
      <c r="BXK99" s="81"/>
      <c r="BXL99" s="82"/>
      <c r="BXM99" s="81"/>
      <c r="BXN99" s="83"/>
      <c r="BXO99" s="93"/>
      <c r="BXP99" s="281"/>
      <c r="BXQ99" s="79"/>
      <c r="BXR99" s="81"/>
      <c r="BXS99" s="81"/>
      <c r="BXT99" s="82"/>
      <c r="BXU99" s="81"/>
      <c r="BXV99" s="83"/>
      <c r="BXW99" s="93"/>
      <c r="BXX99" s="281"/>
      <c r="BXY99" s="79"/>
      <c r="BXZ99" s="81"/>
      <c r="BYA99" s="81"/>
      <c r="BYB99" s="82"/>
      <c r="BYC99" s="81"/>
      <c r="BYD99" s="83"/>
      <c r="BYE99" s="93"/>
      <c r="BYF99" s="281"/>
      <c r="BYG99" s="79"/>
      <c r="BYH99" s="81"/>
      <c r="BYI99" s="81"/>
      <c r="BYJ99" s="82"/>
      <c r="BYK99" s="81"/>
      <c r="BYL99" s="83"/>
      <c r="BYM99" s="93"/>
      <c r="BYN99" s="281"/>
      <c r="BYO99" s="79"/>
      <c r="BYP99" s="81"/>
      <c r="BYQ99" s="81"/>
      <c r="BYR99" s="82"/>
      <c r="BYS99" s="81"/>
      <c r="BYT99" s="83"/>
      <c r="BYU99" s="93"/>
      <c r="BYV99" s="281"/>
      <c r="BYW99" s="79"/>
      <c r="BYX99" s="81"/>
      <c r="BYY99" s="81"/>
      <c r="BYZ99" s="82"/>
      <c r="BZA99" s="81"/>
      <c r="BZB99" s="83"/>
      <c r="BZC99" s="93"/>
      <c r="BZD99" s="281"/>
      <c r="BZE99" s="79"/>
      <c r="BZF99" s="81"/>
      <c r="BZG99" s="81"/>
      <c r="BZH99" s="82"/>
      <c r="BZI99" s="81"/>
      <c r="BZJ99" s="83"/>
      <c r="BZK99" s="93"/>
      <c r="BZL99" s="281"/>
      <c r="BZM99" s="79"/>
      <c r="BZN99" s="81"/>
      <c r="BZO99" s="81"/>
      <c r="BZP99" s="82"/>
      <c r="BZQ99" s="81"/>
      <c r="BZR99" s="83"/>
      <c r="BZS99" s="93"/>
      <c r="BZT99" s="281"/>
      <c r="BZU99" s="79"/>
      <c r="BZV99" s="81"/>
      <c r="BZW99" s="81"/>
      <c r="BZX99" s="82"/>
      <c r="BZY99" s="81"/>
      <c r="BZZ99" s="83"/>
      <c r="CAA99" s="93"/>
      <c r="CAB99" s="281"/>
      <c r="CAC99" s="79"/>
      <c r="CAD99" s="81"/>
      <c r="CAE99" s="81"/>
      <c r="CAF99" s="82"/>
      <c r="CAG99" s="81"/>
      <c r="CAH99" s="83"/>
      <c r="CAI99" s="93"/>
      <c r="CAJ99" s="281"/>
      <c r="CAK99" s="79"/>
      <c r="CAL99" s="81"/>
      <c r="CAM99" s="81"/>
      <c r="CAN99" s="82"/>
      <c r="CAO99" s="81"/>
      <c r="CAP99" s="83"/>
      <c r="CAQ99" s="93"/>
      <c r="CAR99" s="281"/>
      <c r="CAS99" s="79"/>
      <c r="CAT99" s="81"/>
      <c r="CAU99" s="81"/>
      <c r="CAV99" s="82"/>
      <c r="CAW99" s="81"/>
      <c r="CAX99" s="83"/>
      <c r="CAY99" s="93"/>
      <c r="CAZ99" s="281"/>
      <c r="CBA99" s="79"/>
      <c r="CBB99" s="81"/>
      <c r="CBC99" s="81"/>
      <c r="CBD99" s="82"/>
      <c r="CBE99" s="81"/>
      <c r="CBF99" s="83"/>
      <c r="CBG99" s="93"/>
      <c r="CBH99" s="281"/>
      <c r="CBI99" s="79"/>
      <c r="CBJ99" s="81"/>
      <c r="CBK99" s="81"/>
      <c r="CBL99" s="82"/>
      <c r="CBM99" s="81"/>
      <c r="CBN99" s="83"/>
      <c r="CBO99" s="93"/>
      <c r="CBP99" s="281"/>
      <c r="CBQ99" s="79"/>
      <c r="CBR99" s="81"/>
      <c r="CBS99" s="81"/>
      <c r="CBT99" s="82"/>
      <c r="CBU99" s="81"/>
      <c r="CBV99" s="83"/>
      <c r="CBW99" s="93"/>
      <c r="CBX99" s="281"/>
      <c r="CBY99" s="79"/>
      <c r="CBZ99" s="81"/>
      <c r="CCA99" s="81"/>
      <c r="CCB99" s="82"/>
      <c r="CCC99" s="81"/>
      <c r="CCD99" s="83"/>
      <c r="CCE99" s="93"/>
      <c r="CCF99" s="281"/>
      <c r="CCG99" s="79"/>
      <c r="CCH99" s="81"/>
      <c r="CCI99" s="81"/>
      <c r="CCJ99" s="82"/>
      <c r="CCK99" s="81"/>
      <c r="CCL99" s="83"/>
      <c r="CCM99" s="93"/>
      <c r="CCN99" s="281"/>
      <c r="CCO99" s="79"/>
      <c r="CCP99" s="81"/>
      <c r="CCQ99" s="81"/>
      <c r="CCR99" s="82"/>
      <c r="CCS99" s="81"/>
      <c r="CCT99" s="83"/>
      <c r="CCU99" s="93"/>
      <c r="CCV99" s="281"/>
      <c r="CCW99" s="79"/>
      <c r="CCX99" s="81"/>
      <c r="CCY99" s="81"/>
      <c r="CCZ99" s="82"/>
      <c r="CDA99" s="81"/>
      <c r="CDB99" s="83"/>
      <c r="CDC99" s="93"/>
      <c r="CDD99" s="281"/>
      <c r="CDE99" s="79"/>
      <c r="CDF99" s="81"/>
      <c r="CDG99" s="81"/>
      <c r="CDH99" s="82"/>
      <c r="CDI99" s="81"/>
      <c r="CDJ99" s="83"/>
      <c r="CDK99" s="93"/>
      <c r="CDL99" s="281"/>
      <c r="CDM99" s="79"/>
      <c r="CDN99" s="81"/>
      <c r="CDO99" s="81"/>
      <c r="CDP99" s="82"/>
      <c r="CDQ99" s="81"/>
      <c r="CDR99" s="83"/>
      <c r="CDS99" s="93"/>
      <c r="CDT99" s="281"/>
      <c r="CDU99" s="79"/>
      <c r="CDV99" s="81"/>
      <c r="CDW99" s="81"/>
      <c r="CDX99" s="82"/>
      <c r="CDY99" s="81"/>
      <c r="CDZ99" s="83"/>
      <c r="CEA99" s="93"/>
      <c r="CEB99" s="281"/>
      <c r="CEC99" s="79"/>
      <c r="CED99" s="81"/>
      <c r="CEE99" s="81"/>
      <c r="CEF99" s="82"/>
      <c r="CEG99" s="81"/>
      <c r="CEH99" s="83"/>
      <c r="CEI99" s="93"/>
      <c r="CEJ99" s="281"/>
      <c r="CEK99" s="79"/>
      <c r="CEL99" s="81"/>
      <c r="CEM99" s="81"/>
      <c r="CEN99" s="82"/>
      <c r="CEO99" s="81"/>
      <c r="CEP99" s="83"/>
      <c r="CEQ99" s="93"/>
      <c r="CER99" s="281"/>
      <c r="CES99" s="79"/>
      <c r="CET99" s="81"/>
      <c r="CEU99" s="81"/>
      <c r="CEV99" s="82"/>
      <c r="CEW99" s="81"/>
      <c r="CEX99" s="83"/>
      <c r="CEY99" s="93"/>
      <c r="CEZ99" s="281"/>
      <c r="CFA99" s="79"/>
      <c r="CFB99" s="81"/>
      <c r="CFC99" s="81"/>
      <c r="CFD99" s="82"/>
      <c r="CFE99" s="81"/>
      <c r="CFF99" s="83"/>
      <c r="CFG99" s="93"/>
      <c r="CFH99" s="281"/>
      <c r="CFI99" s="79"/>
      <c r="CFJ99" s="81"/>
      <c r="CFK99" s="81"/>
      <c r="CFL99" s="82"/>
      <c r="CFM99" s="81"/>
      <c r="CFN99" s="83"/>
      <c r="CFO99" s="93"/>
      <c r="CFP99" s="281"/>
      <c r="CFQ99" s="79"/>
      <c r="CFR99" s="81"/>
      <c r="CFS99" s="81"/>
      <c r="CFT99" s="82"/>
      <c r="CFU99" s="81"/>
      <c r="CFV99" s="83"/>
      <c r="CFW99" s="93"/>
      <c r="CFX99" s="281"/>
      <c r="CFY99" s="79"/>
      <c r="CFZ99" s="81"/>
      <c r="CGA99" s="81"/>
      <c r="CGB99" s="82"/>
      <c r="CGC99" s="81"/>
      <c r="CGD99" s="83"/>
      <c r="CGE99" s="93"/>
      <c r="CGF99" s="281"/>
      <c r="CGG99" s="79"/>
      <c r="CGH99" s="81"/>
      <c r="CGI99" s="81"/>
      <c r="CGJ99" s="82"/>
      <c r="CGK99" s="81"/>
      <c r="CGL99" s="83"/>
      <c r="CGM99" s="93"/>
      <c r="CGN99" s="281"/>
      <c r="CGO99" s="79"/>
      <c r="CGP99" s="81"/>
      <c r="CGQ99" s="81"/>
      <c r="CGR99" s="82"/>
      <c r="CGS99" s="81"/>
      <c r="CGT99" s="83"/>
      <c r="CGU99" s="93"/>
      <c r="CGV99" s="281"/>
      <c r="CGW99" s="79"/>
      <c r="CGX99" s="81"/>
      <c r="CGY99" s="81"/>
      <c r="CGZ99" s="82"/>
      <c r="CHA99" s="81"/>
      <c r="CHB99" s="83"/>
      <c r="CHC99" s="93"/>
      <c r="CHD99" s="281"/>
      <c r="CHE99" s="79"/>
      <c r="CHF99" s="81"/>
      <c r="CHG99" s="81"/>
      <c r="CHH99" s="82"/>
      <c r="CHI99" s="81"/>
      <c r="CHJ99" s="83"/>
      <c r="CHK99" s="93"/>
      <c r="CHL99" s="281"/>
      <c r="CHM99" s="79"/>
      <c r="CHN99" s="81"/>
      <c r="CHO99" s="81"/>
      <c r="CHP99" s="82"/>
      <c r="CHQ99" s="81"/>
      <c r="CHR99" s="83"/>
      <c r="CHS99" s="93"/>
      <c r="CHT99" s="281"/>
      <c r="CHU99" s="79"/>
      <c r="CHV99" s="81"/>
      <c r="CHW99" s="81"/>
      <c r="CHX99" s="82"/>
      <c r="CHY99" s="81"/>
      <c r="CHZ99" s="83"/>
      <c r="CIA99" s="93"/>
      <c r="CIB99" s="281"/>
      <c r="CIC99" s="79"/>
      <c r="CID99" s="81"/>
      <c r="CIE99" s="81"/>
      <c r="CIF99" s="82"/>
      <c r="CIG99" s="81"/>
      <c r="CIH99" s="83"/>
      <c r="CII99" s="93"/>
      <c r="CIJ99" s="281"/>
      <c r="CIK99" s="79"/>
      <c r="CIL99" s="81"/>
      <c r="CIM99" s="81"/>
      <c r="CIN99" s="82"/>
      <c r="CIO99" s="81"/>
      <c r="CIP99" s="83"/>
      <c r="CIQ99" s="93"/>
      <c r="CIR99" s="281"/>
      <c r="CIS99" s="79"/>
      <c r="CIT99" s="81"/>
      <c r="CIU99" s="81"/>
      <c r="CIV99" s="82"/>
      <c r="CIW99" s="81"/>
      <c r="CIX99" s="83"/>
      <c r="CIY99" s="93"/>
      <c r="CIZ99" s="281"/>
      <c r="CJA99" s="79"/>
      <c r="CJB99" s="81"/>
      <c r="CJC99" s="81"/>
      <c r="CJD99" s="82"/>
      <c r="CJE99" s="81"/>
      <c r="CJF99" s="83"/>
      <c r="CJG99" s="93"/>
      <c r="CJH99" s="281"/>
      <c r="CJI99" s="79"/>
      <c r="CJJ99" s="81"/>
      <c r="CJK99" s="81"/>
      <c r="CJL99" s="82"/>
      <c r="CJM99" s="81"/>
      <c r="CJN99" s="83"/>
      <c r="CJO99" s="93"/>
      <c r="CJP99" s="281"/>
      <c r="CJQ99" s="79"/>
      <c r="CJR99" s="81"/>
      <c r="CJS99" s="81"/>
      <c r="CJT99" s="82"/>
      <c r="CJU99" s="81"/>
      <c r="CJV99" s="83"/>
      <c r="CJW99" s="93"/>
      <c r="CJX99" s="281"/>
      <c r="CJY99" s="79"/>
      <c r="CJZ99" s="81"/>
      <c r="CKA99" s="81"/>
      <c r="CKB99" s="82"/>
      <c r="CKC99" s="81"/>
      <c r="CKD99" s="83"/>
      <c r="CKE99" s="93"/>
      <c r="CKF99" s="281"/>
      <c r="CKG99" s="79"/>
      <c r="CKH99" s="81"/>
      <c r="CKI99" s="81"/>
      <c r="CKJ99" s="82"/>
      <c r="CKK99" s="81"/>
      <c r="CKL99" s="83"/>
      <c r="CKM99" s="93"/>
      <c r="CKN99" s="281"/>
      <c r="CKO99" s="79"/>
      <c r="CKP99" s="81"/>
      <c r="CKQ99" s="81"/>
      <c r="CKR99" s="82"/>
      <c r="CKS99" s="81"/>
      <c r="CKT99" s="83"/>
      <c r="CKU99" s="93"/>
      <c r="CKV99" s="281"/>
      <c r="CKW99" s="79"/>
      <c r="CKX99" s="81"/>
      <c r="CKY99" s="81"/>
      <c r="CKZ99" s="82"/>
      <c r="CLA99" s="81"/>
      <c r="CLB99" s="83"/>
      <c r="CLC99" s="93"/>
      <c r="CLD99" s="281"/>
      <c r="CLE99" s="79"/>
      <c r="CLF99" s="81"/>
      <c r="CLG99" s="81"/>
      <c r="CLH99" s="82"/>
      <c r="CLI99" s="81"/>
      <c r="CLJ99" s="83"/>
      <c r="CLK99" s="93"/>
      <c r="CLL99" s="281"/>
      <c r="CLM99" s="79"/>
      <c r="CLN99" s="81"/>
      <c r="CLO99" s="81"/>
      <c r="CLP99" s="82"/>
      <c r="CLQ99" s="81"/>
      <c r="CLR99" s="83"/>
      <c r="CLS99" s="93"/>
      <c r="CLT99" s="281"/>
      <c r="CLU99" s="79"/>
      <c r="CLV99" s="81"/>
      <c r="CLW99" s="81"/>
      <c r="CLX99" s="82"/>
      <c r="CLY99" s="81"/>
      <c r="CLZ99" s="83"/>
      <c r="CMA99" s="93"/>
      <c r="CMB99" s="281"/>
      <c r="CMC99" s="79"/>
      <c r="CMD99" s="81"/>
      <c r="CME99" s="81"/>
      <c r="CMF99" s="82"/>
      <c r="CMG99" s="81"/>
      <c r="CMH99" s="83"/>
      <c r="CMI99" s="93"/>
      <c r="CMJ99" s="281"/>
      <c r="CMK99" s="79"/>
      <c r="CML99" s="81"/>
      <c r="CMM99" s="81"/>
      <c r="CMN99" s="82"/>
      <c r="CMO99" s="81"/>
      <c r="CMP99" s="83"/>
      <c r="CMQ99" s="93"/>
      <c r="CMR99" s="281"/>
      <c r="CMS99" s="79"/>
      <c r="CMT99" s="81"/>
      <c r="CMU99" s="81"/>
      <c r="CMV99" s="82"/>
      <c r="CMW99" s="81"/>
      <c r="CMX99" s="83"/>
      <c r="CMY99" s="93"/>
      <c r="CMZ99" s="281"/>
      <c r="CNA99" s="79"/>
      <c r="CNB99" s="81"/>
      <c r="CNC99" s="81"/>
      <c r="CND99" s="82"/>
      <c r="CNE99" s="81"/>
      <c r="CNF99" s="83"/>
      <c r="CNG99" s="93"/>
      <c r="CNH99" s="281"/>
      <c r="CNI99" s="79"/>
      <c r="CNJ99" s="81"/>
      <c r="CNK99" s="81"/>
      <c r="CNL99" s="82"/>
      <c r="CNM99" s="81"/>
      <c r="CNN99" s="83"/>
      <c r="CNO99" s="93"/>
      <c r="CNP99" s="281"/>
      <c r="CNQ99" s="79"/>
      <c r="CNR99" s="81"/>
      <c r="CNS99" s="81"/>
      <c r="CNT99" s="82"/>
      <c r="CNU99" s="81"/>
      <c r="CNV99" s="83"/>
      <c r="CNW99" s="93"/>
      <c r="CNX99" s="281"/>
      <c r="CNY99" s="79"/>
      <c r="CNZ99" s="81"/>
      <c r="COA99" s="81"/>
      <c r="COB99" s="82"/>
      <c r="COC99" s="81"/>
      <c r="COD99" s="83"/>
      <c r="COE99" s="93"/>
      <c r="COF99" s="281"/>
      <c r="COG99" s="79"/>
      <c r="COH99" s="81"/>
      <c r="COI99" s="81"/>
      <c r="COJ99" s="82"/>
      <c r="COK99" s="81"/>
      <c r="COL99" s="83"/>
      <c r="COM99" s="93"/>
      <c r="CON99" s="281"/>
      <c r="COO99" s="79"/>
      <c r="COP99" s="81"/>
      <c r="COQ99" s="81"/>
      <c r="COR99" s="82"/>
      <c r="COS99" s="81"/>
      <c r="COT99" s="83"/>
      <c r="COU99" s="93"/>
      <c r="COV99" s="281"/>
      <c r="COW99" s="79"/>
      <c r="COX99" s="81"/>
      <c r="COY99" s="81"/>
      <c r="COZ99" s="82"/>
      <c r="CPA99" s="81"/>
      <c r="CPB99" s="83"/>
      <c r="CPC99" s="93"/>
      <c r="CPD99" s="281"/>
      <c r="CPE99" s="79"/>
      <c r="CPF99" s="81"/>
      <c r="CPG99" s="81"/>
      <c r="CPH99" s="82"/>
      <c r="CPI99" s="81"/>
      <c r="CPJ99" s="83"/>
      <c r="CPK99" s="93"/>
      <c r="CPL99" s="281"/>
      <c r="CPM99" s="79"/>
      <c r="CPN99" s="81"/>
      <c r="CPO99" s="81"/>
      <c r="CPP99" s="82"/>
      <c r="CPQ99" s="81"/>
      <c r="CPR99" s="83"/>
      <c r="CPS99" s="93"/>
      <c r="CPT99" s="281"/>
      <c r="CPU99" s="79"/>
      <c r="CPV99" s="81"/>
      <c r="CPW99" s="81"/>
      <c r="CPX99" s="82"/>
      <c r="CPY99" s="81"/>
      <c r="CPZ99" s="83"/>
      <c r="CQA99" s="93"/>
      <c r="CQB99" s="281"/>
      <c r="CQC99" s="79"/>
      <c r="CQD99" s="81"/>
      <c r="CQE99" s="81"/>
      <c r="CQF99" s="82"/>
      <c r="CQG99" s="81"/>
      <c r="CQH99" s="83"/>
      <c r="CQI99" s="93"/>
      <c r="CQJ99" s="281"/>
      <c r="CQK99" s="79"/>
      <c r="CQL99" s="81"/>
      <c r="CQM99" s="81"/>
      <c r="CQN99" s="82"/>
      <c r="CQO99" s="81"/>
      <c r="CQP99" s="83"/>
      <c r="CQQ99" s="93"/>
      <c r="CQR99" s="281"/>
      <c r="CQS99" s="79"/>
      <c r="CQT99" s="81"/>
      <c r="CQU99" s="81"/>
      <c r="CQV99" s="82"/>
      <c r="CQW99" s="81"/>
      <c r="CQX99" s="83"/>
      <c r="CQY99" s="93"/>
      <c r="CQZ99" s="281"/>
      <c r="CRA99" s="79"/>
      <c r="CRB99" s="81"/>
      <c r="CRC99" s="81"/>
      <c r="CRD99" s="82"/>
      <c r="CRE99" s="81"/>
      <c r="CRF99" s="83"/>
      <c r="CRG99" s="93"/>
      <c r="CRH99" s="281"/>
      <c r="CRI99" s="79"/>
      <c r="CRJ99" s="81"/>
      <c r="CRK99" s="81"/>
      <c r="CRL99" s="82"/>
      <c r="CRM99" s="81"/>
      <c r="CRN99" s="83"/>
      <c r="CRO99" s="93"/>
      <c r="CRP99" s="281"/>
      <c r="CRQ99" s="79"/>
      <c r="CRR99" s="81"/>
      <c r="CRS99" s="81"/>
      <c r="CRT99" s="82"/>
      <c r="CRU99" s="81"/>
      <c r="CRV99" s="83"/>
      <c r="CRW99" s="93"/>
      <c r="CRX99" s="281"/>
      <c r="CRY99" s="79"/>
      <c r="CRZ99" s="81"/>
      <c r="CSA99" s="81"/>
      <c r="CSB99" s="82"/>
      <c r="CSC99" s="81"/>
      <c r="CSD99" s="83"/>
      <c r="CSE99" s="93"/>
      <c r="CSF99" s="281"/>
      <c r="CSG99" s="79"/>
      <c r="CSH99" s="81"/>
      <c r="CSI99" s="81"/>
      <c r="CSJ99" s="82"/>
      <c r="CSK99" s="81"/>
      <c r="CSL99" s="83"/>
      <c r="CSM99" s="93"/>
      <c r="CSN99" s="281"/>
      <c r="CSO99" s="79"/>
      <c r="CSP99" s="81"/>
      <c r="CSQ99" s="81"/>
      <c r="CSR99" s="82"/>
      <c r="CSS99" s="81"/>
      <c r="CST99" s="83"/>
      <c r="CSU99" s="93"/>
      <c r="CSV99" s="281"/>
      <c r="CSW99" s="79"/>
      <c r="CSX99" s="81"/>
      <c r="CSY99" s="81"/>
      <c r="CSZ99" s="82"/>
      <c r="CTA99" s="81"/>
      <c r="CTB99" s="83"/>
      <c r="CTC99" s="93"/>
      <c r="CTD99" s="281"/>
      <c r="CTE99" s="79"/>
      <c r="CTF99" s="81"/>
      <c r="CTG99" s="81"/>
      <c r="CTH99" s="82"/>
      <c r="CTI99" s="81"/>
      <c r="CTJ99" s="83"/>
      <c r="CTK99" s="93"/>
      <c r="CTL99" s="281"/>
      <c r="CTM99" s="79"/>
      <c r="CTN99" s="81"/>
      <c r="CTO99" s="81"/>
      <c r="CTP99" s="82"/>
      <c r="CTQ99" s="81"/>
      <c r="CTR99" s="83"/>
      <c r="CTS99" s="93"/>
      <c r="CTT99" s="281"/>
      <c r="CTU99" s="79"/>
      <c r="CTV99" s="81"/>
      <c r="CTW99" s="81"/>
      <c r="CTX99" s="82"/>
      <c r="CTY99" s="81"/>
      <c r="CTZ99" s="83"/>
      <c r="CUA99" s="93"/>
      <c r="CUB99" s="281"/>
      <c r="CUC99" s="79"/>
      <c r="CUD99" s="81"/>
      <c r="CUE99" s="81"/>
      <c r="CUF99" s="82"/>
      <c r="CUG99" s="81"/>
      <c r="CUH99" s="83"/>
      <c r="CUI99" s="93"/>
      <c r="CUJ99" s="281"/>
      <c r="CUK99" s="79"/>
      <c r="CUL99" s="81"/>
      <c r="CUM99" s="81"/>
      <c r="CUN99" s="82"/>
      <c r="CUO99" s="81"/>
      <c r="CUP99" s="83"/>
      <c r="CUQ99" s="93"/>
      <c r="CUR99" s="281"/>
      <c r="CUS99" s="79"/>
      <c r="CUT99" s="81"/>
      <c r="CUU99" s="81"/>
      <c r="CUV99" s="82"/>
      <c r="CUW99" s="81"/>
      <c r="CUX99" s="83"/>
      <c r="CUY99" s="93"/>
      <c r="CUZ99" s="281"/>
      <c r="CVA99" s="79"/>
      <c r="CVB99" s="81"/>
      <c r="CVC99" s="81"/>
      <c r="CVD99" s="82"/>
      <c r="CVE99" s="81"/>
      <c r="CVF99" s="83"/>
      <c r="CVG99" s="93"/>
      <c r="CVH99" s="281"/>
      <c r="CVI99" s="79"/>
      <c r="CVJ99" s="81"/>
      <c r="CVK99" s="81"/>
      <c r="CVL99" s="82"/>
      <c r="CVM99" s="81"/>
      <c r="CVN99" s="83"/>
      <c r="CVO99" s="93"/>
      <c r="CVP99" s="281"/>
      <c r="CVQ99" s="79"/>
      <c r="CVR99" s="81"/>
      <c r="CVS99" s="81"/>
      <c r="CVT99" s="82"/>
      <c r="CVU99" s="81"/>
      <c r="CVV99" s="83"/>
      <c r="CVW99" s="93"/>
      <c r="CVX99" s="281"/>
      <c r="CVY99" s="79"/>
      <c r="CVZ99" s="81"/>
      <c r="CWA99" s="81"/>
      <c r="CWB99" s="82"/>
      <c r="CWC99" s="81"/>
      <c r="CWD99" s="83"/>
      <c r="CWE99" s="93"/>
      <c r="CWF99" s="281"/>
      <c r="CWG99" s="79"/>
      <c r="CWH99" s="81"/>
      <c r="CWI99" s="81"/>
      <c r="CWJ99" s="82"/>
      <c r="CWK99" s="81"/>
      <c r="CWL99" s="83"/>
      <c r="CWM99" s="93"/>
      <c r="CWN99" s="281"/>
      <c r="CWO99" s="79"/>
      <c r="CWP99" s="81"/>
      <c r="CWQ99" s="81"/>
      <c r="CWR99" s="82"/>
      <c r="CWS99" s="81"/>
      <c r="CWT99" s="83"/>
      <c r="CWU99" s="93"/>
      <c r="CWV99" s="281"/>
      <c r="CWW99" s="79"/>
      <c r="CWX99" s="81"/>
      <c r="CWY99" s="81"/>
      <c r="CWZ99" s="82"/>
      <c r="CXA99" s="81"/>
      <c r="CXB99" s="83"/>
      <c r="CXC99" s="93"/>
      <c r="CXD99" s="281"/>
      <c r="CXE99" s="79"/>
      <c r="CXF99" s="81"/>
      <c r="CXG99" s="81"/>
      <c r="CXH99" s="82"/>
      <c r="CXI99" s="81"/>
      <c r="CXJ99" s="83"/>
      <c r="CXK99" s="93"/>
      <c r="CXL99" s="281"/>
      <c r="CXM99" s="79"/>
      <c r="CXN99" s="81"/>
      <c r="CXO99" s="81"/>
      <c r="CXP99" s="82"/>
      <c r="CXQ99" s="81"/>
      <c r="CXR99" s="83"/>
      <c r="CXS99" s="93"/>
      <c r="CXT99" s="281"/>
      <c r="CXU99" s="79"/>
      <c r="CXV99" s="81"/>
      <c r="CXW99" s="81"/>
      <c r="CXX99" s="82"/>
      <c r="CXY99" s="81"/>
      <c r="CXZ99" s="83"/>
      <c r="CYA99" s="93"/>
      <c r="CYB99" s="281"/>
      <c r="CYC99" s="79"/>
      <c r="CYD99" s="81"/>
      <c r="CYE99" s="81"/>
      <c r="CYF99" s="82"/>
      <c r="CYG99" s="81"/>
      <c r="CYH99" s="83"/>
      <c r="CYI99" s="93"/>
      <c r="CYJ99" s="281"/>
      <c r="CYK99" s="79"/>
      <c r="CYL99" s="81"/>
      <c r="CYM99" s="81"/>
      <c r="CYN99" s="82"/>
      <c r="CYO99" s="81"/>
      <c r="CYP99" s="83"/>
      <c r="CYQ99" s="93"/>
      <c r="CYR99" s="281"/>
      <c r="CYS99" s="79"/>
      <c r="CYT99" s="81"/>
      <c r="CYU99" s="81"/>
      <c r="CYV99" s="82"/>
      <c r="CYW99" s="81"/>
      <c r="CYX99" s="83"/>
      <c r="CYY99" s="93"/>
      <c r="CYZ99" s="281"/>
      <c r="CZA99" s="79"/>
      <c r="CZB99" s="81"/>
      <c r="CZC99" s="81"/>
      <c r="CZD99" s="82"/>
      <c r="CZE99" s="81"/>
      <c r="CZF99" s="83"/>
      <c r="CZG99" s="93"/>
      <c r="CZH99" s="281"/>
      <c r="CZI99" s="79"/>
      <c r="CZJ99" s="81"/>
      <c r="CZK99" s="81"/>
      <c r="CZL99" s="82"/>
      <c r="CZM99" s="81"/>
      <c r="CZN99" s="83"/>
      <c r="CZO99" s="93"/>
      <c r="CZP99" s="281"/>
      <c r="CZQ99" s="79"/>
      <c r="CZR99" s="81"/>
      <c r="CZS99" s="81"/>
      <c r="CZT99" s="82"/>
      <c r="CZU99" s="81"/>
      <c r="CZV99" s="83"/>
      <c r="CZW99" s="93"/>
      <c r="CZX99" s="281"/>
      <c r="CZY99" s="79"/>
      <c r="CZZ99" s="81"/>
      <c r="DAA99" s="81"/>
      <c r="DAB99" s="82"/>
      <c r="DAC99" s="81"/>
      <c r="DAD99" s="83"/>
      <c r="DAE99" s="93"/>
      <c r="DAF99" s="281"/>
      <c r="DAG99" s="79"/>
      <c r="DAH99" s="81"/>
      <c r="DAI99" s="81"/>
      <c r="DAJ99" s="82"/>
      <c r="DAK99" s="81"/>
      <c r="DAL99" s="83"/>
      <c r="DAM99" s="93"/>
      <c r="DAN99" s="281"/>
      <c r="DAO99" s="79"/>
      <c r="DAP99" s="81"/>
      <c r="DAQ99" s="81"/>
      <c r="DAR99" s="82"/>
      <c r="DAS99" s="81"/>
      <c r="DAT99" s="83"/>
      <c r="DAU99" s="93"/>
      <c r="DAV99" s="281"/>
      <c r="DAW99" s="79"/>
      <c r="DAX99" s="81"/>
      <c r="DAY99" s="81"/>
      <c r="DAZ99" s="82"/>
      <c r="DBA99" s="81"/>
      <c r="DBB99" s="83"/>
      <c r="DBC99" s="93"/>
      <c r="DBD99" s="281"/>
      <c r="DBE99" s="79"/>
      <c r="DBF99" s="81"/>
      <c r="DBG99" s="81"/>
      <c r="DBH99" s="82"/>
      <c r="DBI99" s="81"/>
      <c r="DBJ99" s="83"/>
      <c r="DBK99" s="93"/>
      <c r="DBL99" s="281"/>
      <c r="DBM99" s="79"/>
      <c r="DBN99" s="81"/>
      <c r="DBO99" s="81"/>
      <c r="DBP99" s="82"/>
      <c r="DBQ99" s="81"/>
      <c r="DBR99" s="83"/>
      <c r="DBS99" s="93"/>
      <c r="DBT99" s="281"/>
      <c r="DBU99" s="79"/>
      <c r="DBV99" s="81"/>
      <c r="DBW99" s="81"/>
      <c r="DBX99" s="82"/>
      <c r="DBY99" s="81"/>
      <c r="DBZ99" s="83"/>
      <c r="DCA99" s="93"/>
      <c r="DCB99" s="281"/>
      <c r="DCC99" s="79"/>
      <c r="DCD99" s="81"/>
      <c r="DCE99" s="81"/>
      <c r="DCF99" s="82"/>
      <c r="DCG99" s="81"/>
      <c r="DCH99" s="83"/>
      <c r="DCI99" s="93"/>
      <c r="DCJ99" s="281"/>
      <c r="DCK99" s="79"/>
      <c r="DCL99" s="81"/>
      <c r="DCM99" s="81"/>
      <c r="DCN99" s="82"/>
      <c r="DCO99" s="81"/>
      <c r="DCP99" s="83"/>
      <c r="DCQ99" s="93"/>
      <c r="DCR99" s="281"/>
      <c r="DCS99" s="79"/>
      <c r="DCT99" s="81"/>
      <c r="DCU99" s="81"/>
      <c r="DCV99" s="82"/>
      <c r="DCW99" s="81"/>
      <c r="DCX99" s="83"/>
      <c r="DCY99" s="93"/>
      <c r="DCZ99" s="281"/>
      <c r="DDA99" s="79"/>
      <c r="DDB99" s="81"/>
      <c r="DDC99" s="81"/>
      <c r="DDD99" s="82"/>
      <c r="DDE99" s="81"/>
      <c r="DDF99" s="83"/>
      <c r="DDG99" s="93"/>
      <c r="DDH99" s="281"/>
      <c r="DDI99" s="79"/>
      <c r="DDJ99" s="81"/>
      <c r="DDK99" s="81"/>
      <c r="DDL99" s="82"/>
      <c r="DDM99" s="81"/>
      <c r="DDN99" s="83"/>
      <c r="DDO99" s="93"/>
      <c r="DDP99" s="281"/>
      <c r="DDQ99" s="79"/>
      <c r="DDR99" s="81"/>
      <c r="DDS99" s="81"/>
      <c r="DDT99" s="82"/>
      <c r="DDU99" s="81"/>
      <c r="DDV99" s="83"/>
      <c r="DDW99" s="93"/>
      <c r="DDX99" s="281"/>
      <c r="DDY99" s="79"/>
      <c r="DDZ99" s="81"/>
      <c r="DEA99" s="81"/>
      <c r="DEB99" s="82"/>
      <c r="DEC99" s="81"/>
      <c r="DED99" s="83"/>
      <c r="DEE99" s="93"/>
      <c r="DEF99" s="281"/>
      <c r="DEG99" s="79"/>
      <c r="DEH99" s="81"/>
      <c r="DEI99" s="81"/>
      <c r="DEJ99" s="82"/>
      <c r="DEK99" s="81"/>
      <c r="DEL99" s="83"/>
      <c r="DEM99" s="93"/>
      <c r="DEN99" s="281"/>
      <c r="DEO99" s="79"/>
      <c r="DEP99" s="81"/>
      <c r="DEQ99" s="81"/>
      <c r="DER99" s="82"/>
      <c r="DES99" s="81"/>
      <c r="DET99" s="83"/>
      <c r="DEU99" s="93"/>
      <c r="DEV99" s="281"/>
      <c r="DEW99" s="79"/>
      <c r="DEX99" s="81"/>
      <c r="DEY99" s="81"/>
      <c r="DEZ99" s="82"/>
      <c r="DFA99" s="81"/>
      <c r="DFB99" s="83"/>
      <c r="DFC99" s="93"/>
      <c r="DFD99" s="281"/>
      <c r="DFE99" s="79"/>
      <c r="DFF99" s="81"/>
      <c r="DFG99" s="81"/>
      <c r="DFH99" s="82"/>
      <c r="DFI99" s="81"/>
      <c r="DFJ99" s="83"/>
      <c r="DFK99" s="93"/>
      <c r="DFL99" s="281"/>
      <c r="DFM99" s="79"/>
      <c r="DFN99" s="81"/>
      <c r="DFO99" s="81"/>
      <c r="DFP99" s="82"/>
      <c r="DFQ99" s="81"/>
      <c r="DFR99" s="83"/>
      <c r="DFS99" s="93"/>
      <c r="DFT99" s="281"/>
      <c r="DFU99" s="79"/>
      <c r="DFV99" s="81"/>
      <c r="DFW99" s="81"/>
      <c r="DFX99" s="82"/>
      <c r="DFY99" s="81"/>
      <c r="DFZ99" s="83"/>
      <c r="DGA99" s="93"/>
      <c r="DGB99" s="281"/>
      <c r="DGC99" s="79"/>
      <c r="DGD99" s="81"/>
      <c r="DGE99" s="81"/>
      <c r="DGF99" s="82"/>
      <c r="DGG99" s="81"/>
      <c r="DGH99" s="83"/>
      <c r="DGI99" s="93"/>
      <c r="DGJ99" s="281"/>
      <c r="DGK99" s="79"/>
      <c r="DGL99" s="81"/>
      <c r="DGM99" s="81"/>
      <c r="DGN99" s="82"/>
      <c r="DGO99" s="81"/>
      <c r="DGP99" s="83"/>
      <c r="DGQ99" s="93"/>
      <c r="DGR99" s="281"/>
      <c r="DGS99" s="79"/>
      <c r="DGT99" s="81"/>
      <c r="DGU99" s="81"/>
      <c r="DGV99" s="82"/>
      <c r="DGW99" s="81"/>
      <c r="DGX99" s="83"/>
      <c r="DGY99" s="93"/>
      <c r="DGZ99" s="281"/>
      <c r="DHA99" s="79"/>
      <c r="DHB99" s="81"/>
      <c r="DHC99" s="81"/>
      <c r="DHD99" s="82"/>
      <c r="DHE99" s="81"/>
      <c r="DHF99" s="83"/>
      <c r="DHG99" s="93"/>
      <c r="DHH99" s="281"/>
      <c r="DHI99" s="79"/>
      <c r="DHJ99" s="81"/>
      <c r="DHK99" s="81"/>
      <c r="DHL99" s="82"/>
      <c r="DHM99" s="81"/>
      <c r="DHN99" s="83"/>
      <c r="DHO99" s="93"/>
      <c r="DHP99" s="281"/>
      <c r="DHQ99" s="79"/>
      <c r="DHR99" s="81"/>
      <c r="DHS99" s="81"/>
      <c r="DHT99" s="82"/>
      <c r="DHU99" s="81"/>
      <c r="DHV99" s="83"/>
      <c r="DHW99" s="93"/>
      <c r="DHX99" s="281"/>
      <c r="DHY99" s="79"/>
      <c r="DHZ99" s="81"/>
      <c r="DIA99" s="81"/>
      <c r="DIB99" s="82"/>
      <c r="DIC99" s="81"/>
      <c r="DID99" s="83"/>
      <c r="DIE99" s="93"/>
      <c r="DIF99" s="281"/>
      <c r="DIG99" s="79"/>
      <c r="DIH99" s="81"/>
      <c r="DII99" s="81"/>
      <c r="DIJ99" s="82"/>
      <c r="DIK99" s="81"/>
      <c r="DIL99" s="83"/>
      <c r="DIM99" s="93"/>
      <c r="DIN99" s="281"/>
      <c r="DIO99" s="79"/>
      <c r="DIP99" s="81"/>
      <c r="DIQ99" s="81"/>
      <c r="DIR99" s="82"/>
      <c r="DIS99" s="81"/>
      <c r="DIT99" s="83"/>
      <c r="DIU99" s="93"/>
      <c r="DIV99" s="281"/>
      <c r="DIW99" s="79"/>
      <c r="DIX99" s="81"/>
      <c r="DIY99" s="81"/>
      <c r="DIZ99" s="82"/>
      <c r="DJA99" s="81"/>
      <c r="DJB99" s="83"/>
      <c r="DJC99" s="93"/>
      <c r="DJD99" s="281"/>
      <c r="DJE99" s="79"/>
      <c r="DJF99" s="81"/>
      <c r="DJG99" s="81"/>
      <c r="DJH99" s="82"/>
      <c r="DJI99" s="81"/>
      <c r="DJJ99" s="83"/>
      <c r="DJK99" s="93"/>
      <c r="DJL99" s="281"/>
      <c r="DJM99" s="79"/>
      <c r="DJN99" s="81"/>
      <c r="DJO99" s="81"/>
      <c r="DJP99" s="82"/>
      <c r="DJQ99" s="81"/>
      <c r="DJR99" s="83"/>
      <c r="DJS99" s="93"/>
      <c r="DJT99" s="281"/>
      <c r="DJU99" s="79"/>
      <c r="DJV99" s="81"/>
      <c r="DJW99" s="81"/>
      <c r="DJX99" s="82"/>
      <c r="DJY99" s="81"/>
      <c r="DJZ99" s="83"/>
      <c r="DKA99" s="93"/>
      <c r="DKB99" s="281"/>
      <c r="DKC99" s="79"/>
      <c r="DKD99" s="81"/>
      <c r="DKE99" s="81"/>
      <c r="DKF99" s="82"/>
      <c r="DKG99" s="81"/>
      <c r="DKH99" s="83"/>
      <c r="DKI99" s="93"/>
      <c r="DKJ99" s="281"/>
      <c r="DKK99" s="79"/>
      <c r="DKL99" s="81"/>
      <c r="DKM99" s="81"/>
      <c r="DKN99" s="82"/>
      <c r="DKO99" s="81"/>
      <c r="DKP99" s="83"/>
      <c r="DKQ99" s="93"/>
      <c r="DKR99" s="281"/>
      <c r="DKS99" s="79"/>
      <c r="DKT99" s="81"/>
      <c r="DKU99" s="81"/>
      <c r="DKV99" s="82"/>
      <c r="DKW99" s="81"/>
      <c r="DKX99" s="83"/>
      <c r="DKY99" s="93"/>
      <c r="DKZ99" s="281"/>
      <c r="DLA99" s="79"/>
      <c r="DLB99" s="81"/>
      <c r="DLC99" s="81"/>
      <c r="DLD99" s="82"/>
      <c r="DLE99" s="81"/>
      <c r="DLF99" s="83"/>
      <c r="DLG99" s="93"/>
      <c r="DLH99" s="281"/>
      <c r="DLI99" s="79"/>
      <c r="DLJ99" s="81"/>
      <c r="DLK99" s="81"/>
      <c r="DLL99" s="82"/>
      <c r="DLM99" s="81"/>
      <c r="DLN99" s="83"/>
      <c r="DLO99" s="93"/>
      <c r="DLP99" s="281"/>
      <c r="DLQ99" s="79"/>
      <c r="DLR99" s="81"/>
      <c r="DLS99" s="81"/>
      <c r="DLT99" s="82"/>
      <c r="DLU99" s="81"/>
      <c r="DLV99" s="83"/>
      <c r="DLW99" s="93"/>
      <c r="DLX99" s="281"/>
      <c r="DLY99" s="79"/>
      <c r="DLZ99" s="81"/>
      <c r="DMA99" s="81"/>
      <c r="DMB99" s="82"/>
      <c r="DMC99" s="81"/>
      <c r="DMD99" s="83"/>
      <c r="DME99" s="93"/>
      <c r="DMF99" s="281"/>
      <c r="DMG99" s="79"/>
      <c r="DMH99" s="81"/>
      <c r="DMI99" s="81"/>
      <c r="DMJ99" s="82"/>
      <c r="DMK99" s="81"/>
      <c r="DML99" s="83"/>
      <c r="DMM99" s="93"/>
      <c r="DMN99" s="281"/>
      <c r="DMO99" s="79"/>
      <c r="DMP99" s="81"/>
      <c r="DMQ99" s="81"/>
      <c r="DMR99" s="82"/>
      <c r="DMS99" s="81"/>
      <c r="DMT99" s="83"/>
      <c r="DMU99" s="93"/>
      <c r="DMV99" s="281"/>
      <c r="DMW99" s="79"/>
      <c r="DMX99" s="81"/>
      <c r="DMY99" s="81"/>
      <c r="DMZ99" s="82"/>
      <c r="DNA99" s="81"/>
      <c r="DNB99" s="83"/>
      <c r="DNC99" s="93"/>
      <c r="DND99" s="281"/>
      <c r="DNE99" s="79"/>
      <c r="DNF99" s="81"/>
      <c r="DNG99" s="81"/>
      <c r="DNH99" s="82"/>
      <c r="DNI99" s="81"/>
      <c r="DNJ99" s="83"/>
      <c r="DNK99" s="93"/>
      <c r="DNL99" s="281"/>
      <c r="DNM99" s="79"/>
      <c r="DNN99" s="81"/>
      <c r="DNO99" s="81"/>
      <c r="DNP99" s="82"/>
      <c r="DNQ99" s="81"/>
      <c r="DNR99" s="83"/>
      <c r="DNS99" s="93"/>
      <c r="DNT99" s="281"/>
      <c r="DNU99" s="79"/>
      <c r="DNV99" s="81"/>
      <c r="DNW99" s="81"/>
      <c r="DNX99" s="82"/>
      <c r="DNY99" s="81"/>
      <c r="DNZ99" s="83"/>
      <c r="DOA99" s="93"/>
      <c r="DOB99" s="281"/>
      <c r="DOC99" s="79"/>
      <c r="DOD99" s="81"/>
      <c r="DOE99" s="81"/>
      <c r="DOF99" s="82"/>
      <c r="DOG99" s="81"/>
      <c r="DOH99" s="83"/>
      <c r="DOI99" s="93"/>
      <c r="DOJ99" s="281"/>
      <c r="DOK99" s="79"/>
      <c r="DOL99" s="81"/>
      <c r="DOM99" s="81"/>
      <c r="DON99" s="82"/>
      <c r="DOO99" s="81"/>
      <c r="DOP99" s="83"/>
      <c r="DOQ99" s="93"/>
      <c r="DOR99" s="281"/>
      <c r="DOS99" s="79"/>
      <c r="DOT99" s="81"/>
      <c r="DOU99" s="81"/>
      <c r="DOV99" s="82"/>
      <c r="DOW99" s="81"/>
      <c r="DOX99" s="83"/>
      <c r="DOY99" s="93"/>
      <c r="DOZ99" s="281"/>
      <c r="DPA99" s="79"/>
      <c r="DPB99" s="81"/>
      <c r="DPC99" s="81"/>
      <c r="DPD99" s="82"/>
      <c r="DPE99" s="81"/>
      <c r="DPF99" s="83"/>
      <c r="DPG99" s="93"/>
      <c r="DPH99" s="281"/>
      <c r="DPI99" s="79"/>
      <c r="DPJ99" s="81"/>
      <c r="DPK99" s="81"/>
      <c r="DPL99" s="82"/>
      <c r="DPM99" s="81"/>
      <c r="DPN99" s="83"/>
      <c r="DPO99" s="93"/>
      <c r="DPP99" s="281"/>
      <c r="DPQ99" s="79"/>
      <c r="DPR99" s="81"/>
      <c r="DPS99" s="81"/>
      <c r="DPT99" s="82"/>
      <c r="DPU99" s="81"/>
      <c r="DPV99" s="83"/>
      <c r="DPW99" s="93"/>
      <c r="DPX99" s="281"/>
      <c r="DPY99" s="79"/>
      <c r="DPZ99" s="81"/>
      <c r="DQA99" s="81"/>
      <c r="DQB99" s="82"/>
      <c r="DQC99" s="81"/>
      <c r="DQD99" s="83"/>
      <c r="DQE99" s="93"/>
      <c r="DQF99" s="281"/>
      <c r="DQG99" s="79"/>
      <c r="DQH99" s="81"/>
      <c r="DQI99" s="81"/>
      <c r="DQJ99" s="82"/>
      <c r="DQK99" s="81"/>
      <c r="DQL99" s="83"/>
      <c r="DQM99" s="93"/>
      <c r="DQN99" s="281"/>
      <c r="DQO99" s="79"/>
      <c r="DQP99" s="81"/>
      <c r="DQQ99" s="81"/>
      <c r="DQR99" s="82"/>
      <c r="DQS99" s="81"/>
      <c r="DQT99" s="83"/>
      <c r="DQU99" s="93"/>
      <c r="DQV99" s="281"/>
      <c r="DQW99" s="79"/>
      <c r="DQX99" s="81"/>
      <c r="DQY99" s="81"/>
      <c r="DQZ99" s="82"/>
      <c r="DRA99" s="81"/>
      <c r="DRB99" s="83"/>
      <c r="DRC99" s="93"/>
      <c r="DRD99" s="281"/>
      <c r="DRE99" s="79"/>
      <c r="DRF99" s="81"/>
      <c r="DRG99" s="81"/>
      <c r="DRH99" s="82"/>
      <c r="DRI99" s="81"/>
      <c r="DRJ99" s="83"/>
      <c r="DRK99" s="93"/>
      <c r="DRL99" s="281"/>
      <c r="DRM99" s="79"/>
      <c r="DRN99" s="81"/>
      <c r="DRO99" s="81"/>
      <c r="DRP99" s="82"/>
      <c r="DRQ99" s="81"/>
      <c r="DRR99" s="83"/>
      <c r="DRS99" s="93"/>
      <c r="DRT99" s="281"/>
      <c r="DRU99" s="79"/>
      <c r="DRV99" s="81"/>
      <c r="DRW99" s="81"/>
      <c r="DRX99" s="82"/>
      <c r="DRY99" s="81"/>
      <c r="DRZ99" s="83"/>
      <c r="DSA99" s="93"/>
      <c r="DSB99" s="281"/>
      <c r="DSC99" s="79"/>
      <c r="DSD99" s="81"/>
      <c r="DSE99" s="81"/>
      <c r="DSF99" s="82"/>
      <c r="DSG99" s="81"/>
      <c r="DSH99" s="83"/>
      <c r="DSI99" s="93"/>
      <c r="DSJ99" s="281"/>
      <c r="DSK99" s="79"/>
      <c r="DSL99" s="81"/>
      <c r="DSM99" s="81"/>
      <c r="DSN99" s="82"/>
      <c r="DSO99" s="81"/>
      <c r="DSP99" s="83"/>
      <c r="DSQ99" s="93"/>
      <c r="DSR99" s="281"/>
      <c r="DSS99" s="79"/>
      <c r="DST99" s="81"/>
      <c r="DSU99" s="81"/>
      <c r="DSV99" s="82"/>
      <c r="DSW99" s="81"/>
      <c r="DSX99" s="83"/>
      <c r="DSY99" s="93"/>
      <c r="DSZ99" s="281"/>
      <c r="DTA99" s="79"/>
      <c r="DTB99" s="81"/>
      <c r="DTC99" s="81"/>
      <c r="DTD99" s="82"/>
      <c r="DTE99" s="81"/>
      <c r="DTF99" s="83"/>
      <c r="DTG99" s="93"/>
      <c r="DTH99" s="281"/>
      <c r="DTI99" s="79"/>
      <c r="DTJ99" s="81"/>
      <c r="DTK99" s="81"/>
      <c r="DTL99" s="82"/>
      <c r="DTM99" s="81"/>
      <c r="DTN99" s="83"/>
      <c r="DTO99" s="93"/>
      <c r="DTP99" s="281"/>
      <c r="DTQ99" s="79"/>
      <c r="DTR99" s="81"/>
      <c r="DTS99" s="81"/>
      <c r="DTT99" s="82"/>
      <c r="DTU99" s="81"/>
      <c r="DTV99" s="83"/>
      <c r="DTW99" s="93"/>
      <c r="DTX99" s="281"/>
      <c r="DTY99" s="79"/>
      <c r="DTZ99" s="81"/>
      <c r="DUA99" s="81"/>
      <c r="DUB99" s="82"/>
      <c r="DUC99" s="81"/>
      <c r="DUD99" s="83"/>
      <c r="DUE99" s="93"/>
      <c r="DUF99" s="281"/>
      <c r="DUG99" s="79"/>
      <c r="DUH99" s="81"/>
      <c r="DUI99" s="81"/>
      <c r="DUJ99" s="82"/>
      <c r="DUK99" s="81"/>
      <c r="DUL99" s="83"/>
      <c r="DUM99" s="93"/>
      <c r="DUN99" s="281"/>
      <c r="DUO99" s="79"/>
      <c r="DUP99" s="81"/>
      <c r="DUQ99" s="81"/>
      <c r="DUR99" s="82"/>
      <c r="DUS99" s="81"/>
      <c r="DUT99" s="83"/>
      <c r="DUU99" s="93"/>
      <c r="DUV99" s="281"/>
      <c r="DUW99" s="79"/>
      <c r="DUX99" s="81"/>
      <c r="DUY99" s="81"/>
      <c r="DUZ99" s="82"/>
      <c r="DVA99" s="81"/>
      <c r="DVB99" s="83"/>
      <c r="DVC99" s="93"/>
      <c r="DVD99" s="281"/>
      <c r="DVE99" s="79"/>
      <c r="DVF99" s="81"/>
      <c r="DVG99" s="81"/>
      <c r="DVH99" s="82"/>
      <c r="DVI99" s="81"/>
      <c r="DVJ99" s="83"/>
      <c r="DVK99" s="93"/>
      <c r="DVL99" s="281"/>
      <c r="DVM99" s="79"/>
      <c r="DVN99" s="81"/>
      <c r="DVO99" s="81"/>
      <c r="DVP99" s="82"/>
      <c r="DVQ99" s="81"/>
      <c r="DVR99" s="83"/>
      <c r="DVS99" s="93"/>
      <c r="DVT99" s="281"/>
      <c r="DVU99" s="79"/>
      <c r="DVV99" s="81"/>
      <c r="DVW99" s="81"/>
      <c r="DVX99" s="82"/>
      <c r="DVY99" s="81"/>
      <c r="DVZ99" s="83"/>
      <c r="DWA99" s="93"/>
      <c r="DWB99" s="281"/>
      <c r="DWC99" s="79"/>
      <c r="DWD99" s="81"/>
      <c r="DWE99" s="81"/>
      <c r="DWF99" s="82"/>
      <c r="DWG99" s="81"/>
      <c r="DWH99" s="83"/>
      <c r="DWI99" s="93"/>
      <c r="DWJ99" s="281"/>
      <c r="DWK99" s="79"/>
      <c r="DWL99" s="81"/>
      <c r="DWM99" s="81"/>
      <c r="DWN99" s="82"/>
      <c r="DWO99" s="81"/>
      <c r="DWP99" s="83"/>
      <c r="DWQ99" s="93"/>
      <c r="DWR99" s="281"/>
      <c r="DWS99" s="79"/>
      <c r="DWT99" s="81"/>
      <c r="DWU99" s="81"/>
      <c r="DWV99" s="82"/>
      <c r="DWW99" s="81"/>
      <c r="DWX99" s="83"/>
      <c r="DWY99" s="93"/>
      <c r="DWZ99" s="281"/>
      <c r="DXA99" s="79"/>
      <c r="DXB99" s="81"/>
      <c r="DXC99" s="81"/>
      <c r="DXD99" s="82"/>
      <c r="DXE99" s="81"/>
      <c r="DXF99" s="83"/>
      <c r="DXG99" s="93"/>
      <c r="DXH99" s="281"/>
      <c r="DXI99" s="79"/>
      <c r="DXJ99" s="81"/>
      <c r="DXK99" s="81"/>
      <c r="DXL99" s="82"/>
      <c r="DXM99" s="81"/>
      <c r="DXN99" s="83"/>
      <c r="DXO99" s="93"/>
      <c r="DXP99" s="281"/>
      <c r="DXQ99" s="79"/>
      <c r="DXR99" s="81"/>
      <c r="DXS99" s="81"/>
      <c r="DXT99" s="82"/>
      <c r="DXU99" s="81"/>
      <c r="DXV99" s="83"/>
      <c r="DXW99" s="93"/>
      <c r="DXX99" s="281"/>
      <c r="DXY99" s="79"/>
      <c r="DXZ99" s="81"/>
      <c r="DYA99" s="81"/>
      <c r="DYB99" s="82"/>
      <c r="DYC99" s="81"/>
      <c r="DYD99" s="83"/>
      <c r="DYE99" s="93"/>
      <c r="DYF99" s="281"/>
      <c r="DYG99" s="79"/>
      <c r="DYH99" s="81"/>
      <c r="DYI99" s="81"/>
      <c r="DYJ99" s="82"/>
      <c r="DYK99" s="81"/>
      <c r="DYL99" s="83"/>
      <c r="DYM99" s="93"/>
      <c r="DYN99" s="281"/>
      <c r="DYO99" s="79"/>
      <c r="DYP99" s="81"/>
      <c r="DYQ99" s="81"/>
      <c r="DYR99" s="82"/>
      <c r="DYS99" s="81"/>
      <c r="DYT99" s="83"/>
      <c r="DYU99" s="93"/>
      <c r="DYV99" s="281"/>
      <c r="DYW99" s="79"/>
      <c r="DYX99" s="81"/>
      <c r="DYY99" s="81"/>
      <c r="DYZ99" s="82"/>
      <c r="DZA99" s="81"/>
      <c r="DZB99" s="83"/>
      <c r="DZC99" s="93"/>
      <c r="DZD99" s="281"/>
      <c r="DZE99" s="79"/>
      <c r="DZF99" s="81"/>
      <c r="DZG99" s="81"/>
      <c r="DZH99" s="82"/>
      <c r="DZI99" s="81"/>
      <c r="DZJ99" s="83"/>
      <c r="DZK99" s="93"/>
      <c r="DZL99" s="281"/>
      <c r="DZM99" s="79"/>
      <c r="DZN99" s="81"/>
      <c r="DZO99" s="81"/>
      <c r="DZP99" s="82"/>
      <c r="DZQ99" s="81"/>
      <c r="DZR99" s="83"/>
      <c r="DZS99" s="93"/>
      <c r="DZT99" s="281"/>
      <c r="DZU99" s="79"/>
      <c r="DZV99" s="81"/>
      <c r="DZW99" s="81"/>
      <c r="DZX99" s="82"/>
      <c r="DZY99" s="81"/>
      <c r="DZZ99" s="83"/>
      <c r="EAA99" s="93"/>
      <c r="EAB99" s="281"/>
      <c r="EAC99" s="79"/>
      <c r="EAD99" s="81"/>
      <c r="EAE99" s="81"/>
      <c r="EAF99" s="82"/>
      <c r="EAG99" s="81"/>
      <c r="EAH99" s="83"/>
      <c r="EAI99" s="93"/>
      <c r="EAJ99" s="281"/>
      <c r="EAK99" s="79"/>
      <c r="EAL99" s="81"/>
      <c r="EAM99" s="81"/>
      <c r="EAN99" s="82"/>
      <c r="EAO99" s="81"/>
      <c r="EAP99" s="83"/>
      <c r="EAQ99" s="93"/>
      <c r="EAR99" s="281"/>
      <c r="EAS99" s="79"/>
      <c r="EAT99" s="81"/>
      <c r="EAU99" s="81"/>
      <c r="EAV99" s="82"/>
      <c r="EAW99" s="81"/>
      <c r="EAX99" s="83"/>
      <c r="EAY99" s="93"/>
      <c r="EAZ99" s="281"/>
      <c r="EBA99" s="79"/>
      <c r="EBB99" s="81"/>
      <c r="EBC99" s="81"/>
      <c r="EBD99" s="82"/>
      <c r="EBE99" s="81"/>
      <c r="EBF99" s="83"/>
      <c r="EBG99" s="93"/>
      <c r="EBH99" s="281"/>
      <c r="EBI99" s="79"/>
      <c r="EBJ99" s="81"/>
      <c r="EBK99" s="81"/>
      <c r="EBL99" s="82"/>
      <c r="EBM99" s="81"/>
      <c r="EBN99" s="83"/>
      <c r="EBO99" s="93"/>
      <c r="EBP99" s="281"/>
      <c r="EBQ99" s="79"/>
      <c r="EBR99" s="81"/>
      <c r="EBS99" s="81"/>
      <c r="EBT99" s="82"/>
      <c r="EBU99" s="81"/>
      <c r="EBV99" s="83"/>
      <c r="EBW99" s="93"/>
      <c r="EBX99" s="281"/>
      <c r="EBY99" s="79"/>
      <c r="EBZ99" s="81"/>
      <c r="ECA99" s="81"/>
      <c r="ECB99" s="82"/>
      <c r="ECC99" s="81"/>
      <c r="ECD99" s="83"/>
      <c r="ECE99" s="93"/>
      <c r="ECF99" s="281"/>
      <c r="ECG99" s="79"/>
      <c r="ECH99" s="81"/>
      <c r="ECI99" s="81"/>
      <c r="ECJ99" s="82"/>
      <c r="ECK99" s="81"/>
      <c r="ECL99" s="83"/>
      <c r="ECM99" s="93"/>
      <c r="ECN99" s="281"/>
      <c r="ECO99" s="79"/>
      <c r="ECP99" s="81"/>
      <c r="ECQ99" s="81"/>
      <c r="ECR99" s="82"/>
      <c r="ECS99" s="81"/>
      <c r="ECT99" s="83"/>
      <c r="ECU99" s="93"/>
      <c r="ECV99" s="281"/>
      <c r="ECW99" s="79"/>
      <c r="ECX99" s="81"/>
      <c r="ECY99" s="81"/>
      <c r="ECZ99" s="82"/>
      <c r="EDA99" s="81"/>
      <c r="EDB99" s="83"/>
      <c r="EDC99" s="93"/>
      <c r="EDD99" s="281"/>
      <c r="EDE99" s="79"/>
      <c r="EDF99" s="81"/>
      <c r="EDG99" s="81"/>
      <c r="EDH99" s="82"/>
      <c r="EDI99" s="81"/>
      <c r="EDJ99" s="83"/>
      <c r="EDK99" s="93"/>
      <c r="EDL99" s="281"/>
      <c r="EDM99" s="79"/>
      <c r="EDN99" s="81"/>
      <c r="EDO99" s="81"/>
      <c r="EDP99" s="82"/>
      <c r="EDQ99" s="81"/>
      <c r="EDR99" s="83"/>
      <c r="EDS99" s="93"/>
      <c r="EDT99" s="281"/>
      <c r="EDU99" s="79"/>
      <c r="EDV99" s="81"/>
      <c r="EDW99" s="81"/>
      <c r="EDX99" s="82"/>
      <c r="EDY99" s="81"/>
      <c r="EDZ99" s="83"/>
      <c r="EEA99" s="93"/>
      <c r="EEB99" s="281"/>
      <c r="EEC99" s="79"/>
      <c r="EED99" s="81"/>
      <c r="EEE99" s="81"/>
      <c r="EEF99" s="82"/>
      <c r="EEG99" s="81"/>
      <c r="EEH99" s="83"/>
      <c r="EEI99" s="93"/>
      <c r="EEJ99" s="281"/>
      <c r="EEK99" s="79"/>
      <c r="EEL99" s="81"/>
      <c r="EEM99" s="81"/>
      <c r="EEN99" s="82"/>
      <c r="EEO99" s="81"/>
      <c r="EEP99" s="83"/>
      <c r="EEQ99" s="93"/>
      <c r="EER99" s="281"/>
      <c r="EES99" s="79"/>
      <c r="EET99" s="81"/>
      <c r="EEU99" s="81"/>
      <c r="EEV99" s="82"/>
      <c r="EEW99" s="81"/>
      <c r="EEX99" s="83"/>
      <c r="EEY99" s="93"/>
      <c r="EEZ99" s="281"/>
      <c r="EFA99" s="79"/>
      <c r="EFB99" s="81"/>
      <c r="EFC99" s="81"/>
      <c r="EFD99" s="82"/>
      <c r="EFE99" s="81"/>
      <c r="EFF99" s="83"/>
      <c r="EFG99" s="93"/>
      <c r="EFH99" s="281"/>
      <c r="EFI99" s="79"/>
      <c r="EFJ99" s="81"/>
      <c r="EFK99" s="81"/>
      <c r="EFL99" s="82"/>
      <c r="EFM99" s="81"/>
      <c r="EFN99" s="83"/>
      <c r="EFO99" s="93"/>
      <c r="EFP99" s="281"/>
      <c r="EFQ99" s="79"/>
      <c r="EFR99" s="81"/>
      <c r="EFS99" s="81"/>
      <c r="EFT99" s="82"/>
      <c r="EFU99" s="81"/>
      <c r="EFV99" s="83"/>
      <c r="EFW99" s="93"/>
      <c r="EFX99" s="281"/>
      <c r="EFY99" s="79"/>
      <c r="EFZ99" s="81"/>
      <c r="EGA99" s="81"/>
      <c r="EGB99" s="82"/>
      <c r="EGC99" s="81"/>
      <c r="EGD99" s="83"/>
      <c r="EGE99" s="93"/>
      <c r="EGF99" s="281"/>
      <c r="EGG99" s="79"/>
      <c r="EGH99" s="81"/>
      <c r="EGI99" s="81"/>
      <c r="EGJ99" s="82"/>
      <c r="EGK99" s="81"/>
      <c r="EGL99" s="83"/>
      <c r="EGM99" s="93"/>
      <c r="EGN99" s="281"/>
      <c r="EGO99" s="79"/>
      <c r="EGP99" s="81"/>
      <c r="EGQ99" s="81"/>
      <c r="EGR99" s="82"/>
      <c r="EGS99" s="81"/>
      <c r="EGT99" s="83"/>
      <c r="EGU99" s="93"/>
      <c r="EGV99" s="281"/>
      <c r="EGW99" s="79"/>
      <c r="EGX99" s="81"/>
      <c r="EGY99" s="81"/>
      <c r="EGZ99" s="82"/>
      <c r="EHA99" s="81"/>
      <c r="EHB99" s="83"/>
      <c r="EHC99" s="93"/>
      <c r="EHD99" s="281"/>
      <c r="EHE99" s="79"/>
      <c r="EHF99" s="81"/>
      <c r="EHG99" s="81"/>
      <c r="EHH99" s="82"/>
      <c r="EHI99" s="81"/>
      <c r="EHJ99" s="83"/>
      <c r="EHK99" s="93"/>
      <c r="EHL99" s="281"/>
      <c r="EHM99" s="79"/>
      <c r="EHN99" s="81"/>
      <c r="EHO99" s="81"/>
      <c r="EHP99" s="82"/>
      <c r="EHQ99" s="81"/>
      <c r="EHR99" s="83"/>
      <c r="EHS99" s="93"/>
      <c r="EHT99" s="281"/>
      <c r="EHU99" s="79"/>
      <c r="EHV99" s="81"/>
      <c r="EHW99" s="81"/>
      <c r="EHX99" s="82"/>
      <c r="EHY99" s="81"/>
      <c r="EHZ99" s="83"/>
      <c r="EIA99" s="93"/>
      <c r="EIB99" s="281"/>
      <c r="EIC99" s="79"/>
      <c r="EID99" s="81"/>
      <c r="EIE99" s="81"/>
      <c r="EIF99" s="82"/>
      <c r="EIG99" s="81"/>
      <c r="EIH99" s="83"/>
      <c r="EII99" s="93"/>
      <c r="EIJ99" s="281"/>
      <c r="EIK99" s="79"/>
      <c r="EIL99" s="81"/>
      <c r="EIM99" s="81"/>
      <c r="EIN99" s="82"/>
      <c r="EIO99" s="81"/>
      <c r="EIP99" s="83"/>
      <c r="EIQ99" s="93"/>
      <c r="EIR99" s="281"/>
      <c r="EIS99" s="79"/>
      <c r="EIT99" s="81"/>
      <c r="EIU99" s="81"/>
      <c r="EIV99" s="82"/>
      <c r="EIW99" s="81"/>
      <c r="EIX99" s="83"/>
      <c r="EIY99" s="93"/>
      <c r="EIZ99" s="281"/>
      <c r="EJA99" s="79"/>
      <c r="EJB99" s="81"/>
      <c r="EJC99" s="81"/>
      <c r="EJD99" s="82"/>
      <c r="EJE99" s="81"/>
      <c r="EJF99" s="83"/>
      <c r="EJG99" s="93"/>
      <c r="EJH99" s="281"/>
      <c r="EJI99" s="79"/>
      <c r="EJJ99" s="81"/>
      <c r="EJK99" s="81"/>
      <c r="EJL99" s="82"/>
      <c r="EJM99" s="81"/>
      <c r="EJN99" s="83"/>
      <c r="EJO99" s="93"/>
      <c r="EJP99" s="281"/>
      <c r="EJQ99" s="79"/>
      <c r="EJR99" s="81"/>
      <c r="EJS99" s="81"/>
      <c r="EJT99" s="82"/>
      <c r="EJU99" s="81"/>
      <c r="EJV99" s="83"/>
      <c r="EJW99" s="93"/>
      <c r="EJX99" s="281"/>
      <c r="EJY99" s="79"/>
      <c r="EJZ99" s="81"/>
      <c r="EKA99" s="81"/>
      <c r="EKB99" s="82"/>
      <c r="EKC99" s="81"/>
      <c r="EKD99" s="83"/>
      <c r="EKE99" s="93"/>
      <c r="EKF99" s="281"/>
      <c r="EKG99" s="79"/>
      <c r="EKH99" s="81"/>
      <c r="EKI99" s="81"/>
      <c r="EKJ99" s="82"/>
      <c r="EKK99" s="81"/>
      <c r="EKL99" s="83"/>
      <c r="EKM99" s="93"/>
      <c r="EKN99" s="281"/>
      <c r="EKO99" s="79"/>
      <c r="EKP99" s="81"/>
      <c r="EKQ99" s="81"/>
      <c r="EKR99" s="82"/>
      <c r="EKS99" s="81"/>
      <c r="EKT99" s="83"/>
      <c r="EKU99" s="93"/>
      <c r="EKV99" s="281"/>
      <c r="EKW99" s="79"/>
      <c r="EKX99" s="81"/>
      <c r="EKY99" s="81"/>
      <c r="EKZ99" s="82"/>
      <c r="ELA99" s="81"/>
      <c r="ELB99" s="83"/>
      <c r="ELC99" s="93"/>
      <c r="ELD99" s="281"/>
      <c r="ELE99" s="79"/>
      <c r="ELF99" s="81"/>
      <c r="ELG99" s="81"/>
      <c r="ELH99" s="82"/>
      <c r="ELI99" s="81"/>
      <c r="ELJ99" s="83"/>
      <c r="ELK99" s="93"/>
      <c r="ELL99" s="281"/>
      <c r="ELM99" s="79"/>
      <c r="ELN99" s="81"/>
      <c r="ELO99" s="81"/>
      <c r="ELP99" s="82"/>
      <c r="ELQ99" s="81"/>
      <c r="ELR99" s="83"/>
      <c r="ELS99" s="93"/>
      <c r="ELT99" s="281"/>
      <c r="ELU99" s="79"/>
      <c r="ELV99" s="81"/>
      <c r="ELW99" s="81"/>
      <c r="ELX99" s="82"/>
      <c r="ELY99" s="81"/>
      <c r="ELZ99" s="83"/>
      <c r="EMA99" s="93"/>
      <c r="EMB99" s="281"/>
      <c r="EMC99" s="79"/>
      <c r="EMD99" s="81"/>
      <c r="EME99" s="81"/>
      <c r="EMF99" s="82"/>
      <c r="EMG99" s="81"/>
      <c r="EMH99" s="83"/>
      <c r="EMI99" s="93"/>
      <c r="EMJ99" s="281"/>
      <c r="EMK99" s="79"/>
      <c r="EML99" s="81"/>
      <c r="EMM99" s="81"/>
      <c r="EMN99" s="82"/>
      <c r="EMO99" s="81"/>
      <c r="EMP99" s="83"/>
      <c r="EMQ99" s="93"/>
      <c r="EMR99" s="281"/>
      <c r="EMS99" s="79"/>
      <c r="EMT99" s="81"/>
      <c r="EMU99" s="81"/>
      <c r="EMV99" s="82"/>
      <c r="EMW99" s="81"/>
      <c r="EMX99" s="83"/>
      <c r="EMY99" s="93"/>
      <c r="EMZ99" s="281"/>
      <c r="ENA99" s="79"/>
      <c r="ENB99" s="81"/>
      <c r="ENC99" s="81"/>
      <c r="END99" s="82"/>
      <c r="ENE99" s="81"/>
      <c r="ENF99" s="83"/>
      <c r="ENG99" s="93"/>
      <c r="ENH99" s="281"/>
      <c r="ENI99" s="79"/>
      <c r="ENJ99" s="81"/>
      <c r="ENK99" s="81"/>
      <c r="ENL99" s="82"/>
      <c r="ENM99" s="81"/>
      <c r="ENN99" s="83"/>
      <c r="ENO99" s="93"/>
      <c r="ENP99" s="281"/>
      <c r="ENQ99" s="79"/>
      <c r="ENR99" s="81"/>
      <c r="ENS99" s="81"/>
      <c r="ENT99" s="82"/>
      <c r="ENU99" s="81"/>
      <c r="ENV99" s="83"/>
      <c r="ENW99" s="93"/>
      <c r="ENX99" s="281"/>
      <c r="ENY99" s="79"/>
      <c r="ENZ99" s="81"/>
      <c r="EOA99" s="81"/>
      <c r="EOB99" s="82"/>
      <c r="EOC99" s="81"/>
      <c r="EOD99" s="83"/>
      <c r="EOE99" s="93"/>
      <c r="EOF99" s="281"/>
      <c r="EOG99" s="79"/>
      <c r="EOH99" s="81"/>
      <c r="EOI99" s="81"/>
      <c r="EOJ99" s="82"/>
      <c r="EOK99" s="81"/>
      <c r="EOL99" s="83"/>
      <c r="EOM99" s="93"/>
      <c r="EON99" s="281"/>
      <c r="EOO99" s="79"/>
      <c r="EOP99" s="81"/>
      <c r="EOQ99" s="81"/>
      <c r="EOR99" s="82"/>
      <c r="EOS99" s="81"/>
      <c r="EOT99" s="83"/>
      <c r="EOU99" s="93"/>
      <c r="EOV99" s="281"/>
      <c r="EOW99" s="79"/>
      <c r="EOX99" s="81"/>
      <c r="EOY99" s="81"/>
      <c r="EOZ99" s="82"/>
      <c r="EPA99" s="81"/>
      <c r="EPB99" s="83"/>
      <c r="EPC99" s="93"/>
      <c r="EPD99" s="281"/>
      <c r="EPE99" s="79"/>
      <c r="EPF99" s="81"/>
      <c r="EPG99" s="81"/>
      <c r="EPH99" s="82"/>
      <c r="EPI99" s="81"/>
      <c r="EPJ99" s="83"/>
      <c r="EPK99" s="93"/>
      <c r="EPL99" s="281"/>
      <c r="EPM99" s="79"/>
      <c r="EPN99" s="81"/>
      <c r="EPO99" s="81"/>
      <c r="EPP99" s="82"/>
      <c r="EPQ99" s="81"/>
      <c r="EPR99" s="83"/>
      <c r="EPS99" s="93"/>
      <c r="EPT99" s="281"/>
      <c r="EPU99" s="79"/>
      <c r="EPV99" s="81"/>
      <c r="EPW99" s="81"/>
      <c r="EPX99" s="82"/>
      <c r="EPY99" s="81"/>
      <c r="EPZ99" s="83"/>
      <c r="EQA99" s="93"/>
      <c r="EQB99" s="281"/>
      <c r="EQC99" s="79"/>
      <c r="EQD99" s="81"/>
      <c r="EQE99" s="81"/>
      <c r="EQF99" s="82"/>
      <c r="EQG99" s="81"/>
      <c r="EQH99" s="83"/>
      <c r="EQI99" s="93"/>
      <c r="EQJ99" s="281"/>
      <c r="EQK99" s="79"/>
      <c r="EQL99" s="81"/>
      <c r="EQM99" s="81"/>
      <c r="EQN99" s="82"/>
      <c r="EQO99" s="81"/>
      <c r="EQP99" s="83"/>
      <c r="EQQ99" s="93"/>
      <c r="EQR99" s="281"/>
      <c r="EQS99" s="79"/>
      <c r="EQT99" s="81"/>
      <c r="EQU99" s="81"/>
      <c r="EQV99" s="82"/>
      <c r="EQW99" s="81"/>
      <c r="EQX99" s="83"/>
      <c r="EQY99" s="93"/>
      <c r="EQZ99" s="281"/>
      <c r="ERA99" s="79"/>
      <c r="ERB99" s="81"/>
      <c r="ERC99" s="81"/>
      <c r="ERD99" s="82"/>
      <c r="ERE99" s="81"/>
      <c r="ERF99" s="83"/>
      <c r="ERG99" s="93"/>
      <c r="ERH99" s="281"/>
      <c r="ERI99" s="79"/>
      <c r="ERJ99" s="81"/>
      <c r="ERK99" s="81"/>
      <c r="ERL99" s="82"/>
      <c r="ERM99" s="81"/>
      <c r="ERN99" s="83"/>
      <c r="ERO99" s="93"/>
      <c r="ERP99" s="281"/>
      <c r="ERQ99" s="79"/>
      <c r="ERR99" s="81"/>
      <c r="ERS99" s="81"/>
      <c r="ERT99" s="82"/>
      <c r="ERU99" s="81"/>
      <c r="ERV99" s="83"/>
      <c r="ERW99" s="93"/>
      <c r="ERX99" s="281"/>
      <c r="ERY99" s="79"/>
      <c r="ERZ99" s="81"/>
      <c r="ESA99" s="81"/>
      <c r="ESB99" s="82"/>
      <c r="ESC99" s="81"/>
      <c r="ESD99" s="83"/>
      <c r="ESE99" s="93"/>
      <c r="ESF99" s="281"/>
      <c r="ESG99" s="79"/>
      <c r="ESH99" s="81"/>
      <c r="ESI99" s="81"/>
      <c r="ESJ99" s="82"/>
      <c r="ESK99" s="81"/>
      <c r="ESL99" s="83"/>
      <c r="ESM99" s="93"/>
      <c r="ESN99" s="281"/>
      <c r="ESO99" s="79"/>
      <c r="ESP99" s="81"/>
      <c r="ESQ99" s="81"/>
      <c r="ESR99" s="82"/>
      <c r="ESS99" s="81"/>
      <c r="EST99" s="83"/>
      <c r="ESU99" s="93"/>
      <c r="ESV99" s="281"/>
      <c r="ESW99" s="79"/>
      <c r="ESX99" s="81"/>
      <c r="ESY99" s="81"/>
      <c r="ESZ99" s="82"/>
      <c r="ETA99" s="81"/>
      <c r="ETB99" s="83"/>
      <c r="ETC99" s="93"/>
      <c r="ETD99" s="281"/>
      <c r="ETE99" s="79"/>
      <c r="ETF99" s="81"/>
      <c r="ETG99" s="81"/>
      <c r="ETH99" s="82"/>
      <c r="ETI99" s="81"/>
      <c r="ETJ99" s="83"/>
      <c r="ETK99" s="93"/>
      <c r="ETL99" s="281"/>
      <c r="ETM99" s="79"/>
      <c r="ETN99" s="81"/>
      <c r="ETO99" s="81"/>
      <c r="ETP99" s="82"/>
      <c r="ETQ99" s="81"/>
      <c r="ETR99" s="83"/>
      <c r="ETS99" s="93"/>
      <c r="ETT99" s="281"/>
      <c r="ETU99" s="79"/>
      <c r="ETV99" s="81"/>
      <c r="ETW99" s="81"/>
      <c r="ETX99" s="82"/>
      <c r="ETY99" s="81"/>
      <c r="ETZ99" s="83"/>
      <c r="EUA99" s="93"/>
      <c r="EUB99" s="281"/>
      <c r="EUC99" s="79"/>
      <c r="EUD99" s="81"/>
      <c r="EUE99" s="81"/>
      <c r="EUF99" s="82"/>
      <c r="EUG99" s="81"/>
      <c r="EUH99" s="83"/>
      <c r="EUI99" s="93"/>
      <c r="EUJ99" s="281"/>
      <c r="EUK99" s="79"/>
      <c r="EUL99" s="81"/>
      <c r="EUM99" s="81"/>
      <c r="EUN99" s="82"/>
      <c r="EUO99" s="81"/>
      <c r="EUP99" s="83"/>
      <c r="EUQ99" s="93"/>
      <c r="EUR99" s="281"/>
      <c r="EUS99" s="79"/>
      <c r="EUT99" s="81"/>
      <c r="EUU99" s="81"/>
      <c r="EUV99" s="82"/>
      <c r="EUW99" s="81"/>
      <c r="EUX99" s="83"/>
      <c r="EUY99" s="93"/>
      <c r="EUZ99" s="281"/>
      <c r="EVA99" s="79"/>
      <c r="EVB99" s="81"/>
      <c r="EVC99" s="81"/>
      <c r="EVD99" s="82"/>
      <c r="EVE99" s="81"/>
      <c r="EVF99" s="83"/>
      <c r="EVG99" s="93"/>
      <c r="EVH99" s="281"/>
      <c r="EVI99" s="79"/>
      <c r="EVJ99" s="81"/>
      <c r="EVK99" s="81"/>
      <c r="EVL99" s="82"/>
      <c r="EVM99" s="81"/>
      <c r="EVN99" s="83"/>
      <c r="EVO99" s="93"/>
      <c r="EVP99" s="281"/>
      <c r="EVQ99" s="79"/>
      <c r="EVR99" s="81"/>
      <c r="EVS99" s="81"/>
      <c r="EVT99" s="82"/>
      <c r="EVU99" s="81"/>
      <c r="EVV99" s="83"/>
      <c r="EVW99" s="93"/>
      <c r="EVX99" s="281"/>
      <c r="EVY99" s="79"/>
      <c r="EVZ99" s="81"/>
      <c r="EWA99" s="81"/>
      <c r="EWB99" s="82"/>
      <c r="EWC99" s="81"/>
      <c r="EWD99" s="83"/>
      <c r="EWE99" s="93"/>
      <c r="EWF99" s="281"/>
      <c r="EWG99" s="79"/>
      <c r="EWH99" s="81"/>
      <c r="EWI99" s="81"/>
      <c r="EWJ99" s="82"/>
      <c r="EWK99" s="81"/>
      <c r="EWL99" s="83"/>
      <c r="EWM99" s="93"/>
      <c r="EWN99" s="281"/>
      <c r="EWO99" s="79"/>
      <c r="EWP99" s="81"/>
      <c r="EWQ99" s="81"/>
      <c r="EWR99" s="82"/>
      <c r="EWS99" s="81"/>
      <c r="EWT99" s="83"/>
      <c r="EWU99" s="93"/>
      <c r="EWV99" s="281"/>
      <c r="EWW99" s="79"/>
      <c r="EWX99" s="81"/>
      <c r="EWY99" s="81"/>
      <c r="EWZ99" s="82"/>
      <c r="EXA99" s="81"/>
      <c r="EXB99" s="83"/>
      <c r="EXC99" s="93"/>
      <c r="EXD99" s="281"/>
      <c r="EXE99" s="79"/>
      <c r="EXF99" s="81"/>
      <c r="EXG99" s="81"/>
      <c r="EXH99" s="82"/>
      <c r="EXI99" s="81"/>
      <c r="EXJ99" s="83"/>
      <c r="EXK99" s="93"/>
      <c r="EXL99" s="281"/>
      <c r="EXM99" s="79"/>
      <c r="EXN99" s="81"/>
      <c r="EXO99" s="81"/>
      <c r="EXP99" s="82"/>
      <c r="EXQ99" s="81"/>
      <c r="EXR99" s="83"/>
      <c r="EXS99" s="93"/>
      <c r="EXT99" s="281"/>
      <c r="EXU99" s="79"/>
      <c r="EXV99" s="81"/>
      <c r="EXW99" s="81"/>
      <c r="EXX99" s="82"/>
      <c r="EXY99" s="81"/>
      <c r="EXZ99" s="83"/>
      <c r="EYA99" s="93"/>
      <c r="EYB99" s="281"/>
      <c r="EYC99" s="79"/>
      <c r="EYD99" s="81"/>
      <c r="EYE99" s="81"/>
      <c r="EYF99" s="82"/>
      <c r="EYG99" s="81"/>
      <c r="EYH99" s="83"/>
      <c r="EYI99" s="93"/>
      <c r="EYJ99" s="281"/>
      <c r="EYK99" s="79"/>
      <c r="EYL99" s="81"/>
      <c r="EYM99" s="81"/>
      <c r="EYN99" s="82"/>
      <c r="EYO99" s="81"/>
      <c r="EYP99" s="83"/>
      <c r="EYQ99" s="93"/>
      <c r="EYR99" s="281"/>
      <c r="EYS99" s="79"/>
      <c r="EYT99" s="81"/>
      <c r="EYU99" s="81"/>
      <c r="EYV99" s="82"/>
      <c r="EYW99" s="81"/>
      <c r="EYX99" s="83"/>
      <c r="EYY99" s="93"/>
      <c r="EYZ99" s="281"/>
      <c r="EZA99" s="79"/>
      <c r="EZB99" s="81"/>
      <c r="EZC99" s="81"/>
      <c r="EZD99" s="82"/>
      <c r="EZE99" s="81"/>
      <c r="EZF99" s="83"/>
      <c r="EZG99" s="93"/>
      <c r="EZH99" s="281"/>
      <c r="EZI99" s="79"/>
      <c r="EZJ99" s="81"/>
      <c r="EZK99" s="81"/>
      <c r="EZL99" s="82"/>
      <c r="EZM99" s="81"/>
      <c r="EZN99" s="83"/>
      <c r="EZO99" s="93"/>
      <c r="EZP99" s="281"/>
      <c r="EZQ99" s="79"/>
      <c r="EZR99" s="81"/>
      <c r="EZS99" s="81"/>
      <c r="EZT99" s="82"/>
      <c r="EZU99" s="81"/>
      <c r="EZV99" s="83"/>
      <c r="EZW99" s="93"/>
      <c r="EZX99" s="281"/>
      <c r="EZY99" s="79"/>
      <c r="EZZ99" s="81"/>
      <c r="FAA99" s="81"/>
      <c r="FAB99" s="82"/>
      <c r="FAC99" s="81"/>
      <c r="FAD99" s="83"/>
      <c r="FAE99" s="93"/>
      <c r="FAF99" s="281"/>
      <c r="FAG99" s="79"/>
      <c r="FAH99" s="81"/>
      <c r="FAI99" s="81"/>
      <c r="FAJ99" s="82"/>
      <c r="FAK99" s="81"/>
      <c r="FAL99" s="83"/>
      <c r="FAM99" s="93"/>
      <c r="FAN99" s="281"/>
      <c r="FAO99" s="79"/>
      <c r="FAP99" s="81"/>
      <c r="FAQ99" s="81"/>
      <c r="FAR99" s="82"/>
      <c r="FAS99" s="81"/>
      <c r="FAT99" s="83"/>
      <c r="FAU99" s="93"/>
      <c r="FAV99" s="281"/>
      <c r="FAW99" s="79"/>
      <c r="FAX99" s="81"/>
      <c r="FAY99" s="81"/>
      <c r="FAZ99" s="82"/>
      <c r="FBA99" s="81"/>
      <c r="FBB99" s="83"/>
      <c r="FBC99" s="93"/>
      <c r="FBD99" s="281"/>
      <c r="FBE99" s="79"/>
      <c r="FBF99" s="81"/>
      <c r="FBG99" s="81"/>
      <c r="FBH99" s="82"/>
      <c r="FBI99" s="81"/>
      <c r="FBJ99" s="83"/>
      <c r="FBK99" s="93"/>
      <c r="FBL99" s="281"/>
      <c r="FBM99" s="79"/>
      <c r="FBN99" s="81"/>
      <c r="FBO99" s="81"/>
      <c r="FBP99" s="82"/>
      <c r="FBQ99" s="81"/>
      <c r="FBR99" s="83"/>
      <c r="FBS99" s="93"/>
      <c r="FBT99" s="281"/>
      <c r="FBU99" s="79"/>
      <c r="FBV99" s="81"/>
      <c r="FBW99" s="81"/>
      <c r="FBX99" s="82"/>
      <c r="FBY99" s="81"/>
      <c r="FBZ99" s="83"/>
      <c r="FCA99" s="93"/>
      <c r="FCB99" s="281"/>
      <c r="FCC99" s="79"/>
      <c r="FCD99" s="81"/>
      <c r="FCE99" s="81"/>
      <c r="FCF99" s="82"/>
      <c r="FCG99" s="81"/>
      <c r="FCH99" s="83"/>
      <c r="FCI99" s="93"/>
      <c r="FCJ99" s="281"/>
      <c r="FCK99" s="79"/>
      <c r="FCL99" s="81"/>
      <c r="FCM99" s="81"/>
      <c r="FCN99" s="82"/>
      <c r="FCO99" s="81"/>
      <c r="FCP99" s="83"/>
      <c r="FCQ99" s="93"/>
      <c r="FCR99" s="281"/>
      <c r="FCS99" s="79"/>
      <c r="FCT99" s="81"/>
      <c r="FCU99" s="81"/>
      <c r="FCV99" s="82"/>
      <c r="FCW99" s="81"/>
      <c r="FCX99" s="83"/>
      <c r="FCY99" s="93"/>
      <c r="FCZ99" s="281"/>
      <c r="FDA99" s="79"/>
      <c r="FDB99" s="81"/>
      <c r="FDC99" s="81"/>
      <c r="FDD99" s="82"/>
      <c r="FDE99" s="81"/>
      <c r="FDF99" s="83"/>
      <c r="FDG99" s="93"/>
      <c r="FDH99" s="281"/>
      <c r="FDI99" s="79"/>
      <c r="FDJ99" s="81"/>
      <c r="FDK99" s="81"/>
      <c r="FDL99" s="82"/>
      <c r="FDM99" s="81"/>
      <c r="FDN99" s="83"/>
      <c r="FDO99" s="93"/>
      <c r="FDP99" s="281"/>
      <c r="FDQ99" s="79"/>
      <c r="FDR99" s="81"/>
      <c r="FDS99" s="81"/>
      <c r="FDT99" s="82"/>
      <c r="FDU99" s="81"/>
      <c r="FDV99" s="83"/>
      <c r="FDW99" s="93"/>
      <c r="FDX99" s="281"/>
      <c r="FDY99" s="79"/>
      <c r="FDZ99" s="81"/>
      <c r="FEA99" s="81"/>
      <c r="FEB99" s="82"/>
      <c r="FEC99" s="81"/>
      <c r="FED99" s="83"/>
      <c r="FEE99" s="93"/>
      <c r="FEF99" s="281"/>
      <c r="FEG99" s="79"/>
      <c r="FEH99" s="81"/>
      <c r="FEI99" s="81"/>
      <c r="FEJ99" s="82"/>
      <c r="FEK99" s="81"/>
      <c r="FEL99" s="83"/>
      <c r="FEM99" s="93"/>
      <c r="FEN99" s="281"/>
      <c r="FEO99" s="79"/>
      <c r="FEP99" s="81"/>
      <c r="FEQ99" s="81"/>
      <c r="FER99" s="82"/>
      <c r="FES99" s="81"/>
      <c r="FET99" s="83"/>
      <c r="FEU99" s="93"/>
      <c r="FEV99" s="281"/>
      <c r="FEW99" s="79"/>
      <c r="FEX99" s="81"/>
      <c r="FEY99" s="81"/>
      <c r="FEZ99" s="82"/>
      <c r="FFA99" s="81"/>
      <c r="FFB99" s="83"/>
      <c r="FFC99" s="93"/>
      <c r="FFD99" s="281"/>
      <c r="FFE99" s="79"/>
      <c r="FFF99" s="81"/>
      <c r="FFG99" s="81"/>
      <c r="FFH99" s="82"/>
      <c r="FFI99" s="81"/>
      <c r="FFJ99" s="83"/>
      <c r="FFK99" s="93"/>
      <c r="FFL99" s="281"/>
      <c r="FFM99" s="79"/>
      <c r="FFN99" s="81"/>
      <c r="FFO99" s="81"/>
      <c r="FFP99" s="82"/>
      <c r="FFQ99" s="81"/>
      <c r="FFR99" s="83"/>
      <c r="FFS99" s="93"/>
      <c r="FFT99" s="281"/>
      <c r="FFU99" s="79"/>
      <c r="FFV99" s="81"/>
      <c r="FFW99" s="81"/>
      <c r="FFX99" s="82"/>
      <c r="FFY99" s="81"/>
      <c r="FFZ99" s="83"/>
      <c r="FGA99" s="93"/>
      <c r="FGB99" s="281"/>
      <c r="FGC99" s="79"/>
      <c r="FGD99" s="81"/>
      <c r="FGE99" s="81"/>
      <c r="FGF99" s="82"/>
      <c r="FGG99" s="81"/>
      <c r="FGH99" s="83"/>
      <c r="FGI99" s="93"/>
      <c r="FGJ99" s="281"/>
      <c r="FGK99" s="79"/>
      <c r="FGL99" s="81"/>
      <c r="FGM99" s="81"/>
      <c r="FGN99" s="82"/>
      <c r="FGO99" s="81"/>
      <c r="FGP99" s="83"/>
      <c r="FGQ99" s="93"/>
      <c r="FGR99" s="281"/>
      <c r="FGS99" s="79"/>
      <c r="FGT99" s="81"/>
      <c r="FGU99" s="81"/>
      <c r="FGV99" s="82"/>
      <c r="FGW99" s="81"/>
      <c r="FGX99" s="83"/>
      <c r="FGY99" s="93"/>
      <c r="FGZ99" s="281"/>
      <c r="FHA99" s="79"/>
      <c r="FHB99" s="81"/>
      <c r="FHC99" s="81"/>
      <c r="FHD99" s="82"/>
      <c r="FHE99" s="81"/>
      <c r="FHF99" s="83"/>
      <c r="FHG99" s="93"/>
      <c r="FHH99" s="281"/>
      <c r="FHI99" s="79"/>
      <c r="FHJ99" s="81"/>
      <c r="FHK99" s="81"/>
      <c r="FHL99" s="82"/>
      <c r="FHM99" s="81"/>
      <c r="FHN99" s="83"/>
      <c r="FHO99" s="93"/>
      <c r="FHP99" s="281"/>
      <c r="FHQ99" s="79"/>
      <c r="FHR99" s="81"/>
      <c r="FHS99" s="81"/>
      <c r="FHT99" s="82"/>
      <c r="FHU99" s="81"/>
      <c r="FHV99" s="83"/>
      <c r="FHW99" s="93"/>
      <c r="FHX99" s="281"/>
      <c r="FHY99" s="79"/>
      <c r="FHZ99" s="81"/>
      <c r="FIA99" s="81"/>
      <c r="FIB99" s="82"/>
      <c r="FIC99" s="81"/>
      <c r="FID99" s="83"/>
      <c r="FIE99" s="93"/>
      <c r="FIF99" s="281"/>
      <c r="FIG99" s="79"/>
      <c r="FIH99" s="81"/>
      <c r="FII99" s="81"/>
      <c r="FIJ99" s="82"/>
      <c r="FIK99" s="81"/>
      <c r="FIL99" s="83"/>
      <c r="FIM99" s="93"/>
      <c r="FIN99" s="281"/>
      <c r="FIO99" s="79"/>
      <c r="FIP99" s="81"/>
      <c r="FIQ99" s="81"/>
      <c r="FIR99" s="82"/>
      <c r="FIS99" s="81"/>
      <c r="FIT99" s="83"/>
      <c r="FIU99" s="93"/>
      <c r="FIV99" s="281"/>
      <c r="FIW99" s="79"/>
      <c r="FIX99" s="81"/>
      <c r="FIY99" s="81"/>
      <c r="FIZ99" s="82"/>
      <c r="FJA99" s="81"/>
      <c r="FJB99" s="83"/>
      <c r="FJC99" s="93"/>
      <c r="FJD99" s="281"/>
      <c r="FJE99" s="79"/>
      <c r="FJF99" s="81"/>
      <c r="FJG99" s="81"/>
      <c r="FJH99" s="82"/>
      <c r="FJI99" s="81"/>
      <c r="FJJ99" s="83"/>
      <c r="FJK99" s="93"/>
      <c r="FJL99" s="281"/>
      <c r="FJM99" s="79"/>
      <c r="FJN99" s="81"/>
      <c r="FJO99" s="81"/>
      <c r="FJP99" s="82"/>
      <c r="FJQ99" s="81"/>
      <c r="FJR99" s="83"/>
      <c r="FJS99" s="93"/>
      <c r="FJT99" s="281"/>
      <c r="FJU99" s="79"/>
      <c r="FJV99" s="81"/>
      <c r="FJW99" s="81"/>
      <c r="FJX99" s="82"/>
      <c r="FJY99" s="81"/>
      <c r="FJZ99" s="83"/>
      <c r="FKA99" s="93"/>
      <c r="FKB99" s="281"/>
      <c r="FKC99" s="79"/>
      <c r="FKD99" s="81"/>
      <c r="FKE99" s="81"/>
      <c r="FKF99" s="82"/>
      <c r="FKG99" s="81"/>
      <c r="FKH99" s="83"/>
      <c r="FKI99" s="93"/>
      <c r="FKJ99" s="281"/>
      <c r="FKK99" s="79"/>
      <c r="FKL99" s="81"/>
      <c r="FKM99" s="81"/>
      <c r="FKN99" s="82"/>
      <c r="FKO99" s="81"/>
      <c r="FKP99" s="83"/>
      <c r="FKQ99" s="93"/>
      <c r="FKR99" s="281"/>
      <c r="FKS99" s="79"/>
      <c r="FKT99" s="81"/>
      <c r="FKU99" s="81"/>
      <c r="FKV99" s="82"/>
      <c r="FKW99" s="81"/>
      <c r="FKX99" s="83"/>
      <c r="FKY99" s="93"/>
      <c r="FKZ99" s="281"/>
      <c r="FLA99" s="79"/>
      <c r="FLB99" s="81"/>
      <c r="FLC99" s="81"/>
      <c r="FLD99" s="82"/>
      <c r="FLE99" s="81"/>
      <c r="FLF99" s="83"/>
      <c r="FLG99" s="93"/>
      <c r="FLH99" s="281"/>
      <c r="FLI99" s="79"/>
      <c r="FLJ99" s="81"/>
      <c r="FLK99" s="81"/>
      <c r="FLL99" s="82"/>
      <c r="FLM99" s="81"/>
      <c r="FLN99" s="83"/>
      <c r="FLO99" s="93"/>
      <c r="FLP99" s="281"/>
      <c r="FLQ99" s="79"/>
      <c r="FLR99" s="81"/>
      <c r="FLS99" s="81"/>
      <c r="FLT99" s="82"/>
      <c r="FLU99" s="81"/>
      <c r="FLV99" s="83"/>
      <c r="FLW99" s="93"/>
      <c r="FLX99" s="281"/>
      <c r="FLY99" s="79"/>
      <c r="FLZ99" s="81"/>
      <c r="FMA99" s="81"/>
      <c r="FMB99" s="82"/>
      <c r="FMC99" s="81"/>
      <c r="FMD99" s="83"/>
      <c r="FME99" s="93"/>
      <c r="FMF99" s="281"/>
      <c r="FMG99" s="79"/>
      <c r="FMH99" s="81"/>
      <c r="FMI99" s="81"/>
      <c r="FMJ99" s="82"/>
      <c r="FMK99" s="81"/>
      <c r="FML99" s="83"/>
      <c r="FMM99" s="93"/>
      <c r="FMN99" s="281"/>
      <c r="FMO99" s="79"/>
      <c r="FMP99" s="81"/>
      <c r="FMQ99" s="81"/>
      <c r="FMR99" s="82"/>
      <c r="FMS99" s="81"/>
      <c r="FMT99" s="83"/>
      <c r="FMU99" s="93"/>
      <c r="FMV99" s="281"/>
      <c r="FMW99" s="79"/>
      <c r="FMX99" s="81"/>
      <c r="FMY99" s="81"/>
      <c r="FMZ99" s="82"/>
      <c r="FNA99" s="81"/>
      <c r="FNB99" s="83"/>
      <c r="FNC99" s="93"/>
      <c r="FND99" s="281"/>
      <c r="FNE99" s="79"/>
      <c r="FNF99" s="81"/>
      <c r="FNG99" s="81"/>
      <c r="FNH99" s="82"/>
      <c r="FNI99" s="81"/>
      <c r="FNJ99" s="83"/>
      <c r="FNK99" s="93"/>
      <c r="FNL99" s="281"/>
      <c r="FNM99" s="79"/>
      <c r="FNN99" s="81"/>
      <c r="FNO99" s="81"/>
      <c r="FNP99" s="82"/>
      <c r="FNQ99" s="81"/>
      <c r="FNR99" s="83"/>
      <c r="FNS99" s="93"/>
      <c r="FNT99" s="281"/>
      <c r="FNU99" s="79"/>
      <c r="FNV99" s="81"/>
      <c r="FNW99" s="81"/>
      <c r="FNX99" s="82"/>
      <c r="FNY99" s="81"/>
      <c r="FNZ99" s="83"/>
      <c r="FOA99" s="93"/>
      <c r="FOB99" s="281"/>
      <c r="FOC99" s="79"/>
      <c r="FOD99" s="81"/>
      <c r="FOE99" s="81"/>
      <c r="FOF99" s="82"/>
      <c r="FOG99" s="81"/>
      <c r="FOH99" s="83"/>
      <c r="FOI99" s="93"/>
      <c r="FOJ99" s="281"/>
      <c r="FOK99" s="79"/>
      <c r="FOL99" s="81"/>
      <c r="FOM99" s="81"/>
      <c r="FON99" s="82"/>
      <c r="FOO99" s="81"/>
      <c r="FOP99" s="83"/>
      <c r="FOQ99" s="93"/>
      <c r="FOR99" s="281"/>
      <c r="FOS99" s="79"/>
      <c r="FOT99" s="81"/>
      <c r="FOU99" s="81"/>
      <c r="FOV99" s="82"/>
      <c r="FOW99" s="81"/>
      <c r="FOX99" s="83"/>
      <c r="FOY99" s="93"/>
      <c r="FOZ99" s="281"/>
      <c r="FPA99" s="79"/>
      <c r="FPB99" s="81"/>
      <c r="FPC99" s="81"/>
      <c r="FPD99" s="82"/>
      <c r="FPE99" s="81"/>
      <c r="FPF99" s="83"/>
      <c r="FPG99" s="93"/>
      <c r="FPH99" s="281"/>
      <c r="FPI99" s="79"/>
      <c r="FPJ99" s="81"/>
      <c r="FPK99" s="81"/>
      <c r="FPL99" s="82"/>
      <c r="FPM99" s="81"/>
      <c r="FPN99" s="83"/>
      <c r="FPO99" s="93"/>
      <c r="FPP99" s="281"/>
      <c r="FPQ99" s="79"/>
      <c r="FPR99" s="81"/>
      <c r="FPS99" s="81"/>
      <c r="FPT99" s="82"/>
      <c r="FPU99" s="81"/>
      <c r="FPV99" s="83"/>
      <c r="FPW99" s="93"/>
      <c r="FPX99" s="281"/>
      <c r="FPY99" s="79"/>
      <c r="FPZ99" s="81"/>
      <c r="FQA99" s="81"/>
      <c r="FQB99" s="82"/>
      <c r="FQC99" s="81"/>
      <c r="FQD99" s="83"/>
      <c r="FQE99" s="93"/>
      <c r="FQF99" s="281"/>
      <c r="FQG99" s="79"/>
      <c r="FQH99" s="81"/>
      <c r="FQI99" s="81"/>
      <c r="FQJ99" s="82"/>
      <c r="FQK99" s="81"/>
      <c r="FQL99" s="83"/>
      <c r="FQM99" s="93"/>
      <c r="FQN99" s="281"/>
      <c r="FQO99" s="79"/>
      <c r="FQP99" s="81"/>
      <c r="FQQ99" s="81"/>
      <c r="FQR99" s="82"/>
      <c r="FQS99" s="81"/>
      <c r="FQT99" s="83"/>
      <c r="FQU99" s="93"/>
      <c r="FQV99" s="281"/>
      <c r="FQW99" s="79"/>
      <c r="FQX99" s="81"/>
      <c r="FQY99" s="81"/>
      <c r="FQZ99" s="82"/>
      <c r="FRA99" s="81"/>
      <c r="FRB99" s="83"/>
      <c r="FRC99" s="93"/>
      <c r="FRD99" s="281"/>
      <c r="FRE99" s="79"/>
      <c r="FRF99" s="81"/>
      <c r="FRG99" s="81"/>
      <c r="FRH99" s="82"/>
      <c r="FRI99" s="81"/>
      <c r="FRJ99" s="83"/>
      <c r="FRK99" s="93"/>
      <c r="FRL99" s="281"/>
      <c r="FRM99" s="79"/>
      <c r="FRN99" s="81"/>
      <c r="FRO99" s="81"/>
      <c r="FRP99" s="82"/>
      <c r="FRQ99" s="81"/>
      <c r="FRR99" s="83"/>
      <c r="FRS99" s="93"/>
      <c r="FRT99" s="281"/>
      <c r="FRU99" s="79"/>
      <c r="FRV99" s="81"/>
      <c r="FRW99" s="81"/>
      <c r="FRX99" s="82"/>
      <c r="FRY99" s="81"/>
      <c r="FRZ99" s="83"/>
      <c r="FSA99" s="93"/>
      <c r="FSB99" s="281"/>
      <c r="FSC99" s="79"/>
      <c r="FSD99" s="81"/>
      <c r="FSE99" s="81"/>
      <c r="FSF99" s="82"/>
      <c r="FSG99" s="81"/>
      <c r="FSH99" s="83"/>
      <c r="FSI99" s="93"/>
      <c r="FSJ99" s="281"/>
      <c r="FSK99" s="79"/>
      <c r="FSL99" s="81"/>
      <c r="FSM99" s="81"/>
      <c r="FSN99" s="82"/>
      <c r="FSO99" s="81"/>
      <c r="FSP99" s="83"/>
      <c r="FSQ99" s="93"/>
      <c r="FSR99" s="281"/>
      <c r="FSS99" s="79"/>
      <c r="FST99" s="81"/>
      <c r="FSU99" s="81"/>
      <c r="FSV99" s="82"/>
      <c r="FSW99" s="81"/>
      <c r="FSX99" s="83"/>
      <c r="FSY99" s="93"/>
      <c r="FSZ99" s="281"/>
      <c r="FTA99" s="79"/>
      <c r="FTB99" s="81"/>
      <c r="FTC99" s="81"/>
      <c r="FTD99" s="82"/>
      <c r="FTE99" s="81"/>
      <c r="FTF99" s="83"/>
      <c r="FTG99" s="93"/>
      <c r="FTH99" s="281"/>
      <c r="FTI99" s="79"/>
      <c r="FTJ99" s="81"/>
      <c r="FTK99" s="81"/>
      <c r="FTL99" s="82"/>
      <c r="FTM99" s="81"/>
      <c r="FTN99" s="83"/>
      <c r="FTO99" s="93"/>
      <c r="FTP99" s="281"/>
      <c r="FTQ99" s="79"/>
      <c r="FTR99" s="81"/>
      <c r="FTS99" s="81"/>
      <c r="FTT99" s="82"/>
      <c r="FTU99" s="81"/>
      <c r="FTV99" s="83"/>
      <c r="FTW99" s="93"/>
      <c r="FTX99" s="281"/>
      <c r="FTY99" s="79"/>
      <c r="FTZ99" s="81"/>
      <c r="FUA99" s="81"/>
      <c r="FUB99" s="82"/>
      <c r="FUC99" s="81"/>
      <c r="FUD99" s="83"/>
      <c r="FUE99" s="93"/>
      <c r="FUF99" s="281"/>
      <c r="FUG99" s="79"/>
      <c r="FUH99" s="81"/>
      <c r="FUI99" s="81"/>
      <c r="FUJ99" s="82"/>
      <c r="FUK99" s="81"/>
      <c r="FUL99" s="83"/>
      <c r="FUM99" s="93"/>
      <c r="FUN99" s="281"/>
      <c r="FUO99" s="79"/>
      <c r="FUP99" s="81"/>
      <c r="FUQ99" s="81"/>
      <c r="FUR99" s="82"/>
      <c r="FUS99" s="81"/>
      <c r="FUT99" s="83"/>
      <c r="FUU99" s="93"/>
      <c r="FUV99" s="281"/>
      <c r="FUW99" s="79"/>
      <c r="FUX99" s="81"/>
      <c r="FUY99" s="81"/>
      <c r="FUZ99" s="82"/>
      <c r="FVA99" s="81"/>
      <c r="FVB99" s="83"/>
      <c r="FVC99" s="93"/>
      <c r="FVD99" s="281"/>
      <c r="FVE99" s="79"/>
      <c r="FVF99" s="81"/>
      <c r="FVG99" s="81"/>
      <c r="FVH99" s="82"/>
      <c r="FVI99" s="81"/>
      <c r="FVJ99" s="83"/>
      <c r="FVK99" s="93"/>
      <c r="FVL99" s="281"/>
      <c r="FVM99" s="79"/>
      <c r="FVN99" s="81"/>
      <c r="FVO99" s="81"/>
      <c r="FVP99" s="82"/>
      <c r="FVQ99" s="81"/>
      <c r="FVR99" s="83"/>
      <c r="FVS99" s="93"/>
      <c r="FVT99" s="281"/>
      <c r="FVU99" s="79"/>
      <c r="FVV99" s="81"/>
      <c r="FVW99" s="81"/>
      <c r="FVX99" s="82"/>
      <c r="FVY99" s="81"/>
      <c r="FVZ99" s="83"/>
      <c r="FWA99" s="93"/>
      <c r="FWB99" s="281"/>
      <c r="FWC99" s="79"/>
      <c r="FWD99" s="81"/>
      <c r="FWE99" s="81"/>
      <c r="FWF99" s="82"/>
      <c r="FWG99" s="81"/>
      <c r="FWH99" s="83"/>
      <c r="FWI99" s="93"/>
      <c r="FWJ99" s="281"/>
      <c r="FWK99" s="79"/>
      <c r="FWL99" s="81"/>
      <c r="FWM99" s="81"/>
      <c r="FWN99" s="82"/>
      <c r="FWO99" s="81"/>
      <c r="FWP99" s="83"/>
      <c r="FWQ99" s="93"/>
      <c r="FWR99" s="281"/>
      <c r="FWS99" s="79"/>
      <c r="FWT99" s="81"/>
      <c r="FWU99" s="81"/>
      <c r="FWV99" s="82"/>
      <c r="FWW99" s="81"/>
      <c r="FWX99" s="83"/>
      <c r="FWY99" s="93"/>
      <c r="FWZ99" s="281"/>
      <c r="FXA99" s="79"/>
      <c r="FXB99" s="81"/>
      <c r="FXC99" s="81"/>
      <c r="FXD99" s="82"/>
      <c r="FXE99" s="81"/>
      <c r="FXF99" s="83"/>
      <c r="FXG99" s="93"/>
      <c r="FXH99" s="281"/>
      <c r="FXI99" s="79"/>
      <c r="FXJ99" s="81"/>
      <c r="FXK99" s="81"/>
      <c r="FXL99" s="82"/>
      <c r="FXM99" s="81"/>
      <c r="FXN99" s="83"/>
      <c r="FXO99" s="93"/>
      <c r="FXP99" s="281"/>
      <c r="FXQ99" s="79"/>
      <c r="FXR99" s="81"/>
      <c r="FXS99" s="81"/>
      <c r="FXT99" s="82"/>
      <c r="FXU99" s="81"/>
      <c r="FXV99" s="83"/>
      <c r="FXW99" s="93"/>
      <c r="FXX99" s="281"/>
      <c r="FXY99" s="79"/>
      <c r="FXZ99" s="81"/>
      <c r="FYA99" s="81"/>
      <c r="FYB99" s="82"/>
      <c r="FYC99" s="81"/>
      <c r="FYD99" s="83"/>
      <c r="FYE99" s="93"/>
      <c r="FYF99" s="281"/>
      <c r="FYG99" s="79"/>
      <c r="FYH99" s="81"/>
      <c r="FYI99" s="81"/>
      <c r="FYJ99" s="82"/>
      <c r="FYK99" s="81"/>
      <c r="FYL99" s="83"/>
      <c r="FYM99" s="93"/>
      <c r="FYN99" s="281"/>
      <c r="FYO99" s="79"/>
      <c r="FYP99" s="81"/>
      <c r="FYQ99" s="81"/>
      <c r="FYR99" s="82"/>
      <c r="FYS99" s="81"/>
      <c r="FYT99" s="83"/>
      <c r="FYU99" s="93"/>
      <c r="FYV99" s="281"/>
      <c r="FYW99" s="79"/>
      <c r="FYX99" s="81"/>
      <c r="FYY99" s="81"/>
      <c r="FYZ99" s="82"/>
      <c r="FZA99" s="81"/>
      <c r="FZB99" s="83"/>
      <c r="FZC99" s="93"/>
      <c r="FZD99" s="281"/>
      <c r="FZE99" s="79"/>
      <c r="FZF99" s="81"/>
      <c r="FZG99" s="81"/>
      <c r="FZH99" s="82"/>
      <c r="FZI99" s="81"/>
      <c r="FZJ99" s="83"/>
      <c r="FZK99" s="93"/>
      <c r="FZL99" s="281"/>
      <c r="FZM99" s="79"/>
      <c r="FZN99" s="81"/>
      <c r="FZO99" s="81"/>
      <c r="FZP99" s="82"/>
      <c r="FZQ99" s="81"/>
      <c r="FZR99" s="83"/>
      <c r="FZS99" s="93"/>
      <c r="FZT99" s="281"/>
      <c r="FZU99" s="79"/>
      <c r="FZV99" s="81"/>
      <c r="FZW99" s="81"/>
      <c r="FZX99" s="82"/>
      <c r="FZY99" s="81"/>
      <c r="FZZ99" s="83"/>
      <c r="GAA99" s="93"/>
      <c r="GAB99" s="281"/>
      <c r="GAC99" s="79"/>
      <c r="GAD99" s="81"/>
      <c r="GAE99" s="81"/>
      <c r="GAF99" s="82"/>
      <c r="GAG99" s="81"/>
      <c r="GAH99" s="83"/>
      <c r="GAI99" s="93"/>
      <c r="GAJ99" s="281"/>
      <c r="GAK99" s="79"/>
      <c r="GAL99" s="81"/>
      <c r="GAM99" s="81"/>
      <c r="GAN99" s="82"/>
      <c r="GAO99" s="81"/>
      <c r="GAP99" s="83"/>
      <c r="GAQ99" s="93"/>
      <c r="GAR99" s="281"/>
      <c r="GAS99" s="79"/>
      <c r="GAT99" s="81"/>
      <c r="GAU99" s="81"/>
      <c r="GAV99" s="82"/>
      <c r="GAW99" s="81"/>
      <c r="GAX99" s="83"/>
      <c r="GAY99" s="93"/>
      <c r="GAZ99" s="281"/>
      <c r="GBA99" s="79"/>
      <c r="GBB99" s="81"/>
      <c r="GBC99" s="81"/>
      <c r="GBD99" s="82"/>
      <c r="GBE99" s="81"/>
      <c r="GBF99" s="83"/>
      <c r="GBG99" s="93"/>
      <c r="GBH99" s="281"/>
      <c r="GBI99" s="79"/>
      <c r="GBJ99" s="81"/>
      <c r="GBK99" s="81"/>
      <c r="GBL99" s="82"/>
      <c r="GBM99" s="81"/>
      <c r="GBN99" s="83"/>
      <c r="GBO99" s="93"/>
      <c r="GBP99" s="281"/>
      <c r="GBQ99" s="79"/>
      <c r="GBR99" s="81"/>
      <c r="GBS99" s="81"/>
      <c r="GBT99" s="82"/>
      <c r="GBU99" s="81"/>
      <c r="GBV99" s="83"/>
      <c r="GBW99" s="93"/>
      <c r="GBX99" s="281"/>
      <c r="GBY99" s="79"/>
      <c r="GBZ99" s="81"/>
      <c r="GCA99" s="81"/>
      <c r="GCB99" s="82"/>
      <c r="GCC99" s="81"/>
      <c r="GCD99" s="83"/>
      <c r="GCE99" s="93"/>
      <c r="GCF99" s="281"/>
      <c r="GCG99" s="79"/>
      <c r="GCH99" s="81"/>
      <c r="GCI99" s="81"/>
      <c r="GCJ99" s="82"/>
      <c r="GCK99" s="81"/>
      <c r="GCL99" s="83"/>
      <c r="GCM99" s="93"/>
      <c r="GCN99" s="281"/>
      <c r="GCO99" s="79"/>
      <c r="GCP99" s="81"/>
      <c r="GCQ99" s="81"/>
      <c r="GCR99" s="82"/>
      <c r="GCS99" s="81"/>
      <c r="GCT99" s="83"/>
      <c r="GCU99" s="93"/>
      <c r="GCV99" s="281"/>
      <c r="GCW99" s="79"/>
      <c r="GCX99" s="81"/>
      <c r="GCY99" s="81"/>
      <c r="GCZ99" s="82"/>
      <c r="GDA99" s="81"/>
      <c r="GDB99" s="83"/>
      <c r="GDC99" s="93"/>
      <c r="GDD99" s="281"/>
      <c r="GDE99" s="79"/>
      <c r="GDF99" s="81"/>
      <c r="GDG99" s="81"/>
      <c r="GDH99" s="82"/>
      <c r="GDI99" s="81"/>
      <c r="GDJ99" s="83"/>
      <c r="GDK99" s="93"/>
      <c r="GDL99" s="281"/>
      <c r="GDM99" s="79"/>
      <c r="GDN99" s="81"/>
      <c r="GDO99" s="81"/>
      <c r="GDP99" s="82"/>
      <c r="GDQ99" s="81"/>
      <c r="GDR99" s="83"/>
      <c r="GDS99" s="93"/>
      <c r="GDT99" s="281"/>
      <c r="GDU99" s="79"/>
      <c r="GDV99" s="81"/>
      <c r="GDW99" s="81"/>
      <c r="GDX99" s="82"/>
      <c r="GDY99" s="81"/>
      <c r="GDZ99" s="83"/>
      <c r="GEA99" s="93"/>
      <c r="GEB99" s="281"/>
      <c r="GEC99" s="79"/>
      <c r="GED99" s="81"/>
      <c r="GEE99" s="81"/>
      <c r="GEF99" s="82"/>
      <c r="GEG99" s="81"/>
      <c r="GEH99" s="83"/>
      <c r="GEI99" s="93"/>
      <c r="GEJ99" s="281"/>
      <c r="GEK99" s="79"/>
      <c r="GEL99" s="81"/>
      <c r="GEM99" s="81"/>
      <c r="GEN99" s="82"/>
      <c r="GEO99" s="81"/>
      <c r="GEP99" s="83"/>
      <c r="GEQ99" s="93"/>
      <c r="GER99" s="281"/>
      <c r="GES99" s="79"/>
      <c r="GET99" s="81"/>
      <c r="GEU99" s="81"/>
      <c r="GEV99" s="82"/>
      <c r="GEW99" s="81"/>
      <c r="GEX99" s="83"/>
      <c r="GEY99" s="93"/>
      <c r="GEZ99" s="281"/>
      <c r="GFA99" s="79"/>
      <c r="GFB99" s="81"/>
      <c r="GFC99" s="81"/>
      <c r="GFD99" s="82"/>
      <c r="GFE99" s="81"/>
      <c r="GFF99" s="83"/>
      <c r="GFG99" s="93"/>
      <c r="GFH99" s="281"/>
      <c r="GFI99" s="79"/>
      <c r="GFJ99" s="81"/>
      <c r="GFK99" s="81"/>
      <c r="GFL99" s="82"/>
      <c r="GFM99" s="81"/>
      <c r="GFN99" s="83"/>
      <c r="GFO99" s="93"/>
      <c r="GFP99" s="281"/>
      <c r="GFQ99" s="79"/>
      <c r="GFR99" s="81"/>
      <c r="GFS99" s="81"/>
      <c r="GFT99" s="82"/>
      <c r="GFU99" s="81"/>
      <c r="GFV99" s="83"/>
      <c r="GFW99" s="93"/>
      <c r="GFX99" s="281"/>
      <c r="GFY99" s="79"/>
      <c r="GFZ99" s="81"/>
      <c r="GGA99" s="81"/>
      <c r="GGB99" s="82"/>
      <c r="GGC99" s="81"/>
      <c r="GGD99" s="83"/>
      <c r="GGE99" s="93"/>
      <c r="GGF99" s="281"/>
      <c r="GGG99" s="79"/>
      <c r="GGH99" s="81"/>
      <c r="GGI99" s="81"/>
      <c r="GGJ99" s="82"/>
      <c r="GGK99" s="81"/>
      <c r="GGL99" s="83"/>
      <c r="GGM99" s="93"/>
      <c r="GGN99" s="281"/>
      <c r="GGO99" s="79"/>
      <c r="GGP99" s="81"/>
      <c r="GGQ99" s="81"/>
      <c r="GGR99" s="82"/>
      <c r="GGS99" s="81"/>
      <c r="GGT99" s="83"/>
      <c r="GGU99" s="93"/>
      <c r="GGV99" s="281"/>
      <c r="GGW99" s="79"/>
      <c r="GGX99" s="81"/>
      <c r="GGY99" s="81"/>
      <c r="GGZ99" s="82"/>
      <c r="GHA99" s="81"/>
      <c r="GHB99" s="83"/>
      <c r="GHC99" s="93"/>
      <c r="GHD99" s="281"/>
      <c r="GHE99" s="79"/>
      <c r="GHF99" s="81"/>
      <c r="GHG99" s="81"/>
      <c r="GHH99" s="82"/>
      <c r="GHI99" s="81"/>
      <c r="GHJ99" s="83"/>
      <c r="GHK99" s="93"/>
      <c r="GHL99" s="281"/>
      <c r="GHM99" s="79"/>
      <c r="GHN99" s="81"/>
      <c r="GHO99" s="81"/>
      <c r="GHP99" s="82"/>
      <c r="GHQ99" s="81"/>
      <c r="GHR99" s="83"/>
      <c r="GHS99" s="93"/>
      <c r="GHT99" s="281"/>
      <c r="GHU99" s="79"/>
      <c r="GHV99" s="81"/>
      <c r="GHW99" s="81"/>
      <c r="GHX99" s="82"/>
      <c r="GHY99" s="81"/>
      <c r="GHZ99" s="83"/>
      <c r="GIA99" s="93"/>
      <c r="GIB99" s="281"/>
      <c r="GIC99" s="79"/>
      <c r="GID99" s="81"/>
      <c r="GIE99" s="81"/>
      <c r="GIF99" s="82"/>
      <c r="GIG99" s="81"/>
      <c r="GIH99" s="83"/>
      <c r="GII99" s="93"/>
      <c r="GIJ99" s="281"/>
      <c r="GIK99" s="79"/>
      <c r="GIL99" s="81"/>
      <c r="GIM99" s="81"/>
      <c r="GIN99" s="82"/>
      <c r="GIO99" s="81"/>
      <c r="GIP99" s="83"/>
      <c r="GIQ99" s="93"/>
      <c r="GIR99" s="281"/>
      <c r="GIS99" s="79"/>
      <c r="GIT99" s="81"/>
      <c r="GIU99" s="81"/>
      <c r="GIV99" s="82"/>
      <c r="GIW99" s="81"/>
      <c r="GIX99" s="83"/>
      <c r="GIY99" s="93"/>
      <c r="GIZ99" s="281"/>
      <c r="GJA99" s="79"/>
      <c r="GJB99" s="81"/>
      <c r="GJC99" s="81"/>
      <c r="GJD99" s="82"/>
      <c r="GJE99" s="81"/>
      <c r="GJF99" s="83"/>
      <c r="GJG99" s="93"/>
      <c r="GJH99" s="281"/>
      <c r="GJI99" s="79"/>
      <c r="GJJ99" s="81"/>
      <c r="GJK99" s="81"/>
      <c r="GJL99" s="82"/>
      <c r="GJM99" s="81"/>
      <c r="GJN99" s="83"/>
      <c r="GJO99" s="93"/>
      <c r="GJP99" s="281"/>
      <c r="GJQ99" s="79"/>
      <c r="GJR99" s="81"/>
      <c r="GJS99" s="81"/>
      <c r="GJT99" s="82"/>
      <c r="GJU99" s="81"/>
      <c r="GJV99" s="83"/>
      <c r="GJW99" s="93"/>
      <c r="GJX99" s="281"/>
      <c r="GJY99" s="79"/>
      <c r="GJZ99" s="81"/>
      <c r="GKA99" s="81"/>
      <c r="GKB99" s="82"/>
      <c r="GKC99" s="81"/>
      <c r="GKD99" s="83"/>
      <c r="GKE99" s="93"/>
      <c r="GKF99" s="281"/>
      <c r="GKG99" s="79"/>
      <c r="GKH99" s="81"/>
      <c r="GKI99" s="81"/>
      <c r="GKJ99" s="82"/>
      <c r="GKK99" s="81"/>
      <c r="GKL99" s="83"/>
      <c r="GKM99" s="93"/>
      <c r="GKN99" s="281"/>
      <c r="GKO99" s="79"/>
      <c r="GKP99" s="81"/>
      <c r="GKQ99" s="81"/>
      <c r="GKR99" s="82"/>
      <c r="GKS99" s="81"/>
      <c r="GKT99" s="83"/>
      <c r="GKU99" s="93"/>
      <c r="GKV99" s="281"/>
      <c r="GKW99" s="79"/>
      <c r="GKX99" s="81"/>
      <c r="GKY99" s="81"/>
      <c r="GKZ99" s="82"/>
      <c r="GLA99" s="81"/>
      <c r="GLB99" s="83"/>
      <c r="GLC99" s="93"/>
      <c r="GLD99" s="281"/>
      <c r="GLE99" s="79"/>
      <c r="GLF99" s="81"/>
      <c r="GLG99" s="81"/>
      <c r="GLH99" s="82"/>
      <c r="GLI99" s="81"/>
      <c r="GLJ99" s="83"/>
      <c r="GLK99" s="93"/>
      <c r="GLL99" s="281"/>
      <c r="GLM99" s="79"/>
      <c r="GLN99" s="81"/>
      <c r="GLO99" s="81"/>
      <c r="GLP99" s="82"/>
      <c r="GLQ99" s="81"/>
      <c r="GLR99" s="83"/>
      <c r="GLS99" s="93"/>
      <c r="GLT99" s="281"/>
      <c r="GLU99" s="79"/>
      <c r="GLV99" s="81"/>
      <c r="GLW99" s="81"/>
      <c r="GLX99" s="82"/>
      <c r="GLY99" s="81"/>
      <c r="GLZ99" s="83"/>
      <c r="GMA99" s="93"/>
      <c r="GMB99" s="281"/>
      <c r="GMC99" s="79"/>
      <c r="GMD99" s="81"/>
      <c r="GME99" s="81"/>
      <c r="GMF99" s="82"/>
      <c r="GMG99" s="81"/>
      <c r="GMH99" s="83"/>
      <c r="GMI99" s="93"/>
      <c r="GMJ99" s="281"/>
      <c r="GMK99" s="79"/>
      <c r="GML99" s="81"/>
      <c r="GMM99" s="81"/>
      <c r="GMN99" s="82"/>
      <c r="GMO99" s="81"/>
      <c r="GMP99" s="83"/>
      <c r="GMQ99" s="93"/>
      <c r="GMR99" s="281"/>
      <c r="GMS99" s="79"/>
      <c r="GMT99" s="81"/>
      <c r="GMU99" s="81"/>
      <c r="GMV99" s="82"/>
      <c r="GMW99" s="81"/>
      <c r="GMX99" s="83"/>
      <c r="GMY99" s="93"/>
      <c r="GMZ99" s="281"/>
      <c r="GNA99" s="79"/>
      <c r="GNB99" s="81"/>
      <c r="GNC99" s="81"/>
      <c r="GND99" s="82"/>
      <c r="GNE99" s="81"/>
      <c r="GNF99" s="83"/>
      <c r="GNG99" s="93"/>
      <c r="GNH99" s="281"/>
      <c r="GNI99" s="79"/>
      <c r="GNJ99" s="81"/>
      <c r="GNK99" s="81"/>
      <c r="GNL99" s="82"/>
      <c r="GNM99" s="81"/>
      <c r="GNN99" s="83"/>
      <c r="GNO99" s="93"/>
      <c r="GNP99" s="281"/>
      <c r="GNQ99" s="79"/>
      <c r="GNR99" s="81"/>
      <c r="GNS99" s="81"/>
      <c r="GNT99" s="82"/>
      <c r="GNU99" s="81"/>
      <c r="GNV99" s="83"/>
      <c r="GNW99" s="93"/>
      <c r="GNX99" s="281"/>
      <c r="GNY99" s="79"/>
      <c r="GNZ99" s="81"/>
      <c r="GOA99" s="81"/>
      <c r="GOB99" s="82"/>
      <c r="GOC99" s="81"/>
      <c r="GOD99" s="83"/>
      <c r="GOE99" s="93"/>
      <c r="GOF99" s="281"/>
      <c r="GOG99" s="79"/>
      <c r="GOH99" s="81"/>
      <c r="GOI99" s="81"/>
      <c r="GOJ99" s="82"/>
      <c r="GOK99" s="81"/>
      <c r="GOL99" s="83"/>
      <c r="GOM99" s="93"/>
      <c r="GON99" s="281"/>
      <c r="GOO99" s="79"/>
      <c r="GOP99" s="81"/>
      <c r="GOQ99" s="81"/>
      <c r="GOR99" s="82"/>
      <c r="GOS99" s="81"/>
      <c r="GOT99" s="83"/>
      <c r="GOU99" s="93"/>
      <c r="GOV99" s="281"/>
      <c r="GOW99" s="79"/>
      <c r="GOX99" s="81"/>
      <c r="GOY99" s="81"/>
      <c r="GOZ99" s="82"/>
      <c r="GPA99" s="81"/>
      <c r="GPB99" s="83"/>
      <c r="GPC99" s="93"/>
      <c r="GPD99" s="281"/>
      <c r="GPE99" s="79"/>
      <c r="GPF99" s="81"/>
      <c r="GPG99" s="81"/>
      <c r="GPH99" s="82"/>
      <c r="GPI99" s="81"/>
      <c r="GPJ99" s="83"/>
      <c r="GPK99" s="93"/>
      <c r="GPL99" s="281"/>
      <c r="GPM99" s="79"/>
      <c r="GPN99" s="81"/>
      <c r="GPO99" s="81"/>
      <c r="GPP99" s="82"/>
      <c r="GPQ99" s="81"/>
      <c r="GPR99" s="83"/>
      <c r="GPS99" s="93"/>
      <c r="GPT99" s="281"/>
      <c r="GPU99" s="79"/>
      <c r="GPV99" s="81"/>
      <c r="GPW99" s="81"/>
      <c r="GPX99" s="82"/>
      <c r="GPY99" s="81"/>
      <c r="GPZ99" s="83"/>
      <c r="GQA99" s="93"/>
      <c r="GQB99" s="281"/>
      <c r="GQC99" s="79"/>
      <c r="GQD99" s="81"/>
      <c r="GQE99" s="81"/>
      <c r="GQF99" s="82"/>
      <c r="GQG99" s="81"/>
      <c r="GQH99" s="83"/>
      <c r="GQI99" s="93"/>
      <c r="GQJ99" s="281"/>
      <c r="GQK99" s="79"/>
      <c r="GQL99" s="81"/>
      <c r="GQM99" s="81"/>
      <c r="GQN99" s="82"/>
      <c r="GQO99" s="81"/>
      <c r="GQP99" s="83"/>
      <c r="GQQ99" s="93"/>
      <c r="GQR99" s="281"/>
      <c r="GQS99" s="79"/>
      <c r="GQT99" s="81"/>
      <c r="GQU99" s="81"/>
      <c r="GQV99" s="82"/>
      <c r="GQW99" s="81"/>
      <c r="GQX99" s="83"/>
      <c r="GQY99" s="93"/>
      <c r="GQZ99" s="281"/>
      <c r="GRA99" s="79"/>
      <c r="GRB99" s="81"/>
      <c r="GRC99" s="81"/>
      <c r="GRD99" s="82"/>
      <c r="GRE99" s="81"/>
      <c r="GRF99" s="83"/>
      <c r="GRG99" s="93"/>
      <c r="GRH99" s="281"/>
      <c r="GRI99" s="79"/>
      <c r="GRJ99" s="81"/>
      <c r="GRK99" s="81"/>
      <c r="GRL99" s="82"/>
      <c r="GRM99" s="81"/>
      <c r="GRN99" s="83"/>
      <c r="GRO99" s="93"/>
      <c r="GRP99" s="281"/>
      <c r="GRQ99" s="79"/>
      <c r="GRR99" s="81"/>
      <c r="GRS99" s="81"/>
      <c r="GRT99" s="82"/>
      <c r="GRU99" s="81"/>
      <c r="GRV99" s="83"/>
      <c r="GRW99" s="93"/>
      <c r="GRX99" s="281"/>
      <c r="GRY99" s="79"/>
      <c r="GRZ99" s="81"/>
      <c r="GSA99" s="81"/>
      <c r="GSB99" s="82"/>
      <c r="GSC99" s="81"/>
      <c r="GSD99" s="83"/>
      <c r="GSE99" s="93"/>
      <c r="GSF99" s="281"/>
      <c r="GSG99" s="79"/>
      <c r="GSH99" s="81"/>
      <c r="GSI99" s="81"/>
      <c r="GSJ99" s="82"/>
      <c r="GSK99" s="81"/>
      <c r="GSL99" s="83"/>
      <c r="GSM99" s="93"/>
      <c r="GSN99" s="281"/>
      <c r="GSO99" s="79"/>
      <c r="GSP99" s="81"/>
      <c r="GSQ99" s="81"/>
      <c r="GSR99" s="82"/>
      <c r="GSS99" s="81"/>
      <c r="GST99" s="83"/>
      <c r="GSU99" s="93"/>
      <c r="GSV99" s="281"/>
      <c r="GSW99" s="79"/>
      <c r="GSX99" s="81"/>
      <c r="GSY99" s="81"/>
      <c r="GSZ99" s="82"/>
      <c r="GTA99" s="81"/>
      <c r="GTB99" s="83"/>
      <c r="GTC99" s="93"/>
      <c r="GTD99" s="281"/>
      <c r="GTE99" s="79"/>
      <c r="GTF99" s="81"/>
      <c r="GTG99" s="81"/>
      <c r="GTH99" s="82"/>
      <c r="GTI99" s="81"/>
      <c r="GTJ99" s="83"/>
      <c r="GTK99" s="93"/>
      <c r="GTL99" s="281"/>
      <c r="GTM99" s="79"/>
      <c r="GTN99" s="81"/>
      <c r="GTO99" s="81"/>
      <c r="GTP99" s="82"/>
      <c r="GTQ99" s="81"/>
      <c r="GTR99" s="83"/>
      <c r="GTS99" s="93"/>
      <c r="GTT99" s="281"/>
      <c r="GTU99" s="79"/>
      <c r="GTV99" s="81"/>
      <c r="GTW99" s="81"/>
      <c r="GTX99" s="82"/>
      <c r="GTY99" s="81"/>
      <c r="GTZ99" s="83"/>
      <c r="GUA99" s="93"/>
      <c r="GUB99" s="281"/>
      <c r="GUC99" s="79"/>
      <c r="GUD99" s="81"/>
      <c r="GUE99" s="81"/>
      <c r="GUF99" s="82"/>
      <c r="GUG99" s="81"/>
      <c r="GUH99" s="83"/>
      <c r="GUI99" s="93"/>
      <c r="GUJ99" s="281"/>
      <c r="GUK99" s="79"/>
      <c r="GUL99" s="81"/>
      <c r="GUM99" s="81"/>
      <c r="GUN99" s="82"/>
      <c r="GUO99" s="81"/>
      <c r="GUP99" s="83"/>
      <c r="GUQ99" s="93"/>
      <c r="GUR99" s="281"/>
      <c r="GUS99" s="79"/>
      <c r="GUT99" s="81"/>
      <c r="GUU99" s="81"/>
      <c r="GUV99" s="82"/>
      <c r="GUW99" s="81"/>
      <c r="GUX99" s="83"/>
      <c r="GUY99" s="93"/>
      <c r="GUZ99" s="281"/>
      <c r="GVA99" s="79"/>
      <c r="GVB99" s="81"/>
      <c r="GVC99" s="81"/>
      <c r="GVD99" s="82"/>
      <c r="GVE99" s="81"/>
      <c r="GVF99" s="83"/>
      <c r="GVG99" s="93"/>
      <c r="GVH99" s="281"/>
      <c r="GVI99" s="79"/>
      <c r="GVJ99" s="81"/>
      <c r="GVK99" s="81"/>
      <c r="GVL99" s="82"/>
      <c r="GVM99" s="81"/>
      <c r="GVN99" s="83"/>
      <c r="GVO99" s="93"/>
      <c r="GVP99" s="281"/>
      <c r="GVQ99" s="79"/>
      <c r="GVR99" s="81"/>
      <c r="GVS99" s="81"/>
      <c r="GVT99" s="82"/>
      <c r="GVU99" s="81"/>
      <c r="GVV99" s="83"/>
      <c r="GVW99" s="93"/>
      <c r="GVX99" s="281"/>
      <c r="GVY99" s="79"/>
      <c r="GVZ99" s="81"/>
      <c r="GWA99" s="81"/>
      <c r="GWB99" s="82"/>
      <c r="GWC99" s="81"/>
      <c r="GWD99" s="83"/>
      <c r="GWE99" s="93"/>
      <c r="GWF99" s="281"/>
      <c r="GWG99" s="79"/>
      <c r="GWH99" s="81"/>
      <c r="GWI99" s="81"/>
      <c r="GWJ99" s="82"/>
      <c r="GWK99" s="81"/>
      <c r="GWL99" s="83"/>
      <c r="GWM99" s="93"/>
      <c r="GWN99" s="281"/>
      <c r="GWO99" s="79"/>
      <c r="GWP99" s="81"/>
      <c r="GWQ99" s="81"/>
      <c r="GWR99" s="82"/>
      <c r="GWS99" s="81"/>
      <c r="GWT99" s="83"/>
      <c r="GWU99" s="93"/>
      <c r="GWV99" s="281"/>
      <c r="GWW99" s="79"/>
      <c r="GWX99" s="81"/>
      <c r="GWY99" s="81"/>
      <c r="GWZ99" s="82"/>
      <c r="GXA99" s="81"/>
      <c r="GXB99" s="83"/>
      <c r="GXC99" s="93"/>
      <c r="GXD99" s="281"/>
      <c r="GXE99" s="79"/>
      <c r="GXF99" s="81"/>
      <c r="GXG99" s="81"/>
      <c r="GXH99" s="82"/>
      <c r="GXI99" s="81"/>
      <c r="GXJ99" s="83"/>
      <c r="GXK99" s="93"/>
      <c r="GXL99" s="281"/>
      <c r="GXM99" s="79"/>
      <c r="GXN99" s="81"/>
      <c r="GXO99" s="81"/>
      <c r="GXP99" s="82"/>
      <c r="GXQ99" s="81"/>
      <c r="GXR99" s="83"/>
      <c r="GXS99" s="93"/>
      <c r="GXT99" s="281"/>
      <c r="GXU99" s="79"/>
      <c r="GXV99" s="81"/>
      <c r="GXW99" s="81"/>
      <c r="GXX99" s="82"/>
      <c r="GXY99" s="81"/>
      <c r="GXZ99" s="83"/>
      <c r="GYA99" s="93"/>
      <c r="GYB99" s="281"/>
      <c r="GYC99" s="79"/>
      <c r="GYD99" s="81"/>
      <c r="GYE99" s="81"/>
      <c r="GYF99" s="82"/>
      <c r="GYG99" s="81"/>
      <c r="GYH99" s="83"/>
      <c r="GYI99" s="93"/>
      <c r="GYJ99" s="281"/>
      <c r="GYK99" s="79"/>
      <c r="GYL99" s="81"/>
      <c r="GYM99" s="81"/>
      <c r="GYN99" s="82"/>
      <c r="GYO99" s="81"/>
      <c r="GYP99" s="83"/>
      <c r="GYQ99" s="93"/>
      <c r="GYR99" s="281"/>
      <c r="GYS99" s="79"/>
      <c r="GYT99" s="81"/>
      <c r="GYU99" s="81"/>
      <c r="GYV99" s="82"/>
      <c r="GYW99" s="81"/>
      <c r="GYX99" s="83"/>
      <c r="GYY99" s="93"/>
      <c r="GYZ99" s="281"/>
      <c r="GZA99" s="79"/>
      <c r="GZB99" s="81"/>
      <c r="GZC99" s="81"/>
      <c r="GZD99" s="82"/>
      <c r="GZE99" s="81"/>
      <c r="GZF99" s="83"/>
      <c r="GZG99" s="93"/>
      <c r="GZH99" s="281"/>
      <c r="GZI99" s="79"/>
      <c r="GZJ99" s="81"/>
      <c r="GZK99" s="81"/>
      <c r="GZL99" s="82"/>
      <c r="GZM99" s="81"/>
      <c r="GZN99" s="83"/>
      <c r="GZO99" s="93"/>
      <c r="GZP99" s="281"/>
      <c r="GZQ99" s="79"/>
      <c r="GZR99" s="81"/>
      <c r="GZS99" s="81"/>
      <c r="GZT99" s="82"/>
      <c r="GZU99" s="81"/>
      <c r="GZV99" s="83"/>
      <c r="GZW99" s="93"/>
      <c r="GZX99" s="281"/>
      <c r="GZY99" s="79"/>
      <c r="GZZ99" s="81"/>
      <c r="HAA99" s="81"/>
      <c r="HAB99" s="82"/>
      <c r="HAC99" s="81"/>
      <c r="HAD99" s="83"/>
      <c r="HAE99" s="93"/>
      <c r="HAF99" s="281"/>
      <c r="HAG99" s="79"/>
      <c r="HAH99" s="81"/>
      <c r="HAI99" s="81"/>
      <c r="HAJ99" s="82"/>
      <c r="HAK99" s="81"/>
      <c r="HAL99" s="83"/>
      <c r="HAM99" s="93"/>
      <c r="HAN99" s="281"/>
      <c r="HAO99" s="79"/>
      <c r="HAP99" s="81"/>
      <c r="HAQ99" s="81"/>
      <c r="HAR99" s="82"/>
      <c r="HAS99" s="81"/>
      <c r="HAT99" s="83"/>
      <c r="HAU99" s="93"/>
      <c r="HAV99" s="281"/>
      <c r="HAW99" s="79"/>
      <c r="HAX99" s="81"/>
      <c r="HAY99" s="81"/>
      <c r="HAZ99" s="82"/>
      <c r="HBA99" s="81"/>
      <c r="HBB99" s="83"/>
      <c r="HBC99" s="93"/>
      <c r="HBD99" s="281"/>
      <c r="HBE99" s="79"/>
      <c r="HBF99" s="81"/>
      <c r="HBG99" s="81"/>
      <c r="HBH99" s="82"/>
      <c r="HBI99" s="81"/>
      <c r="HBJ99" s="83"/>
      <c r="HBK99" s="93"/>
      <c r="HBL99" s="281"/>
      <c r="HBM99" s="79"/>
      <c r="HBN99" s="81"/>
      <c r="HBO99" s="81"/>
      <c r="HBP99" s="82"/>
      <c r="HBQ99" s="81"/>
      <c r="HBR99" s="83"/>
      <c r="HBS99" s="93"/>
      <c r="HBT99" s="281"/>
      <c r="HBU99" s="79"/>
      <c r="HBV99" s="81"/>
      <c r="HBW99" s="81"/>
      <c r="HBX99" s="82"/>
      <c r="HBY99" s="81"/>
      <c r="HBZ99" s="83"/>
      <c r="HCA99" s="93"/>
      <c r="HCB99" s="281"/>
      <c r="HCC99" s="79"/>
      <c r="HCD99" s="81"/>
      <c r="HCE99" s="81"/>
      <c r="HCF99" s="82"/>
      <c r="HCG99" s="81"/>
      <c r="HCH99" s="83"/>
      <c r="HCI99" s="93"/>
      <c r="HCJ99" s="281"/>
      <c r="HCK99" s="79"/>
      <c r="HCL99" s="81"/>
      <c r="HCM99" s="81"/>
      <c r="HCN99" s="82"/>
      <c r="HCO99" s="81"/>
      <c r="HCP99" s="83"/>
      <c r="HCQ99" s="93"/>
      <c r="HCR99" s="281"/>
      <c r="HCS99" s="79"/>
      <c r="HCT99" s="81"/>
      <c r="HCU99" s="81"/>
      <c r="HCV99" s="82"/>
      <c r="HCW99" s="81"/>
      <c r="HCX99" s="83"/>
      <c r="HCY99" s="93"/>
      <c r="HCZ99" s="281"/>
      <c r="HDA99" s="79"/>
      <c r="HDB99" s="81"/>
      <c r="HDC99" s="81"/>
      <c r="HDD99" s="82"/>
      <c r="HDE99" s="81"/>
      <c r="HDF99" s="83"/>
      <c r="HDG99" s="93"/>
      <c r="HDH99" s="281"/>
      <c r="HDI99" s="79"/>
      <c r="HDJ99" s="81"/>
      <c r="HDK99" s="81"/>
      <c r="HDL99" s="82"/>
      <c r="HDM99" s="81"/>
      <c r="HDN99" s="83"/>
      <c r="HDO99" s="93"/>
      <c r="HDP99" s="281"/>
      <c r="HDQ99" s="79"/>
      <c r="HDR99" s="81"/>
      <c r="HDS99" s="81"/>
      <c r="HDT99" s="82"/>
      <c r="HDU99" s="81"/>
      <c r="HDV99" s="83"/>
      <c r="HDW99" s="93"/>
      <c r="HDX99" s="281"/>
      <c r="HDY99" s="79"/>
      <c r="HDZ99" s="81"/>
      <c r="HEA99" s="81"/>
      <c r="HEB99" s="82"/>
      <c r="HEC99" s="81"/>
      <c r="HED99" s="83"/>
      <c r="HEE99" s="93"/>
      <c r="HEF99" s="281"/>
      <c r="HEG99" s="79"/>
      <c r="HEH99" s="81"/>
      <c r="HEI99" s="81"/>
      <c r="HEJ99" s="82"/>
      <c r="HEK99" s="81"/>
      <c r="HEL99" s="83"/>
      <c r="HEM99" s="93"/>
      <c r="HEN99" s="281"/>
      <c r="HEO99" s="79"/>
      <c r="HEP99" s="81"/>
      <c r="HEQ99" s="81"/>
      <c r="HER99" s="82"/>
      <c r="HES99" s="81"/>
      <c r="HET99" s="83"/>
      <c r="HEU99" s="93"/>
      <c r="HEV99" s="281"/>
      <c r="HEW99" s="79"/>
      <c r="HEX99" s="81"/>
      <c r="HEY99" s="81"/>
      <c r="HEZ99" s="82"/>
      <c r="HFA99" s="81"/>
      <c r="HFB99" s="83"/>
      <c r="HFC99" s="93"/>
      <c r="HFD99" s="281"/>
      <c r="HFE99" s="79"/>
      <c r="HFF99" s="81"/>
      <c r="HFG99" s="81"/>
      <c r="HFH99" s="82"/>
      <c r="HFI99" s="81"/>
      <c r="HFJ99" s="83"/>
      <c r="HFK99" s="93"/>
      <c r="HFL99" s="281"/>
      <c r="HFM99" s="79"/>
      <c r="HFN99" s="81"/>
      <c r="HFO99" s="81"/>
      <c r="HFP99" s="82"/>
      <c r="HFQ99" s="81"/>
      <c r="HFR99" s="83"/>
      <c r="HFS99" s="93"/>
      <c r="HFT99" s="281"/>
      <c r="HFU99" s="79"/>
      <c r="HFV99" s="81"/>
      <c r="HFW99" s="81"/>
      <c r="HFX99" s="82"/>
      <c r="HFY99" s="81"/>
      <c r="HFZ99" s="83"/>
      <c r="HGA99" s="93"/>
      <c r="HGB99" s="281"/>
      <c r="HGC99" s="79"/>
      <c r="HGD99" s="81"/>
      <c r="HGE99" s="81"/>
      <c r="HGF99" s="82"/>
      <c r="HGG99" s="81"/>
      <c r="HGH99" s="83"/>
      <c r="HGI99" s="93"/>
      <c r="HGJ99" s="281"/>
      <c r="HGK99" s="79"/>
      <c r="HGL99" s="81"/>
      <c r="HGM99" s="81"/>
      <c r="HGN99" s="82"/>
      <c r="HGO99" s="81"/>
      <c r="HGP99" s="83"/>
      <c r="HGQ99" s="93"/>
      <c r="HGR99" s="281"/>
      <c r="HGS99" s="79"/>
      <c r="HGT99" s="81"/>
      <c r="HGU99" s="81"/>
      <c r="HGV99" s="82"/>
      <c r="HGW99" s="81"/>
      <c r="HGX99" s="83"/>
      <c r="HGY99" s="93"/>
      <c r="HGZ99" s="281"/>
      <c r="HHA99" s="79"/>
      <c r="HHB99" s="81"/>
      <c r="HHC99" s="81"/>
      <c r="HHD99" s="82"/>
      <c r="HHE99" s="81"/>
      <c r="HHF99" s="83"/>
      <c r="HHG99" s="93"/>
      <c r="HHH99" s="281"/>
      <c r="HHI99" s="79"/>
      <c r="HHJ99" s="81"/>
      <c r="HHK99" s="81"/>
      <c r="HHL99" s="82"/>
      <c r="HHM99" s="81"/>
      <c r="HHN99" s="83"/>
      <c r="HHO99" s="93"/>
      <c r="HHP99" s="281"/>
      <c r="HHQ99" s="79"/>
      <c r="HHR99" s="81"/>
      <c r="HHS99" s="81"/>
      <c r="HHT99" s="82"/>
      <c r="HHU99" s="81"/>
      <c r="HHV99" s="83"/>
      <c r="HHW99" s="93"/>
      <c r="HHX99" s="281"/>
      <c r="HHY99" s="79"/>
      <c r="HHZ99" s="81"/>
      <c r="HIA99" s="81"/>
      <c r="HIB99" s="82"/>
      <c r="HIC99" s="81"/>
      <c r="HID99" s="83"/>
      <c r="HIE99" s="93"/>
      <c r="HIF99" s="281"/>
      <c r="HIG99" s="79"/>
      <c r="HIH99" s="81"/>
      <c r="HII99" s="81"/>
      <c r="HIJ99" s="82"/>
      <c r="HIK99" s="81"/>
      <c r="HIL99" s="83"/>
      <c r="HIM99" s="93"/>
      <c r="HIN99" s="281"/>
      <c r="HIO99" s="79"/>
      <c r="HIP99" s="81"/>
      <c r="HIQ99" s="81"/>
      <c r="HIR99" s="82"/>
      <c r="HIS99" s="81"/>
      <c r="HIT99" s="83"/>
      <c r="HIU99" s="93"/>
      <c r="HIV99" s="281"/>
      <c r="HIW99" s="79"/>
      <c r="HIX99" s="81"/>
      <c r="HIY99" s="81"/>
      <c r="HIZ99" s="82"/>
      <c r="HJA99" s="81"/>
      <c r="HJB99" s="83"/>
      <c r="HJC99" s="93"/>
      <c r="HJD99" s="281"/>
      <c r="HJE99" s="79"/>
      <c r="HJF99" s="81"/>
      <c r="HJG99" s="81"/>
      <c r="HJH99" s="82"/>
      <c r="HJI99" s="81"/>
      <c r="HJJ99" s="83"/>
      <c r="HJK99" s="93"/>
      <c r="HJL99" s="281"/>
      <c r="HJM99" s="79"/>
      <c r="HJN99" s="81"/>
      <c r="HJO99" s="81"/>
      <c r="HJP99" s="82"/>
      <c r="HJQ99" s="81"/>
      <c r="HJR99" s="83"/>
      <c r="HJS99" s="93"/>
      <c r="HJT99" s="281"/>
      <c r="HJU99" s="79"/>
      <c r="HJV99" s="81"/>
      <c r="HJW99" s="81"/>
      <c r="HJX99" s="82"/>
      <c r="HJY99" s="81"/>
      <c r="HJZ99" s="83"/>
      <c r="HKA99" s="93"/>
      <c r="HKB99" s="281"/>
      <c r="HKC99" s="79"/>
      <c r="HKD99" s="81"/>
      <c r="HKE99" s="81"/>
      <c r="HKF99" s="82"/>
      <c r="HKG99" s="81"/>
      <c r="HKH99" s="83"/>
      <c r="HKI99" s="93"/>
      <c r="HKJ99" s="281"/>
      <c r="HKK99" s="79"/>
      <c r="HKL99" s="81"/>
      <c r="HKM99" s="81"/>
      <c r="HKN99" s="82"/>
      <c r="HKO99" s="81"/>
      <c r="HKP99" s="83"/>
      <c r="HKQ99" s="93"/>
      <c r="HKR99" s="281"/>
      <c r="HKS99" s="79"/>
      <c r="HKT99" s="81"/>
      <c r="HKU99" s="81"/>
      <c r="HKV99" s="82"/>
      <c r="HKW99" s="81"/>
      <c r="HKX99" s="83"/>
      <c r="HKY99" s="93"/>
      <c r="HKZ99" s="281"/>
      <c r="HLA99" s="79"/>
      <c r="HLB99" s="81"/>
      <c r="HLC99" s="81"/>
      <c r="HLD99" s="82"/>
      <c r="HLE99" s="81"/>
      <c r="HLF99" s="83"/>
      <c r="HLG99" s="93"/>
      <c r="HLH99" s="281"/>
      <c r="HLI99" s="79"/>
      <c r="HLJ99" s="81"/>
      <c r="HLK99" s="81"/>
      <c r="HLL99" s="82"/>
      <c r="HLM99" s="81"/>
      <c r="HLN99" s="83"/>
      <c r="HLO99" s="93"/>
      <c r="HLP99" s="281"/>
      <c r="HLQ99" s="79"/>
      <c r="HLR99" s="81"/>
      <c r="HLS99" s="81"/>
      <c r="HLT99" s="82"/>
      <c r="HLU99" s="81"/>
      <c r="HLV99" s="83"/>
      <c r="HLW99" s="93"/>
      <c r="HLX99" s="281"/>
      <c r="HLY99" s="79"/>
      <c r="HLZ99" s="81"/>
      <c r="HMA99" s="81"/>
      <c r="HMB99" s="82"/>
      <c r="HMC99" s="81"/>
      <c r="HMD99" s="83"/>
      <c r="HME99" s="93"/>
      <c r="HMF99" s="281"/>
      <c r="HMG99" s="79"/>
      <c r="HMH99" s="81"/>
      <c r="HMI99" s="81"/>
      <c r="HMJ99" s="82"/>
      <c r="HMK99" s="81"/>
      <c r="HML99" s="83"/>
      <c r="HMM99" s="93"/>
      <c r="HMN99" s="281"/>
      <c r="HMO99" s="79"/>
      <c r="HMP99" s="81"/>
      <c r="HMQ99" s="81"/>
      <c r="HMR99" s="82"/>
      <c r="HMS99" s="81"/>
      <c r="HMT99" s="83"/>
      <c r="HMU99" s="93"/>
      <c r="HMV99" s="281"/>
      <c r="HMW99" s="79"/>
      <c r="HMX99" s="81"/>
      <c r="HMY99" s="81"/>
      <c r="HMZ99" s="82"/>
      <c r="HNA99" s="81"/>
      <c r="HNB99" s="83"/>
      <c r="HNC99" s="93"/>
      <c r="HND99" s="281"/>
      <c r="HNE99" s="79"/>
      <c r="HNF99" s="81"/>
      <c r="HNG99" s="81"/>
      <c r="HNH99" s="82"/>
      <c r="HNI99" s="81"/>
      <c r="HNJ99" s="83"/>
      <c r="HNK99" s="93"/>
      <c r="HNL99" s="281"/>
      <c r="HNM99" s="79"/>
      <c r="HNN99" s="81"/>
      <c r="HNO99" s="81"/>
      <c r="HNP99" s="82"/>
      <c r="HNQ99" s="81"/>
      <c r="HNR99" s="83"/>
      <c r="HNS99" s="93"/>
      <c r="HNT99" s="281"/>
      <c r="HNU99" s="79"/>
      <c r="HNV99" s="81"/>
      <c r="HNW99" s="81"/>
      <c r="HNX99" s="82"/>
      <c r="HNY99" s="81"/>
      <c r="HNZ99" s="83"/>
      <c r="HOA99" s="93"/>
      <c r="HOB99" s="281"/>
      <c r="HOC99" s="79"/>
      <c r="HOD99" s="81"/>
      <c r="HOE99" s="81"/>
      <c r="HOF99" s="82"/>
      <c r="HOG99" s="81"/>
      <c r="HOH99" s="83"/>
      <c r="HOI99" s="93"/>
      <c r="HOJ99" s="281"/>
      <c r="HOK99" s="79"/>
      <c r="HOL99" s="81"/>
      <c r="HOM99" s="81"/>
      <c r="HON99" s="82"/>
      <c r="HOO99" s="81"/>
      <c r="HOP99" s="83"/>
      <c r="HOQ99" s="93"/>
      <c r="HOR99" s="281"/>
      <c r="HOS99" s="79"/>
      <c r="HOT99" s="81"/>
      <c r="HOU99" s="81"/>
      <c r="HOV99" s="82"/>
      <c r="HOW99" s="81"/>
      <c r="HOX99" s="83"/>
      <c r="HOY99" s="93"/>
      <c r="HOZ99" s="281"/>
      <c r="HPA99" s="79"/>
      <c r="HPB99" s="81"/>
      <c r="HPC99" s="81"/>
      <c r="HPD99" s="82"/>
      <c r="HPE99" s="81"/>
      <c r="HPF99" s="83"/>
      <c r="HPG99" s="93"/>
      <c r="HPH99" s="281"/>
      <c r="HPI99" s="79"/>
      <c r="HPJ99" s="81"/>
      <c r="HPK99" s="81"/>
      <c r="HPL99" s="82"/>
      <c r="HPM99" s="81"/>
      <c r="HPN99" s="83"/>
      <c r="HPO99" s="93"/>
      <c r="HPP99" s="281"/>
      <c r="HPQ99" s="79"/>
      <c r="HPR99" s="81"/>
      <c r="HPS99" s="81"/>
      <c r="HPT99" s="82"/>
      <c r="HPU99" s="81"/>
      <c r="HPV99" s="83"/>
      <c r="HPW99" s="93"/>
      <c r="HPX99" s="281"/>
      <c r="HPY99" s="79"/>
      <c r="HPZ99" s="81"/>
      <c r="HQA99" s="81"/>
      <c r="HQB99" s="82"/>
      <c r="HQC99" s="81"/>
      <c r="HQD99" s="83"/>
      <c r="HQE99" s="93"/>
      <c r="HQF99" s="281"/>
      <c r="HQG99" s="79"/>
      <c r="HQH99" s="81"/>
      <c r="HQI99" s="81"/>
      <c r="HQJ99" s="82"/>
      <c r="HQK99" s="81"/>
      <c r="HQL99" s="83"/>
      <c r="HQM99" s="93"/>
      <c r="HQN99" s="281"/>
      <c r="HQO99" s="79"/>
      <c r="HQP99" s="81"/>
      <c r="HQQ99" s="81"/>
      <c r="HQR99" s="82"/>
      <c r="HQS99" s="81"/>
      <c r="HQT99" s="83"/>
      <c r="HQU99" s="93"/>
      <c r="HQV99" s="281"/>
      <c r="HQW99" s="79"/>
      <c r="HQX99" s="81"/>
      <c r="HQY99" s="81"/>
      <c r="HQZ99" s="82"/>
      <c r="HRA99" s="81"/>
      <c r="HRB99" s="83"/>
      <c r="HRC99" s="93"/>
      <c r="HRD99" s="281"/>
      <c r="HRE99" s="79"/>
      <c r="HRF99" s="81"/>
      <c r="HRG99" s="81"/>
      <c r="HRH99" s="82"/>
      <c r="HRI99" s="81"/>
      <c r="HRJ99" s="83"/>
      <c r="HRK99" s="93"/>
      <c r="HRL99" s="281"/>
      <c r="HRM99" s="79"/>
      <c r="HRN99" s="81"/>
      <c r="HRO99" s="81"/>
      <c r="HRP99" s="82"/>
      <c r="HRQ99" s="81"/>
      <c r="HRR99" s="83"/>
      <c r="HRS99" s="93"/>
      <c r="HRT99" s="281"/>
      <c r="HRU99" s="79"/>
      <c r="HRV99" s="81"/>
      <c r="HRW99" s="81"/>
      <c r="HRX99" s="82"/>
      <c r="HRY99" s="81"/>
      <c r="HRZ99" s="83"/>
      <c r="HSA99" s="93"/>
      <c r="HSB99" s="281"/>
      <c r="HSC99" s="79"/>
      <c r="HSD99" s="81"/>
      <c r="HSE99" s="81"/>
      <c r="HSF99" s="82"/>
      <c r="HSG99" s="81"/>
      <c r="HSH99" s="83"/>
      <c r="HSI99" s="93"/>
      <c r="HSJ99" s="281"/>
      <c r="HSK99" s="79"/>
      <c r="HSL99" s="81"/>
      <c r="HSM99" s="81"/>
      <c r="HSN99" s="82"/>
      <c r="HSO99" s="81"/>
      <c r="HSP99" s="83"/>
      <c r="HSQ99" s="93"/>
      <c r="HSR99" s="281"/>
      <c r="HSS99" s="79"/>
      <c r="HST99" s="81"/>
      <c r="HSU99" s="81"/>
      <c r="HSV99" s="82"/>
      <c r="HSW99" s="81"/>
      <c r="HSX99" s="83"/>
      <c r="HSY99" s="93"/>
      <c r="HSZ99" s="281"/>
      <c r="HTA99" s="79"/>
      <c r="HTB99" s="81"/>
      <c r="HTC99" s="81"/>
      <c r="HTD99" s="82"/>
      <c r="HTE99" s="81"/>
      <c r="HTF99" s="83"/>
      <c r="HTG99" s="93"/>
      <c r="HTH99" s="281"/>
      <c r="HTI99" s="79"/>
      <c r="HTJ99" s="81"/>
      <c r="HTK99" s="81"/>
      <c r="HTL99" s="82"/>
      <c r="HTM99" s="81"/>
      <c r="HTN99" s="83"/>
      <c r="HTO99" s="93"/>
      <c r="HTP99" s="281"/>
      <c r="HTQ99" s="79"/>
      <c r="HTR99" s="81"/>
      <c r="HTS99" s="81"/>
      <c r="HTT99" s="82"/>
      <c r="HTU99" s="81"/>
      <c r="HTV99" s="83"/>
      <c r="HTW99" s="93"/>
      <c r="HTX99" s="281"/>
      <c r="HTY99" s="79"/>
      <c r="HTZ99" s="81"/>
      <c r="HUA99" s="81"/>
      <c r="HUB99" s="82"/>
      <c r="HUC99" s="81"/>
      <c r="HUD99" s="83"/>
      <c r="HUE99" s="93"/>
      <c r="HUF99" s="281"/>
      <c r="HUG99" s="79"/>
      <c r="HUH99" s="81"/>
      <c r="HUI99" s="81"/>
      <c r="HUJ99" s="82"/>
      <c r="HUK99" s="81"/>
      <c r="HUL99" s="83"/>
      <c r="HUM99" s="93"/>
      <c r="HUN99" s="281"/>
      <c r="HUO99" s="79"/>
      <c r="HUP99" s="81"/>
      <c r="HUQ99" s="81"/>
      <c r="HUR99" s="82"/>
      <c r="HUS99" s="81"/>
      <c r="HUT99" s="83"/>
      <c r="HUU99" s="93"/>
      <c r="HUV99" s="281"/>
      <c r="HUW99" s="79"/>
      <c r="HUX99" s="81"/>
      <c r="HUY99" s="81"/>
      <c r="HUZ99" s="82"/>
      <c r="HVA99" s="81"/>
      <c r="HVB99" s="83"/>
      <c r="HVC99" s="93"/>
      <c r="HVD99" s="281"/>
      <c r="HVE99" s="79"/>
      <c r="HVF99" s="81"/>
      <c r="HVG99" s="81"/>
      <c r="HVH99" s="82"/>
      <c r="HVI99" s="81"/>
      <c r="HVJ99" s="83"/>
      <c r="HVK99" s="93"/>
      <c r="HVL99" s="281"/>
      <c r="HVM99" s="79"/>
      <c r="HVN99" s="81"/>
      <c r="HVO99" s="81"/>
      <c r="HVP99" s="82"/>
      <c r="HVQ99" s="81"/>
      <c r="HVR99" s="83"/>
      <c r="HVS99" s="93"/>
      <c r="HVT99" s="281"/>
      <c r="HVU99" s="79"/>
      <c r="HVV99" s="81"/>
      <c r="HVW99" s="81"/>
      <c r="HVX99" s="82"/>
      <c r="HVY99" s="81"/>
      <c r="HVZ99" s="83"/>
      <c r="HWA99" s="93"/>
      <c r="HWB99" s="281"/>
      <c r="HWC99" s="79"/>
      <c r="HWD99" s="81"/>
      <c r="HWE99" s="81"/>
      <c r="HWF99" s="82"/>
      <c r="HWG99" s="81"/>
      <c r="HWH99" s="83"/>
      <c r="HWI99" s="93"/>
      <c r="HWJ99" s="281"/>
      <c r="HWK99" s="79"/>
      <c r="HWL99" s="81"/>
      <c r="HWM99" s="81"/>
      <c r="HWN99" s="82"/>
      <c r="HWO99" s="81"/>
      <c r="HWP99" s="83"/>
      <c r="HWQ99" s="93"/>
      <c r="HWR99" s="281"/>
      <c r="HWS99" s="79"/>
      <c r="HWT99" s="81"/>
      <c r="HWU99" s="81"/>
      <c r="HWV99" s="82"/>
      <c r="HWW99" s="81"/>
      <c r="HWX99" s="83"/>
      <c r="HWY99" s="93"/>
      <c r="HWZ99" s="281"/>
      <c r="HXA99" s="79"/>
      <c r="HXB99" s="81"/>
      <c r="HXC99" s="81"/>
      <c r="HXD99" s="82"/>
      <c r="HXE99" s="81"/>
      <c r="HXF99" s="83"/>
      <c r="HXG99" s="93"/>
      <c r="HXH99" s="281"/>
      <c r="HXI99" s="79"/>
      <c r="HXJ99" s="81"/>
      <c r="HXK99" s="81"/>
      <c r="HXL99" s="82"/>
      <c r="HXM99" s="81"/>
      <c r="HXN99" s="83"/>
      <c r="HXO99" s="93"/>
      <c r="HXP99" s="281"/>
      <c r="HXQ99" s="79"/>
      <c r="HXR99" s="81"/>
      <c r="HXS99" s="81"/>
      <c r="HXT99" s="82"/>
      <c r="HXU99" s="81"/>
      <c r="HXV99" s="83"/>
      <c r="HXW99" s="93"/>
      <c r="HXX99" s="281"/>
      <c r="HXY99" s="79"/>
      <c r="HXZ99" s="81"/>
      <c r="HYA99" s="81"/>
      <c r="HYB99" s="82"/>
      <c r="HYC99" s="81"/>
      <c r="HYD99" s="83"/>
      <c r="HYE99" s="93"/>
      <c r="HYF99" s="281"/>
      <c r="HYG99" s="79"/>
      <c r="HYH99" s="81"/>
      <c r="HYI99" s="81"/>
      <c r="HYJ99" s="82"/>
      <c r="HYK99" s="81"/>
      <c r="HYL99" s="83"/>
      <c r="HYM99" s="93"/>
      <c r="HYN99" s="281"/>
      <c r="HYO99" s="79"/>
      <c r="HYP99" s="81"/>
      <c r="HYQ99" s="81"/>
      <c r="HYR99" s="82"/>
      <c r="HYS99" s="81"/>
      <c r="HYT99" s="83"/>
      <c r="HYU99" s="93"/>
      <c r="HYV99" s="281"/>
      <c r="HYW99" s="79"/>
      <c r="HYX99" s="81"/>
      <c r="HYY99" s="81"/>
      <c r="HYZ99" s="82"/>
      <c r="HZA99" s="81"/>
      <c r="HZB99" s="83"/>
      <c r="HZC99" s="93"/>
      <c r="HZD99" s="281"/>
      <c r="HZE99" s="79"/>
      <c r="HZF99" s="81"/>
      <c r="HZG99" s="81"/>
      <c r="HZH99" s="82"/>
      <c r="HZI99" s="81"/>
      <c r="HZJ99" s="83"/>
      <c r="HZK99" s="93"/>
      <c r="HZL99" s="281"/>
      <c r="HZM99" s="79"/>
      <c r="HZN99" s="81"/>
      <c r="HZO99" s="81"/>
      <c r="HZP99" s="82"/>
      <c r="HZQ99" s="81"/>
      <c r="HZR99" s="83"/>
      <c r="HZS99" s="93"/>
      <c r="HZT99" s="281"/>
      <c r="HZU99" s="79"/>
      <c r="HZV99" s="81"/>
      <c r="HZW99" s="81"/>
      <c r="HZX99" s="82"/>
      <c r="HZY99" s="81"/>
      <c r="HZZ99" s="83"/>
      <c r="IAA99" s="93"/>
      <c r="IAB99" s="281"/>
      <c r="IAC99" s="79"/>
      <c r="IAD99" s="81"/>
      <c r="IAE99" s="81"/>
      <c r="IAF99" s="82"/>
      <c r="IAG99" s="81"/>
      <c r="IAH99" s="83"/>
      <c r="IAI99" s="93"/>
      <c r="IAJ99" s="281"/>
      <c r="IAK99" s="79"/>
      <c r="IAL99" s="81"/>
      <c r="IAM99" s="81"/>
      <c r="IAN99" s="82"/>
      <c r="IAO99" s="81"/>
      <c r="IAP99" s="83"/>
      <c r="IAQ99" s="93"/>
      <c r="IAR99" s="281"/>
      <c r="IAS99" s="79"/>
      <c r="IAT99" s="81"/>
      <c r="IAU99" s="81"/>
      <c r="IAV99" s="82"/>
      <c r="IAW99" s="81"/>
      <c r="IAX99" s="83"/>
      <c r="IAY99" s="93"/>
      <c r="IAZ99" s="281"/>
      <c r="IBA99" s="79"/>
      <c r="IBB99" s="81"/>
      <c r="IBC99" s="81"/>
      <c r="IBD99" s="82"/>
      <c r="IBE99" s="81"/>
      <c r="IBF99" s="83"/>
      <c r="IBG99" s="93"/>
      <c r="IBH99" s="281"/>
      <c r="IBI99" s="79"/>
      <c r="IBJ99" s="81"/>
      <c r="IBK99" s="81"/>
      <c r="IBL99" s="82"/>
      <c r="IBM99" s="81"/>
      <c r="IBN99" s="83"/>
      <c r="IBO99" s="93"/>
      <c r="IBP99" s="281"/>
      <c r="IBQ99" s="79"/>
      <c r="IBR99" s="81"/>
      <c r="IBS99" s="81"/>
      <c r="IBT99" s="82"/>
      <c r="IBU99" s="81"/>
      <c r="IBV99" s="83"/>
      <c r="IBW99" s="93"/>
      <c r="IBX99" s="281"/>
      <c r="IBY99" s="79"/>
      <c r="IBZ99" s="81"/>
      <c r="ICA99" s="81"/>
      <c r="ICB99" s="82"/>
      <c r="ICC99" s="81"/>
      <c r="ICD99" s="83"/>
      <c r="ICE99" s="93"/>
      <c r="ICF99" s="281"/>
      <c r="ICG99" s="79"/>
      <c r="ICH99" s="81"/>
      <c r="ICI99" s="81"/>
      <c r="ICJ99" s="82"/>
      <c r="ICK99" s="81"/>
      <c r="ICL99" s="83"/>
      <c r="ICM99" s="93"/>
      <c r="ICN99" s="281"/>
      <c r="ICO99" s="79"/>
      <c r="ICP99" s="81"/>
      <c r="ICQ99" s="81"/>
      <c r="ICR99" s="82"/>
      <c r="ICS99" s="81"/>
      <c r="ICT99" s="83"/>
      <c r="ICU99" s="93"/>
      <c r="ICV99" s="281"/>
      <c r="ICW99" s="79"/>
      <c r="ICX99" s="81"/>
      <c r="ICY99" s="81"/>
      <c r="ICZ99" s="82"/>
      <c r="IDA99" s="81"/>
      <c r="IDB99" s="83"/>
      <c r="IDC99" s="93"/>
      <c r="IDD99" s="281"/>
      <c r="IDE99" s="79"/>
      <c r="IDF99" s="81"/>
      <c r="IDG99" s="81"/>
      <c r="IDH99" s="82"/>
      <c r="IDI99" s="81"/>
      <c r="IDJ99" s="83"/>
      <c r="IDK99" s="93"/>
      <c r="IDL99" s="281"/>
      <c r="IDM99" s="79"/>
      <c r="IDN99" s="81"/>
      <c r="IDO99" s="81"/>
      <c r="IDP99" s="82"/>
      <c r="IDQ99" s="81"/>
      <c r="IDR99" s="83"/>
      <c r="IDS99" s="93"/>
      <c r="IDT99" s="281"/>
      <c r="IDU99" s="79"/>
      <c r="IDV99" s="81"/>
      <c r="IDW99" s="81"/>
      <c r="IDX99" s="82"/>
      <c r="IDY99" s="81"/>
      <c r="IDZ99" s="83"/>
      <c r="IEA99" s="93"/>
      <c r="IEB99" s="281"/>
      <c r="IEC99" s="79"/>
      <c r="IED99" s="81"/>
      <c r="IEE99" s="81"/>
      <c r="IEF99" s="82"/>
      <c r="IEG99" s="81"/>
      <c r="IEH99" s="83"/>
      <c r="IEI99" s="93"/>
      <c r="IEJ99" s="281"/>
      <c r="IEK99" s="79"/>
      <c r="IEL99" s="81"/>
      <c r="IEM99" s="81"/>
      <c r="IEN99" s="82"/>
      <c r="IEO99" s="81"/>
      <c r="IEP99" s="83"/>
      <c r="IEQ99" s="93"/>
      <c r="IER99" s="281"/>
      <c r="IES99" s="79"/>
      <c r="IET99" s="81"/>
      <c r="IEU99" s="81"/>
      <c r="IEV99" s="82"/>
      <c r="IEW99" s="81"/>
      <c r="IEX99" s="83"/>
      <c r="IEY99" s="93"/>
      <c r="IEZ99" s="281"/>
      <c r="IFA99" s="79"/>
      <c r="IFB99" s="81"/>
      <c r="IFC99" s="81"/>
      <c r="IFD99" s="82"/>
      <c r="IFE99" s="81"/>
      <c r="IFF99" s="83"/>
      <c r="IFG99" s="93"/>
      <c r="IFH99" s="281"/>
      <c r="IFI99" s="79"/>
      <c r="IFJ99" s="81"/>
      <c r="IFK99" s="81"/>
      <c r="IFL99" s="82"/>
      <c r="IFM99" s="81"/>
      <c r="IFN99" s="83"/>
      <c r="IFO99" s="93"/>
      <c r="IFP99" s="281"/>
      <c r="IFQ99" s="79"/>
      <c r="IFR99" s="81"/>
      <c r="IFS99" s="81"/>
      <c r="IFT99" s="82"/>
      <c r="IFU99" s="81"/>
      <c r="IFV99" s="83"/>
      <c r="IFW99" s="93"/>
      <c r="IFX99" s="281"/>
      <c r="IFY99" s="79"/>
      <c r="IFZ99" s="81"/>
      <c r="IGA99" s="81"/>
      <c r="IGB99" s="82"/>
      <c r="IGC99" s="81"/>
      <c r="IGD99" s="83"/>
      <c r="IGE99" s="93"/>
      <c r="IGF99" s="281"/>
      <c r="IGG99" s="79"/>
      <c r="IGH99" s="81"/>
      <c r="IGI99" s="81"/>
      <c r="IGJ99" s="82"/>
      <c r="IGK99" s="81"/>
      <c r="IGL99" s="83"/>
      <c r="IGM99" s="93"/>
      <c r="IGN99" s="281"/>
      <c r="IGO99" s="79"/>
      <c r="IGP99" s="81"/>
      <c r="IGQ99" s="81"/>
      <c r="IGR99" s="82"/>
      <c r="IGS99" s="81"/>
      <c r="IGT99" s="83"/>
      <c r="IGU99" s="93"/>
      <c r="IGV99" s="281"/>
      <c r="IGW99" s="79"/>
      <c r="IGX99" s="81"/>
      <c r="IGY99" s="81"/>
      <c r="IGZ99" s="82"/>
      <c r="IHA99" s="81"/>
      <c r="IHB99" s="83"/>
      <c r="IHC99" s="93"/>
      <c r="IHD99" s="281"/>
      <c r="IHE99" s="79"/>
      <c r="IHF99" s="81"/>
      <c r="IHG99" s="81"/>
      <c r="IHH99" s="82"/>
      <c r="IHI99" s="81"/>
      <c r="IHJ99" s="83"/>
      <c r="IHK99" s="93"/>
      <c r="IHL99" s="281"/>
      <c r="IHM99" s="79"/>
      <c r="IHN99" s="81"/>
      <c r="IHO99" s="81"/>
      <c r="IHP99" s="82"/>
      <c r="IHQ99" s="81"/>
      <c r="IHR99" s="83"/>
      <c r="IHS99" s="93"/>
      <c r="IHT99" s="281"/>
      <c r="IHU99" s="79"/>
      <c r="IHV99" s="81"/>
      <c r="IHW99" s="81"/>
      <c r="IHX99" s="82"/>
      <c r="IHY99" s="81"/>
      <c r="IHZ99" s="83"/>
      <c r="IIA99" s="93"/>
      <c r="IIB99" s="281"/>
      <c r="IIC99" s="79"/>
      <c r="IID99" s="81"/>
      <c r="IIE99" s="81"/>
      <c r="IIF99" s="82"/>
      <c r="IIG99" s="81"/>
      <c r="IIH99" s="83"/>
      <c r="III99" s="93"/>
      <c r="IIJ99" s="281"/>
      <c r="IIK99" s="79"/>
      <c r="IIL99" s="81"/>
      <c r="IIM99" s="81"/>
      <c r="IIN99" s="82"/>
      <c r="IIO99" s="81"/>
      <c r="IIP99" s="83"/>
      <c r="IIQ99" s="93"/>
      <c r="IIR99" s="281"/>
      <c r="IIS99" s="79"/>
      <c r="IIT99" s="81"/>
      <c r="IIU99" s="81"/>
      <c r="IIV99" s="82"/>
      <c r="IIW99" s="81"/>
      <c r="IIX99" s="83"/>
      <c r="IIY99" s="93"/>
      <c r="IIZ99" s="281"/>
      <c r="IJA99" s="79"/>
      <c r="IJB99" s="81"/>
      <c r="IJC99" s="81"/>
      <c r="IJD99" s="82"/>
      <c r="IJE99" s="81"/>
      <c r="IJF99" s="83"/>
      <c r="IJG99" s="93"/>
      <c r="IJH99" s="281"/>
      <c r="IJI99" s="79"/>
      <c r="IJJ99" s="81"/>
      <c r="IJK99" s="81"/>
      <c r="IJL99" s="82"/>
      <c r="IJM99" s="81"/>
      <c r="IJN99" s="83"/>
      <c r="IJO99" s="93"/>
      <c r="IJP99" s="281"/>
      <c r="IJQ99" s="79"/>
      <c r="IJR99" s="81"/>
      <c r="IJS99" s="81"/>
      <c r="IJT99" s="82"/>
      <c r="IJU99" s="81"/>
      <c r="IJV99" s="83"/>
      <c r="IJW99" s="93"/>
      <c r="IJX99" s="281"/>
      <c r="IJY99" s="79"/>
      <c r="IJZ99" s="81"/>
      <c r="IKA99" s="81"/>
      <c r="IKB99" s="82"/>
      <c r="IKC99" s="81"/>
      <c r="IKD99" s="83"/>
      <c r="IKE99" s="93"/>
      <c r="IKF99" s="281"/>
      <c r="IKG99" s="79"/>
      <c r="IKH99" s="81"/>
      <c r="IKI99" s="81"/>
      <c r="IKJ99" s="82"/>
      <c r="IKK99" s="81"/>
      <c r="IKL99" s="83"/>
      <c r="IKM99" s="93"/>
      <c r="IKN99" s="281"/>
      <c r="IKO99" s="79"/>
      <c r="IKP99" s="81"/>
      <c r="IKQ99" s="81"/>
      <c r="IKR99" s="82"/>
      <c r="IKS99" s="81"/>
      <c r="IKT99" s="83"/>
      <c r="IKU99" s="93"/>
      <c r="IKV99" s="281"/>
      <c r="IKW99" s="79"/>
      <c r="IKX99" s="81"/>
      <c r="IKY99" s="81"/>
      <c r="IKZ99" s="82"/>
      <c r="ILA99" s="81"/>
      <c r="ILB99" s="83"/>
      <c r="ILC99" s="93"/>
      <c r="ILD99" s="281"/>
      <c r="ILE99" s="79"/>
      <c r="ILF99" s="81"/>
      <c r="ILG99" s="81"/>
      <c r="ILH99" s="82"/>
      <c r="ILI99" s="81"/>
      <c r="ILJ99" s="83"/>
      <c r="ILK99" s="93"/>
      <c r="ILL99" s="281"/>
      <c r="ILM99" s="79"/>
      <c r="ILN99" s="81"/>
      <c r="ILO99" s="81"/>
      <c r="ILP99" s="82"/>
      <c r="ILQ99" s="81"/>
      <c r="ILR99" s="83"/>
      <c r="ILS99" s="93"/>
      <c r="ILT99" s="281"/>
      <c r="ILU99" s="79"/>
      <c r="ILV99" s="81"/>
      <c r="ILW99" s="81"/>
      <c r="ILX99" s="82"/>
      <c r="ILY99" s="81"/>
      <c r="ILZ99" s="83"/>
      <c r="IMA99" s="93"/>
      <c r="IMB99" s="281"/>
      <c r="IMC99" s="79"/>
      <c r="IMD99" s="81"/>
      <c r="IME99" s="81"/>
      <c r="IMF99" s="82"/>
      <c r="IMG99" s="81"/>
      <c r="IMH99" s="83"/>
      <c r="IMI99" s="93"/>
      <c r="IMJ99" s="281"/>
      <c r="IMK99" s="79"/>
      <c r="IML99" s="81"/>
      <c r="IMM99" s="81"/>
      <c r="IMN99" s="82"/>
      <c r="IMO99" s="81"/>
      <c r="IMP99" s="83"/>
      <c r="IMQ99" s="93"/>
      <c r="IMR99" s="281"/>
      <c r="IMS99" s="79"/>
      <c r="IMT99" s="81"/>
      <c r="IMU99" s="81"/>
      <c r="IMV99" s="82"/>
      <c r="IMW99" s="81"/>
      <c r="IMX99" s="83"/>
      <c r="IMY99" s="93"/>
      <c r="IMZ99" s="281"/>
      <c r="INA99" s="79"/>
      <c r="INB99" s="81"/>
      <c r="INC99" s="81"/>
      <c r="IND99" s="82"/>
      <c r="INE99" s="81"/>
      <c r="INF99" s="83"/>
      <c r="ING99" s="93"/>
      <c r="INH99" s="281"/>
      <c r="INI99" s="79"/>
      <c r="INJ99" s="81"/>
      <c r="INK99" s="81"/>
      <c r="INL99" s="82"/>
      <c r="INM99" s="81"/>
      <c r="INN99" s="83"/>
      <c r="INO99" s="93"/>
      <c r="INP99" s="281"/>
      <c r="INQ99" s="79"/>
      <c r="INR99" s="81"/>
      <c r="INS99" s="81"/>
      <c r="INT99" s="82"/>
      <c r="INU99" s="81"/>
      <c r="INV99" s="83"/>
      <c r="INW99" s="93"/>
      <c r="INX99" s="281"/>
      <c r="INY99" s="79"/>
      <c r="INZ99" s="81"/>
      <c r="IOA99" s="81"/>
      <c r="IOB99" s="82"/>
      <c r="IOC99" s="81"/>
      <c r="IOD99" s="83"/>
      <c r="IOE99" s="93"/>
      <c r="IOF99" s="281"/>
      <c r="IOG99" s="79"/>
      <c r="IOH99" s="81"/>
      <c r="IOI99" s="81"/>
      <c r="IOJ99" s="82"/>
      <c r="IOK99" s="81"/>
      <c r="IOL99" s="83"/>
      <c r="IOM99" s="93"/>
      <c r="ION99" s="281"/>
      <c r="IOO99" s="79"/>
      <c r="IOP99" s="81"/>
      <c r="IOQ99" s="81"/>
      <c r="IOR99" s="82"/>
      <c r="IOS99" s="81"/>
      <c r="IOT99" s="83"/>
      <c r="IOU99" s="93"/>
      <c r="IOV99" s="281"/>
      <c r="IOW99" s="79"/>
      <c r="IOX99" s="81"/>
      <c r="IOY99" s="81"/>
      <c r="IOZ99" s="82"/>
      <c r="IPA99" s="81"/>
      <c r="IPB99" s="83"/>
      <c r="IPC99" s="93"/>
      <c r="IPD99" s="281"/>
      <c r="IPE99" s="79"/>
      <c r="IPF99" s="81"/>
      <c r="IPG99" s="81"/>
      <c r="IPH99" s="82"/>
      <c r="IPI99" s="81"/>
      <c r="IPJ99" s="83"/>
      <c r="IPK99" s="93"/>
      <c r="IPL99" s="281"/>
      <c r="IPM99" s="79"/>
      <c r="IPN99" s="81"/>
      <c r="IPO99" s="81"/>
      <c r="IPP99" s="82"/>
      <c r="IPQ99" s="81"/>
      <c r="IPR99" s="83"/>
      <c r="IPS99" s="93"/>
      <c r="IPT99" s="281"/>
      <c r="IPU99" s="79"/>
      <c r="IPV99" s="81"/>
      <c r="IPW99" s="81"/>
      <c r="IPX99" s="82"/>
      <c r="IPY99" s="81"/>
      <c r="IPZ99" s="83"/>
      <c r="IQA99" s="93"/>
      <c r="IQB99" s="281"/>
      <c r="IQC99" s="79"/>
      <c r="IQD99" s="81"/>
      <c r="IQE99" s="81"/>
      <c r="IQF99" s="82"/>
      <c r="IQG99" s="81"/>
      <c r="IQH99" s="83"/>
      <c r="IQI99" s="93"/>
      <c r="IQJ99" s="281"/>
      <c r="IQK99" s="79"/>
      <c r="IQL99" s="81"/>
      <c r="IQM99" s="81"/>
      <c r="IQN99" s="82"/>
      <c r="IQO99" s="81"/>
      <c r="IQP99" s="83"/>
      <c r="IQQ99" s="93"/>
      <c r="IQR99" s="281"/>
      <c r="IQS99" s="79"/>
      <c r="IQT99" s="81"/>
      <c r="IQU99" s="81"/>
      <c r="IQV99" s="82"/>
      <c r="IQW99" s="81"/>
      <c r="IQX99" s="83"/>
      <c r="IQY99" s="93"/>
      <c r="IQZ99" s="281"/>
      <c r="IRA99" s="79"/>
      <c r="IRB99" s="81"/>
      <c r="IRC99" s="81"/>
      <c r="IRD99" s="82"/>
      <c r="IRE99" s="81"/>
      <c r="IRF99" s="83"/>
      <c r="IRG99" s="93"/>
      <c r="IRH99" s="281"/>
      <c r="IRI99" s="79"/>
      <c r="IRJ99" s="81"/>
      <c r="IRK99" s="81"/>
      <c r="IRL99" s="82"/>
      <c r="IRM99" s="81"/>
      <c r="IRN99" s="83"/>
      <c r="IRO99" s="93"/>
      <c r="IRP99" s="281"/>
      <c r="IRQ99" s="79"/>
      <c r="IRR99" s="81"/>
      <c r="IRS99" s="81"/>
      <c r="IRT99" s="82"/>
      <c r="IRU99" s="81"/>
      <c r="IRV99" s="83"/>
      <c r="IRW99" s="93"/>
      <c r="IRX99" s="281"/>
      <c r="IRY99" s="79"/>
      <c r="IRZ99" s="81"/>
      <c r="ISA99" s="81"/>
      <c r="ISB99" s="82"/>
      <c r="ISC99" s="81"/>
      <c r="ISD99" s="83"/>
      <c r="ISE99" s="93"/>
      <c r="ISF99" s="281"/>
      <c r="ISG99" s="79"/>
      <c r="ISH99" s="81"/>
      <c r="ISI99" s="81"/>
      <c r="ISJ99" s="82"/>
      <c r="ISK99" s="81"/>
      <c r="ISL99" s="83"/>
      <c r="ISM99" s="93"/>
      <c r="ISN99" s="281"/>
      <c r="ISO99" s="79"/>
      <c r="ISP99" s="81"/>
      <c r="ISQ99" s="81"/>
      <c r="ISR99" s="82"/>
      <c r="ISS99" s="81"/>
      <c r="IST99" s="83"/>
      <c r="ISU99" s="93"/>
      <c r="ISV99" s="281"/>
      <c r="ISW99" s="79"/>
      <c r="ISX99" s="81"/>
      <c r="ISY99" s="81"/>
      <c r="ISZ99" s="82"/>
      <c r="ITA99" s="81"/>
      <c r="ITB99" s="83"/>
      <c r="ITC99" s="93"/>
      <c r="ITD99" s="281"/>
      <c r="ITE99" s="79"/>
      <c r="ITF99" s="81"/>
      <c r="ITG99" s="81"/>
      <c r="ITH99" s="82"/>
      <c r="ITI99" s="81"/>
      <c r="ITJ99" s="83"/>
      <c r="ITK99" s="93"/>
      <c r="ITL99" s="281"/>
      <c r="ITM99" s="79"/>
      <c r="ITN99" s="81"/>
      <c r="ITO99" s="81"/>
      <c r="ITP99" s="82"/>
      <c r="ITQ99" s="81"/>
      <c r="ITR99" s="83"/>
      <c r="ITS99" s="93"/>
      <c r="ITT99" s="281"/>
      <c r="ITU99" s="79"/>
      <c r="ITV99" s="81"/>
      <c r="ITW99" s="81"/>
      <c r="ITX99" s="82"/>
      <c r="ITY99" s="81"/>
      <c r="ITZ99" s="83"/>
      <c r="IUA99" s="93"/>
      <c r="IUB99" s="281"/>
      <c r="IUC99" s="79"/>
      <c r="IUD99" s="81"/>
      <c r="IUE99" s="81"/>
      <c r="IUF99" s="82"/>
      <c r="IUG99" s="81"/>
      <c r="IUH99" s="83"/>
      <c r="IUI99" s="93"/>
      <c r="IUJ99" s="281"/>
      <c r="IUK99" s="79"/>
      <c r="IUL99" s="81"/>
      <c r="IUM99" s="81"/>
      <c r="IUN99" s="82"/>
      <c r="IUO99" s="81"/>
      <c r="IUP99" s="83"/>
      <c r="IUQ99" s="93"/>
      <c r="IUR99" s="281"/>
      <c r="IUS99" s="79"/>
      <c r="IUT99" s="81"/>
      <c r="IUU99" s="81"/>
      <c r="IUV99" s="82"/>
      <c r="IUW99" s="81"/>
      <c r="IUX99" s="83"/>
      <c r="IUY99" s="93"/>
      <c r="IUZ99" s="281"/>
      <c r="IVA99" s="79"/>
      <c r="IVB99" s="81"/>
      <c r="IVC99" s="81"/>
      <c r="IVD99" s="82"/>
      <c r="IVE99" s="81"/>
      <c r="IVF99" s="83"/>
      <c r="IVG99" s="93"/>
      <c r="IVH99" s="281"/>
      <c r="IVI99" s="79"/>
      <c r="IVJ99" s="81"/>
      <c r="IVK99" s="81"/>
      <c r="IVL99" s="82"/>
      <c r="IVM99" s="81"/>
      <c r="IVN99" s="83"/>
      <c r="IVO99" s="93"/>
      <c r="IVP99" s="281"/>
      <c r="IVQ99" s="79"/>
      <c r="IVR99" s="81"/>
      <c r="IVS99" s="81"/>
      <c r="IVT99" s="82"/>
      <c r="IVU99" s="81"/>
      <c r="IVV99" s="83"/>
      <c r="IVW99" s="93"/>
      <c r="IVX99" s="281"/>
      <c r="IVY99" s="79"/>
      <c r="IVZ99" s="81"/>
      <c r="IWA99" s="81"/>
      <c r="IWB99" s="82"/>
      <c r="IWC99" s="81"/>
      <c r="IWD99" s="83"/>
      <c r="IWE99" s="93"/>
      <c r="IWF99" s="281"/>
      <c r="IWG99" s="79"/>
      <c r="IWH99" s="81"/>
      <c r="IWI99" s="81"/>
      <c r="IWJ99" s="82"/>
      <c r="IWK99" s="81"/>
      <c r="IWL99" s="83"/>
      <c r="IWM99" s="93"/>
      <c r="IWN99" s="281"/>
      <c r="IWO99" s="79"/>
      <c r="IWP99" s="81"/>
      <c r="IWQ99" s="81"/>
      <c r="IWR99" s="82"/>
      <c r="IWS99" s="81"/>
      <c r="IWT99" s="83"/>
      <c r="IWU99" s="93"/>
      <c r="IWV99" s="281"/>
      <c r="IWW99" s="79"/>
      <c r="IWX99" s="81"/>
      <c r="IWY99" s="81"/>
      <c r="IWZ99" s="82"/>
      <c r="IXA99" s="81"/>
      <c r="IXB99" s="83"/>
      <c r="IXC99" s="93"/>
      <c r="IXD99" s="281"/>
      <c r="IXE99" s="79"/>
      <c r="IXF99" s="81"/>
      <c r="IXG99" s="81"/>
      <c r="IXH99" s="82"/>
      <c r="IXI99" s="81"/>
      <c r="IXJ99" s="83"/>
      <c r="IXK99" s="93"/>
      <c r="IXL99" s="281"/>
      <c r="IXM99" s="79"/>
      <c r="IXN99" s="81"/>
      <c r="IXO99" s="81"/>
      <c r="IXP99" s="82"/>
      <c r="IXQ99" s="81"/>
      <c r="IXR99" s="83"/>
      <c r="IXS99" s="93"/>
      <c r="IXT99" s="281"/>
      <c r="IXU99" s="79"/>
      <c r="IXV99" s="81"/>
      <c r="IXW99" s="81"/>
      <c r="IXX99" s="82"/>
      <c r="IXY99" s="81"/>
      <c r="IXZ99" s="83"/>
      <c r="IYA99" s="93"/>
      <c r="IYB99" s="281"/>
      <c r="IYC99" s="79"/>
      <c r="IYD99" s="81"/>
      <c r="IYE99" s="81"/>
      <c r="IYF99" s="82"/>
      <c r="IYG99" s="81"/>
      <c r="IYH99" s="83"/>
      <c r="IYI99" s="93"/>
      <c r="IYJ99" s="281"/>
      <c r="IYK99" s="79"/>
      <c r="IYL99" s="81"/>
      <c r="IYM99" s="81"/>
      <c r="IYN99" s="82"/>
      <c r="IYO99" s="81"/>
      <c r="IYP99" s="83"/>
      <c r="IYQ99" s="93"/>
      <c r="IYR99" s="281"/>
      <c r="IYS99" s="79"/>
      <c r="IYT99" s="81"/>
      <c r="IYU99" s="81"/>
      <c r="IYV99" s="82"/>
      <c r="IYW99" s="81"/>
      <c r="IYX99" s="83"/>
      <c r="IYY99" s="93"/>
      <c r="IYZ99" s="281"/>
      <c r="IZA99" s="79"/>
      <c r="IZB99" s="81"/>
      <c r="IZC99" s="81"/>
      <c r="IZD99" s="82"/>
      <c r="IZE99" s="81"/>
      <c r="IZF99" s="83"/>
      <c r="IZG99" s="93"/>
      <c r="IZH99" s="281"/>
      <c r="IZI99" s="79"/>
      <c r="IZJ99" s="81"/>
      <c r="IZK99" s="81"/>
      <c r="IZL99" s="82"/>
      <c r="IZM99" s="81"/>
      <c r="IZN99" s="83"/>
      <c r="IZO99" s="93"/>
      <c r="IZP99" s="281"/>
      <c r="IZQ99" s="79"/>
      <c r="IZR99" s="81"/>
      <c r="IZS99" s="81"/>
      <c r="IZT99" s="82"/>
      <c r="IZU99" s="81"/>
      <c r="IZV99" s="83"/>
      <c r="IZW99" s="93"/>
      <c r="IZX99" s="281"/>
      <c r="IZY99" s="79"/>
      <c r="IZZ99" s="81"/>
      <c r="JAA99" s="81"/>
      <c r="JAB99" s="82"/>
      <c r="JAC99" s="81"/>
      <c r="JAD99" s="83"/>
      <c r="JAE99" s="93"/>
      <c r="JAF99" s="281"/>
      <c r="JAG99" s="79"/>
      <c r="JAH99" s="81"/>
      <c r="JAI99" s="81"/>
      <c r="JAJ99" s="82"/>
      <c r="JAK99" s="81"/>
      <c r="JAL99" s="83"/>
      <c r="JAM99" s="93"/>
      <c r="JAN99" s="281"/>
      <c r="JAO99" s="79"/>
      <c r="JAP99" s="81"/>
      <c r="JAQ99" s="81"/>
      <c r="JAR99" s="82"/>
      <c r="JAS99" s="81"/>
      <c r="JAT99" s="83"/>
      <c r="JAU99" s="93"/>
      <c r="JAV99" s="281"/>
      <c r="JAW99" s="79"/>
      <c r="JAX99" s="81"/>
      <c r="JAY99" s="81"/>
      <c r="JAZ99" s="82"/>
      <c r="JBA99" s="81"/>
      <c r="JBB99" s="83"/>
      <c r="JBC99" s="93"/>
      <c r="JBD99" s="281"/>
      <c r="JBE99" s="79"/>
      <c r="JBF99" s="81"/>
      <c r="JBG99" s="81"/>
      <c r="JBH99" s="82"/>
      <c r="JBI99" s="81"/>
      <c r="JBJ99" s="83"/>
      <c r="JBK99" s="93"/>
      <c r="JBL99" s="281"/>
      <c r="JBM99" s="79"/>
      <c r="JBN99" s="81"/>
      <c r="JBO99" s="81"/>
      <c r="JBP99" s="82"/>
      <c r="JBQ99" s="81"/>
      <c r="JBR99" s="83"/>
      <c r="JBS99" s="93"/>
      <c r="JBT99" s="281"/>
      <c r="JBU99" s="79"/>
      <c r="JBV99" s="81"/>
      <c r="JBW99" s="81"/>
      <c r="JBX99" s="82"/>
      <c r="JBY99" s="81"/>
      <c r="JBZ99" s="83"/>
      <c r="JCA99" s="93"/>
      <c r="JCB99" s="281"/>
      <c r="JCC99" s="79"/>
      <c r="JCD99" s="81"/>
      <c r="JCE99" s="81"/>
      <c r="JCF99" s="82"/>
      <c r="JCG99" s="81"/>
      <c r="JCH99" s="83"/>
      <c r="JCI99" s="93"/>
      <c r="JCJ99" s="281"/>
      <c r="JCK99" s="79"/>
      <c r="JCL99" s="81"/>
      <c r="JCM99" s="81"/>
      <c r="JCN99" s="82"/>
      <c r="JCO99" s="81"/>
      <c r="JCP99" s="83"/>
      <c r="JCQ99" s="93"/>
      <c r="JCR99" s="281"/>
      <c r="JCS99" s="79"/>
      <c r="JCT99" s="81"/>
      <c r="JCU99" s="81"/>
      <c r="JCV99" s="82"/>
      <c r="JCW99" s="81"/>
      <c r="JCX99" s="83"/>
      <c r="JCY99" s="93"/>
      <c r="JCZ99" s="281"/>
      <c r="JDA99" s="79"/>
      <c r="JDB99" s="81"/>
      <c r="JDC99" s="81"/>
      <c r="JDD99" s="82"/>
      <c r="JDE99" s="81"/>
      <c r="JDF99" s="83"/>
      <c r="JDG99" s="93"/>
      <c r="JDH99" s="281"/>
      <c r="JDI99" s="79"/>
      <c r="JDJ99" s="81"/>
      <c r="JDK99" s="81"/>
      <c r="JDL99" s="82"/>
      <c r="JDM99" s="81"/>
      <c r="JDN99" s="83"/>
      <c r="JDO99" s="93"/>
      <c r="JDP99" s="281"/>
      <c r="JDQ99" s="79"/>
      <c r="JDR99" s="81"/>
      <c r="JDS99" s="81"/>
      <c r="JDT99" s="82"/>
      <c r="JDU99" s="81"/>
      <c r="JDV99" s="83"/>
      <c r="JDW99" s="93"/>
      <c r="JDX99" s="281"/>
      <c r="JDY99" s="79"/>
      <c r="JDZ99" s="81"/>
      <c r="JEA99" s="81"/>
      <c r="JEB99" s="82"/>
      <c r="JEC99" s="81"/>
      <c r="JED99" s="83"/>
      <c r="JEE99" s="93"/>
      <c r="JEF99" s="281"/>
      <c r="JEG99" s="79"/>
      <c r="JEH99" s="81"/>
      <c r="JEI99" s="81"/>
      <c r="JEJ99" s="82"/>
      <c r="JEK99" s="81"/>
      <c r="JEL99" s="83"/>
      <c r="JEM99" s="93"/>
      <c r="JEN99" s="281"/>
      <c r="JEO99" s="79"/>
      <c r="JEP99" s="81"/>
      <c r="JEQ99" s="81"/>
      <c r="JER99" s="82"/>
      <c r="JES99" s="81"/>
      <c r="JET99" s="83"/>
      <c r="JEU99" s="93"/>
      <c r="JEV99" s="281"/>
      <c r="JEW99" s="79"/>
      <c r="JEX99" s="81"/>
      <c r="JEY99" s="81"/>
      <c r="JEZ99" s="82"/>
      <c r="JFA99" s="81"/>
      <c r="JFB99" s="83"/>
      <c r="JFC99" s="93"/>
      <c r="JFD99" s="281"/>
      <c r="JFE99" s="79"/>
      <c r="JFF99" s="81"/>
      <c r="JFG99" s="81"/>
      <c r="JFH99" s="82"/>
      <c r="JFI99" s="81"/>
      <c r="JFJ99" s="83"/>
      <c r="JFK99" s="93"/>
      <c r="JFL99" s="281"/>
      <c r="JFM99" s="79"/>
      <c r="JFN99" s="81"/>
      <c r="JFO99" s="81"/>
      <c r="JFP99" s="82"/>
      <c r="JFQ99" s="81"/>
      <c r="JFR99" s="83"/>
      <c r="JFS99" s="93"/>
      <c r="JFT99" s="281"/>
      <c r="JFU99" s="79"/>
      <c r="JFV99" s="81"/>
      <c r="JFW99" s="81"/>
      <c r="JFX99" s="82"/>
      <c r="JFY99" s="81"/>
      <c r="JFZ99" s="83"/>
      <c r="JGA99" s="93"/>
      <c r="JGB99" s="281"/>
      <c r="JGC99" s="79"/>
      <c r="JGD99" s="81"/>
      <c r="JGE99" s="81"/>
      <c r="JGF99" s="82"/>
      <c r="JGG99" s="81"/>
      <c r="JGH99" s="83"/>
      <c r="JGI99" s="93"/>
      <c r="JGJ99" s="281"/>
      <c r="JGK99" s="79"/>
      <c r="JGL99" s="81"/>
      <c r="JGM99" s="81"/>
      <c r="JGN99" s="82"/>
      <c r="JGO99" s="81"/>
      <c r="JGP99" s="83"/>
      <c r="JGQ99" s="93"/>
      <c r="JGR99" s="281"/>
      <c r="JGS99" s="79"/>
      <c r="JGT99" s="81"/>
      <c r="JGU99" s="81"/>
      <c r="JGV99" s="82"/>
      <c r="JGW99" s="81"/>
      <c r="JGX99" s="83"/>
      <c r="JGY99" s="93"/>
      <c r="JGZ99" s="281"/>
      <c r="JHA99" s="79"/>
      <c r="JHB99" s="81"/>
      <c r="JHC99" s="81"/>
      <c r="JHD99" s="82"/>
      <c r="JHE99" s="81"/>
      <c r="JHF99" s="83"/>
      <c r="JHG99" s="93"/>
      <c r="JHH99" s="281"/>
      <c r="JHI99" s="79"/>
      <c r="JHJ99" s="81"/>
      <c r="JHK99" s="81"/>
      <c r="JHL99" s="82"/>
      <c r="JHM99" s="81"/>
      <c r="JHN99" s="83"/>
      <c r="JHO99" s="93"/>
      <c r="JHP99" s="281"/>
      <c r="JHQ99" s="79"/>
      <c r="JHR99" s="81"/>
      <c r="JHS99" s="81"/>
      <c r="JHT99" s="82"/>
      <c r="JHU99" s="81"/>
      <c r="JHV99" s="83"/>
      <c r="JHW99" s="93"/>
      <c r="JHX99" s="281"/>
      <c r="JHY99" s="79"/>
      <c r="JHZ99" s="81"/>
      <c r="JIA99" s="81"/>
      <c r="JIB99" s="82"/>
      <c r="JIC99" s="81"/>
      <c r="JID99" s="83"/>
      <c r="JIE99" s="93"/>
      <c r="JIF99" s="281"/>
      <c r="JIG99" s="79"/>
      <c r="JIH99" s="81"/>
      <c r="JII99" s="81"/>
      <c r="JIJ99" s="82"/>
      <c r="JIK99" s="81"/>
      <c r="JIL99" s="83"/>
      <c r="JIM99" s="93"/>
      <c r="JIN99" s="281"/>
      <c r="JIO99" s="79"/>
      <c r="JIP99" s="81"/>
      <c r="JIQ99" s="81"/>
      <c r="JIR99" s="82"/>
      <c r="JIS99" s="81"/>
      <c r="JIT99" s="83"/>
      <c r="JIU99" s="93"/>
      <c r="JIV99" s="281"/>
      <c r="JIW99" s="79"/>
      <c r="JIX99" s="81"/>
      <c r="JIY99" s="81"/>
      <c r="JIZ99" s="82"/>
      <c r="JJA99" s="81"/>
      <c r="JJB99" s="83"/>
      <c r="JJC99" s="93"/>
      <c r="JJD99" s="281"/>
      <c r="JJE99" s="79"/>
      <c r="JJF99" s="81"/>
      <c r="JJG99" s="81"/>
      <c r="JJH99" s="82"/>
      <c r="JJI99" s="81"/>
      <c r="JJJ99" s="83"/>
      <c r="JJK99" s="93"/>
      <c r="JJL99" s="281"/>
      <c r="JJM99" s="79"/>
      <c r="JJN99" s="81"/>
      <c r="JJO99" s="81"/>
      <c r="JJP99" s="82"/>
      <c r="JJQ99" s="81"/>
      <c r="JJR99" s="83"/>
      <c r="JJS99" s="93"/>
      <c r="JJT99" s="281"/>
      <c r="JJU99" s="79"/>
      <c r="JJV99" s="81"/>
      <c r="JJW99" s="81"/>
      <c r="JJX99" s="82"/>
      <c r="JJY99" s="81"/>
      <c r="JJZ99" s="83"/>
      <c r="JKA99" s="93"/>
      <c r="JKB99" s="281"/>
      <c r="JKC99" s="79"/>
      <c r="JKD99" s="81"/>
      <c r="JKE99" s="81"/>
      <c r="JKF99" s="82"/>
      <c r="JKG99" s="81"/>
      <c r="JKH99" s="83"/>
      <c r="JKI99" s="93"/>
      <c r="JKJ99" s="281"/>
      <c r="JKK99" s="79"/>
      <c r="JKL99" s="81"/>
      <c r="JKM99" s="81"/>
      <c r="JKN99" s="82"/>
      <c r="JKO99" s="81"/>
      <c r="JKP99" s="83"/>
      <c r="JKQ99" s="93"/>
      <c r="JKR99" s="281"/>
      <c r="JKS99" s="79"/>
      <c r="JKT99" s="81"/>
      <c r="JKU99" s="81"/>
      <c r="JKV99" s="82"/>
      <c r="JKW99" s="81"/>
      <c r="JKX99" s="83"/>
      <c r="JKY99" s="93"/>
      <c r="JKZ99" s="281"/>
      <c r="JLA99" s="79"/>
      <c r="JLB99" s="81"/>
      <c r="JLC99" s="81"/>
      <c r="JLD99" s="82"/>
      <c r="JLE99" s="81"/>
      <c r="JLF99" s="83"/>
      <c r="JLG99" s="93"/>
      <c r="JLH99" s="281"/>
      <c r="JLI99" s="79"/>
      <c r="JLJ99" s="81"/>
      <c r="JLK99" s="81"/>
      <c r="JLL99" s="82"/>
      <c r="JLM99" s="81"/>
      <c r="JLN99" s="83"/>
      <c r="JLO99" s="93"/>
      <c r="JLP99" s="281"/>
      <c r="JLQ99" s="79"/>
      <c r="JLR99" s="81"/>
      <c r="JLS99" s="81"/>
      <c r="JLT99" s="82"/>
      <c r="JLU99" s="81"/>
      <c r="JLV99" s="83"/>
      <c r="JLW99" s="93"/>
      <c r="JLX99" s="281"/>
      <c r="JLY99" s="79"/>
      <c r="JLZ99" s="81"/>
      <c r="JMA99" s="81"/>
      <c r="JMB99" s="82"/>
      <c r="JMC99" s="81"/>
      <c r="JMD99" s="83"/>
      <c r="JME99" s="93"/>
      <c r="JMF99" s="281"/>
      <c r="JMG99" s="79"/>
      <c r="JMH99" s="81"/>
      <c r="JMI99" s="81"/>
      <c r="JMJ99" s="82"/>
      <c r="JMK99" s="81"/>
      <c r="JML99" s="83"/>
      <c r="JMM99" s="93"/>
      <c r="JMN99" s="281"/>
      <c r="JMO99" s="79"/>
      <c r="JMP99" s="81"/>
      <c r="JMQ99" s="81"/>
      <c r="JMR99" s="82"/>
      <c r="JMS99" s="81"/>
      <c r="JMT99" s="83"/>
      <c r="JMU99" s="93"/>
      <c r="JMV99" s="281"/>
      <c r="JMW99" s="79"/>
      <c r="JMX99" s="81"/>
      <c r="JMY99" s="81"/>
      <c r="JMZ99" s="82"/>
      <c r="JNA99" s="81"/>
      <c r="JNB99" s="83"/>
      <c r="JNC99" s="93"/>
      <c r="JND99" s="281"/>
      <c r="JNE99" s="79"/>
      <c r="JNF99" s="81"/>
      <c r="JNG99" s="81"/>
      <c r="JNH99" s="82"/>
      <c r="JNI99" s="81"/>
      <c r="JNJ99" s="83"/>
      <c r="JNK99" s="93"/>
      <c r="JNL99" s="281"/>
      <c r="JNM99" s="79"/>
      <c r="JNN99" s="81"/>
      <c r="JNO99" s="81"/>
      <c r="JNP99" s="82"/>
      <c r="JNQ99" s="81"/>
      <c r="JNR99" s="83"/>
      <c r="JNS99" s="93"/>
      <c r="JNT99" s="281"/>
      <c r="JNU99" s="79"/>
      <c r="JNV99" s="81"/>
      <c r="JNW99" s="81"/>
      <c r="JNX99" s="82"/>
      <c r="JNY99" s="81"/>
      <c r="JNZ99" s="83"/>
      <c r="JOA99" s="93"/>
      <c r="JOB99" s="281"/>
      <c r="JOC99" s="79"/>
      <c r="JOD99" s="81"/>
      <c r="JOE99" s="81"/>
      <c r="JOF99" s="82"/>
      <c r="JOG99" s="81"/>
      <c r="JOH99" s="83"/>
      <c r="JOI99" s="93"/>
      <c r="JOJ99" s="281"/>
      <c r="JOK99" s="79"/>
      <c r="JOL99" s="81"/>
      <c r="JOM99" s="81"/>
      <c r="JON99" s="82"/>
      <c r="JOO99" s="81"/>
      <c r="JOP99" s="83"/>
      <c r="JOQ99" s="93"/>
      <c r="JOR99" s="281"/>
      <c r="JOS99" s="79"/>
      <c r="JOT99" s="81"/>
      <c r="JOU99" s="81"/>
      <c r="JOV99" s="82"/>
      <c r="JOW99" s="81"/>
      <c r="JOX99" s="83"/>
      <c r="JOY99" s="93"/>
      <c r="JOZ99" s="281"/>
      <c r="JPA99" s="79"/>
      <c r="JPB99" s="81"/>
      <c r="JPC99" s="81"/>
      <c r="JPD99" s="82"/>
      <c r="JPE99" s="81"/>
      <c r="JPF99" s="83"/>
      <c r="JPG99" s="93"/>
      <c r="JPH99" s="281"/>
      <c r="JPI99" s="79"/>
      <c r="JPJ99" s="81"/>
      <c r="JPK99" s="81"/>
      <c r="JPL99" s="82"/>
      <c r="JPM99" s="81"/>
      <c r="JPN99" s="83"/>
      <c r="JPO99" s="93"/>
      <c r="JPP99" s="281"/>
      <c r="JPQ99" s="79"/>
      <c r="JPR99" s="81"/>
      <c r="JPS99" s="81"/>
      <c r="JPT99" s="82"/>
      <c r="JPU99" s="81"/>
      <c r="JPV99" s="83"/>
      <c r="JPW99" s="93"/>
      <c r="JPX99" s="281"/>
      <c r="JPY99" s="79"/>
      <c r="JPZ99" s="81"/>
      <c r="JQA99" s="81"/>
      <c r="JQB99" s="82"/>
      <c r="JQC99" s="81"/>
      <c r="JQD99" s="83"/>
      <c r="JQE99" s="93"/>
      <c r="JQF99" s="281"/>
      <c r="JQG99" s="79"/>
      <c r="JQH99" s="81"/>
      <c r="JQI99" s="81"/>
      <c r="JQJ99" s="82"/>
      <c r="JQK99" s="81"/>
      <c r="JQL99" s="83"/>
      <c r="JQM99" s="93"/>
      <c r="JQN99" s="281"/>
      <c r="JQO99" s="79"/>
      <c r="JQP99" s="81"/>
      <c r="JQQ99" s="81"/>
      <c r="JQR99" s="82"/>
      <c r="JQS99" s="81"/>
      <c r="JQT99" s="83"/>
      <c r="JQU99" s="93"/>
      <c r="JQV99" s="281"/>
      <c r="JQW99" s="79"/>
      <c r="JQX99" s="81"/>
      <c r="JQY99" s="81"/>
      <c r="JQZ99" s="82"/>
      <c r="JRA99" s="81"/>
      <c r="JRB99" s="83"/>
      <c r="JRC99" s="93"/>
      <c r="JRD99" s="281"/>
      <c r="JRE99" s="79"/>
      <c r="JRF99" s="81"/>
      <c r="JRG99" s="81"/>
      <c r="JRH99" s="82"/>
      <c r="JRI99" s="81"/>
      <c r="JRJ99" s="83"/>
      <c r="JRK99" s="93"/>
      <c r="JRL99" s="281"/>
      <c r="JRM99" s="79"/>
      <c r="JRN99" s="81"/>
      <c r="JRO99" s="81"/>
      <c r="JRP99" s="82"/>
      <c r="JRQ99" s="81"/>
      <c r="JRR99" s="83"/>
      <c r="JRS99" s="93"/>
      <c r="JRT99" s="281"/>
      <c r="JRU99" s="79"/>
      <c r="JRV99" s="81"/>
      <c r="JRW99" s="81"/>
      <c r="JRX99" s="82"/>
      <c r="JRY99" s="81"/>
      <c r="JRZ99" s="83"/>
      <c r="JSA99" s="93"/>
      <c r="JSB99" s="281"/>
      <c r="JSC99" s="79"/>
      <c r="JSD99" s="81"/>
      <c r="JSE99" s="81"/>
      <c r="JSF99" s="82"/>
      <c r="JSG99" s="81"/>
      <c r="JSH99" s="83"/>
      <c r="JSI99" s="93"/>
      <c r="JSJ99" s="281"/>
      <c r="JSK99" s="79"/>
      <c r="JSL99" s="81"/>
      <c r="JSM99" s="81"/>
      <c r="JSN99" s="82"/>
      <c r="JSO99" s="81"/>
      <c r="JSP99" s="83"/>
      <c r="JSQ99" s="93"/>
      <c r="JSR99" s="281"/>
      <c r="JSS99" s="79"/>
      <c r="JST99" s="81"/>
      <c r="JSU99" s="81"/>
      <c r="JSV99" s="82"/>
      <c r="JSW99" s="81"/>
      <c r="JSX99" s="83"/>
      <c r="JSY99" s="93"/>
      <c r="JSZ99" s="281"/>
      <c r="JTA99" s="79"/>
      <c r="JTB99" s="81"/>
      <c r="JTC99" s="81"/>
      <c r="JTD99" s="82"/>
      <c r="JTE99" s="81"/>
      <c r="JTF99" s="83"/>
      <c r="JTG99" s="93"/>
      <c r="JTH99" s="281"/>
      <c r="JTI99" s="79"/>
      <c r="JTJ99" s="81"/>
      <c r="JTK99" s="81"/>
      <c r="JTL99" s="82"/>
      <c r="JTM99" s="81"/>
      <c r="JTN99" s="83"/>
      <c r="JTO99" s="93"/>
      <c r="JTP99" s="281"/>
      <c r="JTQ99" s="79"/>
      <c r="JTR99" s="81"/>
      <c r="JTS99" s="81"/>
      <c r="JTT99" s="82"/>
      <c r="JTU99" s="81"/>
      <c r="JTV99" s="83"/>
      <c r="JTW99" s="93"/>
      <c r="JTX99" s="281"/>
      <c r="JTY99" s="79"/>
      <c r="JTZ99" s="81"/>
      <c r="JUA99" s="81"/>
      <c r="JUB99" s="82"/>
      <c r="JUC99" s="81"/>
      <c r="JUD99" s="83"/>
      <c r="JUE99" s="93"/>
      <c r="JUF99" s="281"/>
      <c r="JUG99" s="79"/>
      <c r="JUH99" s="81"/>
      <c r="JUI99" s="81"/>
      <c r="JUJ99" s="82"/>
      <c r="JUK99" s="81"/>
      <c r="JUL99" s="83"/>
      <c r="JUM99" s="93"/>
      <c r="JUN99" s="281"/>
      <c r="JUO99" s="79"/>
      <c r="JUP99" s="81"/>
      <c r="JUQ99" s="81"/>
      <c r="JUR99" s="82"/>
      <c r="JUS99" s="81"/>
      <c r="JUT99" s="83"/>
      <c r="JUU99" s="93"/>
      <c r="JUV99" s="281"/>
      <c r="JUW99" s="79"/>
      <c r="JUX99" s="81"/>
      <c r="JUY99" s="81"/>
      <c r="JUZ99" s="82"/>
      <c r="JVA99" s="81"/>
      <c r="JVB99" s="83"/>
      <c r="JVC99" s="93"/>
      <c r="JVD99" s="281"/>
      <c r="JVE99" s="79"/>
      <c r="JVF99" s="81"/>
      <c r="JVG99" s="81"/>
      <c r="JVH99" s="82"/>
      <c r="JVI99" s="81"/>
      <c r="JVJ99" s="83"/>
      <c r="JVK99" s="93"/>
      <c r="JVL99" s="281"/>
      <c r="JVM99" s="79"/>
      <c r="JVN99" s="81"/>
      <c r="JVO99" s="81"/>
      <c r="JVP99" s="82"/>
      <c r="JVQ99" s="81"/>
      <c r="JVR99" s="83"/>
      <c r="JVS99" s="93"/>
      <c r="JVT99" s="281"/>
      <c r="JVU99" s="79"/>
      <c r="JVV99" s="81"/>
      <c r="JVW99" s="81"/>
      <c r="JVX99" s="82"/>
      <c r="JVY99" s="81"/>
      <c r="JVZ99" s="83"/>
      <c r="JWA99" s="93"/>
      <c r="JWB99" s="281"/>
      <c r="JWC99" s="79"/>
      <c r="JWD99" s="81"/>
      <c r="JWE99" s="81"/>
      <c r="JWF99" s="82"/>
      <c r="JWG99" s="81"/>
      <c r="JWH99" s="83"/>
      <c r="JWI99" s="93"/>
      <c r="JWJ99" s="281"/>
      <c r="JWK99" s="79"/>
      <c r="JWL99" s="81"/>
      <c r="JWM99" s="81"/>
      <c r="JWN99" s="82"/>
      <c r="JWO99" s="81"/>
      <c r="JWP99" s="83"/>
      <c r="JWQ99" s="93"/>
      <c r="JWR99" s="281"/>
      <c r="JWS99" s="79"/>
      <c r="JWT99" s="81"/>
      <c r="JWU99" s="81"/>
      <c r="JWV99" s="82"/>
      <c r="JWW99" s="81"/>
      <c r="JWX99" s="83"/>
      <c r="JWY99" s="93"/>
      <c r="JWZ99" s="281"/>
      <c r="JXA99" s="79"/>
      <c r="JXB99" s="81"/>
      <c r="JXC99" s="81"/>
      <c r="JXD99" s="82"/>
      <c r="JXE99" s="81"/>
      <c r="JXF99" s="83"/>
      <c r="JXG99" s="93"/>
      <c r="JXH99" s="281"/>
      <c r="JXI99" s="79"/>
      <c r="JXJ99" s="81"/>
      <c r="JXK99" s="81"/>
      <c r="JXL99" s="82"/>
      <c r="JXM99" s="81"/>
      <c r="JXN99" s="83"/>
      <c r="JXO99" s="93"/>
      <c r="JXP99" s="281"/>
      <c r="JXQ99" s="79"/>
      <c r="JXR99" s="81"/>
      <c r="JXS99" s="81"/>
      <c r="JXT99" s="82"/>
      <c r="JXU99" s="81"/>
      <c r="JXV99" s="83"/>
      <c r="JXW99" s="93"/>
      <c r="JXX99" s="281"/>
      <c r="JXY99" s="79"/>
      <c r="JXZ99" s="81"/>
      <c r="JYA99" s="81"/>
      <c r="JYB99" s="82"/>
      <c r="JYC99" s="81"/>
      <c r="JYD99" s="83"/>
      <c r="JYE99" s="93"/>
      <c r="JYF99" s="281"/>
      <c r="JYG99" s="79"/>
      <c r="JYH99" s="81"/>
      <c r="JYI99" s="81"/>
      <c r="JYJ99" s="82"/>
      <c r="JYK99" s="81"/>
      <c r="JYL99" s="83"/>
      <c r="JYM99" s="93"/>
      <c r="JYN99" s="281"/>
      <c r="JYO99" s="79"/>
      <c r="JYP99" s="81"/>
      <c r="JYQ99" s="81"/>
      <c r="JYR99" s="82"/>
      <c r="JYS99" s="81"/>
      <c r="JYT99" s="83"/>
      <c r="JYU99" s="93"/>
      <c r="JYV99" s="281"/>
      <c r="JYW99" s="79"/>
      <c r="JYX99" s="81"/>
      <c r="JYY99" s="81"/>
      <c r="JYZ99" s="82"/>
      <c r="JZA99" s="81"/>
      <c r="JZB99" s="83"/>
      <c r="JZC99" s="93"/>
      <c r="JZD99" s="281"/>
      <c r="JZE99" s="79"/>
      <c r="JZF99" s="81"/>
      <c r="JZG99" s="81"/>
      <c r="JZH99" s="82"/>
      <c r="JZI99" s="81"/>
      <c r="JZJ99" s="83"/>
      <c r="JZK99" s="93"/>
      <c r="JZL99" s="281"/>
      <c r="JZM99" s="79"/>
      <c r="JZN99" s="81"/>
      <c r="JZO99" s="81"/>
      <c r="JZP99" s="82"/>
      <c r="JZQ99" s="81"/>
      <c r="JZR99" s="83"/>
      <c r="JZS99" s="93"/>
      <c r="JZT99" s="281"/>
      <c r="JZU99" s="79"/>
      <c r="JZV99" s="81"/>
      <c r="JZW99" s="81"/>
      <c r="JZX99" s="82"/>
      <c r="JZY99" s="81"/>
      <c r="JZZ99" s="83"/>
      <c r="KAA99" s="93"/>
      <c r="KAB99" s="281"/>
      <c r="KAC99" s="79"/>
      <c r="KAD99" s="81"/>
      <c r="KAE99" s="81"/>
      <c r="KAF99" s="82"/>
      <c r="KAG99" s="81"/>
      <c r="KAH99" s="83"/>
      <c r="KAI99" s="93"/>
      <c r="KAJ99" s="281"/>
      <c r="KAK99" s="79"/>
      <c r="KAL99" s="81"/>
      <c r="KAM99" s="81"/>
      <c r="KAN99" s="82"/>
      <c r="KAO99" s="81"/>
      <c r="KAP99" s="83"/>
      <c r="KAQ99" s="93"/>
      <c r="KAR99" s="281"/>
      <c r="KAS99" s="79"/>
      <c r="KAT99" s="81"/>
      <c r="KAU99" s="81"/>
      <c r="KAV99" s="82"/>
      <c r="KAW99" s="81"/>
      <c r="KAX99" s="83"/>
      <c r="KAY99" s="93"/>
      <c r="KAZ99" s="281"/>
      <c r="KBA99" s="79"/>
      <c r="KBB99" s="81"/>
      <c r="KBC99" s="81"/>
      <c r="KBD99" s="82"/>
      <c r="KBE99" s="81"/>
      <c r="KBF99" s="83"/>
      <c r="KBG99" s="93"/>
      <c r="KBH99" s="281"/>
      <c r="KBI99" s="79"/>
      <c r="KBJ99" s="81"/>
      <c r="KBK99" s="81"/>
      <c r="KBL99" s="82"/>
      <c r="KBM99" s="81"/>
      <c r="KBN99" s="83"/>
      <c r="KBO99" s="93"/>
      <c r="KBP99" s="281"/>
      <c r="KBQ99" s="79"/>
      <c r="KBR99" s="81"/>
      <c r="KBS99" s="81"/>
      <c r="KBT99" s="82"/>
      <c r="KBU99" s="81"/>
      <c r="KBV99" s="83"/>
      <c r="KBW99" s="93"/>
      <c r="KBX99" s="281"/>
      <c r="KBY99" s="79"/>
      <c r="KBZ99" s="81"/>
      <c r="KCA99" s="81"/>
      <c r="KCB99" s="82"/>
      <c r="KCC99" s="81"/>
      <c r="KCD99" s="83"/>
      <c r="KCE99" s="93"/>
      <c r="KCF99" s="281"/>
      <c r="KCG99" s="79"/>
      <c r="KCH99" s="81"/>
      <c r="KCI99" s="81"/>
      <c r="KCJ99" s="82"/>
      <c r="KCK99" s="81"/>
      <c r="KCL99" s="83"/>
      <c r="KCM99" s="93"/>
      <c r="KCN99" s="281"/>
      <c r="KCO99" s="79"/>
      <c r="KCP99" s="81"/>
      <c r="KCQ99" s="81"/>
      <c r="KCR99" s="82"/>
      <c r="KCS99" s="81"/>
      <c r="KCT99" s="83"/>
      <c r="KCU99" s="93"/>
      <c r="KCV99" s="281"/>
      <c r="KCW99" s="79"/>
      <c r="KCX99" s="81"/>
      <c r="KCY99" s="81"/>
      <c r="KCZ99" s="82"/>
      <c r="KDA99" s="81"/>
      <c r="KDB99" s="83"/>
      <c r="KDC99" s="93"/>
      <c r="KDD99" s="281"/>
      <c r="KDE99" s="79"/>
      <c r="KDF99" s="81"/>
      <c r="KDG99" s="81"/>
      <c r="KDH99" s="82"/>
      <c r="KDI99" s="81"/>
      <c r="KDJ99" s="83"/>
      <c r="KDK99" s="93"/>
      <c r="KDL99" s="281"/>
      <c r="KDM99" s="79"/>
      <c r="KDN99" s="81"/>
      <c r="KDO99" s="81"/>
      <c r="KDP99" s="82"/>
      <c r="KDQ99" s="81"/>
      <c r="KDR99" s="83"/>
      <c r="KDS99" s="93"/>
      <c r="KDT99" s="281"/>
      <c r="KDU99" s="79"/>
      <c r="KDV99" s="81"/>
      <c r="KDW99" s="81"/>
      <c r="KDX99" s="82"/>
      <c r="KDY99" s="81"/>
      <c r="KDZ99" s="83"/>
      <c r="KEA99" s="93"/>
      <c r="KEB99" s="281"/>
      <c r="KEC99" s="79"/>
      <c r="KED99" s="81"/>
      <c r="KEE99" s="81"/>
      <c r="KEF99" s="82"/>
      <c r="KEG99" s="81"/>
      <c r="KEH99" s="83"/>
      <c r="KEI99" s="93"/>
      <c r="KEJ99" s="281"/>
      <c r="KEK99" s="79"/>
      <c r="KEL99" s="81"/>
      <c r="KEM99" s="81"/>
      <c r="KEN99" s="82"/>
      <c r="KEO99" s="81"/>
      <c r="KEP99" s="83"/>
      <c r="KEQ99" s="93"/>
      <c r="KER99" s="281"/>
      <c r="KES99" s="79"/>
      <c r="KET99" s="81"/>
      <c r="KEU99" s="81"/>
      <c r="KEV99" s="82"/>
      <c r="KEW99" s="81"/>
      <c r="KEX99" s="83"/>
      <c r="KEY99" s="93"/>
      <c r="KEZ99" s="281"/>
      <c r="KFA99" s="79"/>
      <c r="KFB99" s="81"/>
      <c r="KFC99" s="81"/>
      <c r="KFD99" s="82"/>
      <c r="KFE99" s="81"/>
      <c r="KFF99" s="83"/>
      <c r="KFG99" s="93"/>
      <c r="KFH99" s="281"/>
      <c r="KFI99" s="79"/>
      <c r="KFJ99" s="81"/>
      <c r="KFK99" s="81"/>
      <c r="KFL99" s="82"/>
      <c r="KFM99" s="81"/>
      <c r="KFN99" s="83"/>
      <c r="KFO99" s="93"/>
      <c r="KFP99" s="281"/>
      <c r="KFQ99" s="79"/>
      <c r="KFR99" s="81"/>
      <c r="KFS99" s="81"/>
      <c r="KFT99" s="82"/>
      <c r="KFU99" s="81"/>
      <c r="KFV99" s="83"/>
      <c r="KFW99" s="93"/>
      <c r="KFX99" s="281"/>
      <c r="KFY99" s="79"/>
      <c r="KFZ99" s="81"/>
      <c r="KGA99" s="81"/>
      <c r="KGB99" s="82"/>
      <c r="KGC99" s="81"/>
      <c r="KGD99" s="83"/>
      <c r="KGE99" s="93"/>
      <c r="KGF99" s="281"/>
      <c r="KGG99" s="79"/>
      <c r="KGH99" s="81"/>
      <c r="KGI99" s="81"/>
      <c r="KGJ99" s="82"/>
      <c r="KGK99" s="81"/>
      <c r="KGL99" s="83"/>
      <c r="KGM99" s="93"/>
      <c r="KGN99" s="281"/>
      <c r="KGO99" s="79"/>
      <c r="KGP99" s="81"/>
      <c r="KGQ99" s="81"/>
      <c r="KGR99" s="82"/>
      <c r="KGS99" s="81"/>
      <c r="KGT99" s="83"/>
      <c r="KGU99" s="93"/>
      <c r="KGV99" s="281"/>
      <c r="KGW99" s="79"/>
      <c r="KGX99" s="81"/>
      <c r="KGY99" s="81"/>
      <c r="KGZ99" s="82"/>
      <c r="KHA99" s="81"/>
      <c r="KHB99" s="83"/>
      <c r="KHC99" s="93"/>
      <c r="KHD99" s="281"/>
      <c r="KHE99" s="79"/>
      <c r="KHF99" s="81"/>
      <c r="KHG99" s="81"/>
      <c r="KHH99" s="82"/>
      <c r="KHI99" s="81"/>
      <c r="KHJ99" s="83"/>
      <c r="KHK99" s="93"/>
      <c r="KHL99" s="281"/>
      <c r="KHM99" s="79"/>
      <c r="KHN99" s="81"/>
      <c r="KHO99" s="81"/>
      <c r="KHP99" s="82"/>
      <c r="KHQ99" s="81"/>
      <c r="KHR99" s="83"/>
      <c r="KHS99" s="93"/>
      <c r="KHT99" s="281"/>
      <c r="KHU99" s="79"/>
      <c r="KHV99" s="81"/>
      <c r="KHW99" s="81"/>
      <c r="KHX99" s="82"/>
      <c r="KHY99" s="81"/>
      <c r="KHZ99" s="83"/>
      <c r="KIA99" s="93"/>
      <c r="KIB99" s="281"/>
      <c r="KIC99" s="79"/>
      <c r="KID99" s="81"/>
      <c r="KIE99" s="81"/>
      <c r="KIF99" s="82"/>
      <c r="KIG99" s="81"/>
      <c r="KIH99" s="83"/>
      <c r="KII99" s="93"/>
      <c r="KIJ99" s="281"/>
      <c r="KIK99" s="79"/>
      <c r="KIL99" s="81"/>
      <c r="KIM99" s="81"/>
      <c r="KIN99" s="82"/>
      <c r="KIO99" s="81"/>
      <c r="KIP99" s="83"/>
      <c r="KIQ99" s="93"/>
      <c r="KIR99" s="281"/>
      <c r="KIS99" s="79"/>
      <c r="KIT99" s="81"/>
      <c r="KIU99" s="81"/>
      <c r="KIV99" s="82"/>
      <c r="KIW99" s="81"/>
      <c r="KIX99" s="83"/>
      <c r="KIY99" s="93"/>
      <c r="KIZ99" s="281"/>
      <c r="KJA99" s="79"/>
      <c r="KJB99" s="81"/>
      <c r="KJC99" s="81"/>
      <c r="KJD99" s="82"/>
      <c r="KJE99" s="81"/>
      <c r="KJF99" s="83"/>
      <c r="KJG99" s="93"/>
      <c r="KJH99" s="281"/>
      <c r="KJI99" s="79"/>
      <c r="KJJ99" s="81"/>
      <c r="KJK99" s="81"/>
      <c r="KJL99" s="82"/>
      <c r="KJM99" s="81"/>
      <c r="KJN99" s="83"/>
      <c r="KJO99" s="93"/>
      <c r="KJP99" s="281"/>
      <c r="KJQ99" s="79"/>
      <c r="KJR99" s="81"/>
      <c r="KJS99" s="81"/>
      <c r="KJT99" s="82"/>
      <c r="KJU99" s="81"/>
      <c r="KJV99" s="83"/>
      <c r="KJW99" s="93"/>
      <c r="KJX99" s="281"/>
      <c r="KJY99" s="79"/>
      <c r="KJZ99" s="81"/>
      <c r="KKA99" s="81"/>
      <c r="KKB99" s="82"/>
      <c r="KKC99" s="81"/>
      <c r="KKD99" s="83"/>
      <c r="KKE99" s="93"/>
      <c r="KKF99" s="281"/>
      <c r="KKG99" s="79"/>
      <c r="KKH99" s="81"/>
      <c r="KKI99" s="81"/>
      <c r="KKJ99" s="82"/>
      <c r="KKK99" s="81"/>
      <c r="KKL99" s="83"/>
      <c r="KKM99" s="93"/>
      <c r="KKN99" s="281"/>
      <c r="KKO99" s="79"/>
      <c r="KKP99" s="81"/>
      <c r="KKQ99" s="81"/>
      <c r="KKR99" s="82"/>
      <c r="KKS99" s="81"/>
      <c r="KKT99" s="83"/>
      <c r="KKU99" s="93"/>
      <c r="KKV99" s="281"/>
      <c r="KKW99" s="79"/>
      <c r="KKX99" s="81"/>
      <c r="KKY99" s="81"/>
      <c r="KKZ99" s="82"/>
      <c r="KLA99" s="81"/>
      <c r="KLB99" s="83"/>
      <c r="KLC99" s="93"/>
      <c r="KLD99" s="281"/>
      <c r="KLE99" s="79"/>
      <c r="KLF99" s="81"/>
      <c r="KLG99" s="81"/>
      <c r="KLH99" s="82"/>
      <c r="KLI99" s="81"/>
      <c r="KLJ99" s="83"/>
      <c r="KLK99" s="93"/>
      <c r="KLL99" s="281"/>
      <c r="KLM99" s="79"/>
      <c r="KLN99" s="81"/>
      <c r="KLO99" s="81"/>
      <c r="KLP99" s="82"/>
      <c r="KLQ99" s="81"/>
      <c r="KLR99" s="83"/>
      <c r="KLS99" s="93"/>
      <c r="KLT99" s="281"/>
      <c r="KLU99" s="79"/>
      <c r="KLV99" s="81"/>
      <c r="KLW99" s="81"/>
      <c r="KLX99" s="82"/>
      <c r="KLY99" s="81"/>
      <c r="KLZ99" s="83"/>
      <c r="KMA99" s="93"/>
      <c r="KMB99" s="281"/>
      <c r="KMC99" s="79"/>
      <c r="KMD99" s="81"/>
      <c r="KME99" s="81"/>
      <c r="KMF99" s="82"/>
      <c r="KMG99" s="81"/>
      <c r="KMH99" s="83"/>
      <c r="KMI99" s="93"/>
      <c r="KMJ99" s="281"/>
      <c r="KMK99" s="79"/>
      <c r="KML99" s="81"/>
      <c r="KMM99" s="81"/>
      <c r="KMN99" s="82"/>
      <c r="KMO99" s="81"/>
      <c r="KMP99" s="83"/>
      <c r="KMQ99" s="93"/>
      <c r="KMR99" s="281"/>
      <c r="KMS99" s="79"/>
      <c r="KMT99" s="81"/>
      <c r="KMU99" s="81"/>
      <c r="KMV99" s="82"/>
      <c r="KMW99" s="81"/>
      <c r="KMX99" s="83"/>
      <c r="KMY99" s="93"/>
      <c r="KMZ99" s="281"/>
      <c r="KNA99" s="79"/>
      <c r="KNB99" s="81"/>
      <c r="KNC99" s="81"/>
      <c r="KND99" s="82"/>
      <c r="KNE99" s="81"/>
      <c r="KNF99" s="83"/>
      <c r="KNG99" s="93"/>
      <c r="KNH99" s="281"/>
      <c r="KNI99" s="79"/>
      <c r="KNJ99" s="81"/>
      <c r="KNK99" s="81"/>
      <c r="KNL99" s="82"/>
      <c r="KNM99" s="81"/>
      <c r="KNN99" s="83"/>
      <c r="KNO99" s="93"/>
      <c r="KNP99" s="281"/>
      <c r="KNQ99" s="79"/>
      <c r="KNR99" s="81"/>
      <c r="KNS99" s="81"/>
      <c r="KNT99" s="82"/>
      <c r="KNU99" s="81"/>
      <c r="KNV99" s="83"/>
      <c r="KNW99" s="93"/>
      <c r="KNX99" s="281"/>
      <c r="KNY99" s="79"/>
      <c r="KNZ99" s="81"/>
      <c r="KOA99" s="81"/>
      <c r="KOB99" s="82"/>
      <c r="KOC99" s="81"/>
      <c r="KOD99" s="83"/>
      <c r="KOE99" s="93"/>
      <c r="KOF99" s="281"/>
      <c r="KOG99" s="79"/>
      <c r="KOH99" s="81"/>
      <c r="KOI99" s="81"/>
      <c r="KOJ99" s="82"/>
      <c r="KOK99" s="81"/>
      <c r="KOL99" s="83"/>
      <c r="KOM99" s="93"/>
      <c r="KON99" s="281"/>
      <c r="KOO99" s="79"/>
      <c r="KOP99" s="81"/>
      <c r="KOQ99" s="81"/>
      <c r="KOR99" s="82"/>
      <c r="KOS99" s="81"/>
      <c r="KOT99" s="83"/>
      <c r="KOU99" s="93"/>
      <c r="KOV99" s="281"/>
      <c r="KOW99" s="79"/>
      <c r="KOX99" s="81"/>
      <c r="KOY99" s="81"/>
      <c r="KOZ99" s="82"/>
      <c r="KPA99" s="81"/>
      <c r="KPB99" s="83"/>
      <c r="KPC99" s="93"/>
      <c r="KPD99" s="281"/>
      <c r="KPE99" s="79"/>
      <c r="KPF99" s="81"/>
      <c r="KPG99" s="81"/>
      <c r="KPH99" s="82"/>
      <c r="KPI99" s="81"/>
      <c r="KPJ99" s="83"/>
      <c r="KPK99" s="93"/>
      <c r="KPL99" s="281"/>
      <c r="KPM99" s="79"/>
      <c r="KPN99" s="81"/>
      <c r="KPO99" s="81"/>
      <c r="KPP99" s="82"/>
      <c r="KPQ99" s="81"/>
      <c r="KPR99" s="83"/>
      <c r="KPS99" s="93"/>
      <c r="KPT99" s="281"/>
      <c r="KPU99" s="79"/>
      <c r="KPV99" s="81"/>
      <c r="KPW99" s="81"/>
      <c r="KPX99" s="82"/>
      <c r="KPY99" s="81"/>
      <c r="KPZ99" s="83"/>
      <c r="KQA99" s="93"/>
      <c r="KQB99" s="281"/>
      <c r="KQC99" s="79"/>
      <c r="KQD99" s="81"/>
      <c r="KQE99" s="81"/>
      <c r="KQF99" s="82"/>
      <c r="KQG99" s="81"/>
      <c r="KQH99" s="83"/>
      <c r="KQI99" s="93"/>
      <c r="KQJ99" s="281"/>
      <c r="KQK99" s="79"/>
      <c r="KQL99" s="81"/>
      <c r="KQM99" s="81"/>
      <c r="KQN99" s="82"/>
      <c r="KQO99" s="81"/>
      <c r="KQP99" s="83"/>
      <c r="KQQ99" s="93"/>
      <c r="KQR99" s="281"/>
      <c r="KQS99" s="79"/>
      <c r="KQT99" s="81"/>
      <c r="KQU99" s="81"/>
      <c r="KQV99" s="82"/>
      <c r="KQW99" s="81"/>
      <c r="KQX99" s="83"/>
      <c r="KQY99" s="93"/>
      <c r="KQZ99" s="281"/>
      <c r="KRA99" s="79"/>
      <c r="KRB99" s="81"/>
      <c r="KRC99" s="81"/>
      <c r="KRD99" s="82"/>
      <c r="KRE99" s="81"/>
      <c r="KRF99" s="83"/>
      <c r="KRG99" s="93"/>
      <c r="KRH99" s="281"/>
      <c r="KRI99" s="79"/>
      <c r="KRJ99" s="81"/>
      <c r="KRK99" s="81"/>
      <c r="KRL99" s="82"/>
      <c r="KRM99" s="81"/>
      <c r="KRN99" s="83"/>
      <c r="KRO99" s="93"/>
      <c r="KRP99" s="281"/>
      <c r="KRQ99" s="79"/>
      <c r="KRR99" s="81"/>
      <c r="KRS99" s="81"/>
      <c r="KRT99" s="82"/>
      <c r="KRU99" s="81"/>
      <c r="KRV99" s="83"/>
      <c r="KRW99" s="93"/>
      <c r="KRX99" s="281"/>
      <c r="KRY99" s="79"/>
      <c r="KRZ99" s="81"/>
      <c r="KSA99" s="81"/>
      <c r="KSB99" s="82"/>
      <c r="KSC99" s="81"/>
      <c r="KSD99" s="83"/>
      <c r="KSE99" s="93"/>
      <c r="KSF99" s="281"/>
      <c r="KSG99" s="79"/>
      <c r="KSH99" s="81"/>
      <c r="KSI99" s="81"/>
      <c r="KSJ99" s="82"/>
      <c r="KSK99" s="81"/>
      <c r="KSL99" s="83"/>
      <c r="KSM99" s="93"/>
      <c r="KSN99" s="281"/>
      <c r="KSO99" s="79"/>
      <c r="KSP99" s="81"/>
      <c r="KSQ99" s="81"/>
      <c r="KSR99" s="82"/>
      <c r="KSS99" s="81"/>
      <c r="KST99" s="83"/>
      <c r="KSU99" s="93"/>
      <c r="KSV99" s="281"/>
      <c r="KSW99" s="79"/>
      <c r="KSX99" s="81"/>
      <c r="KSY99" s="81"/>
      <c r="KSZ99" s="82"/>
      <c r="KTA99" s="81"/>
      <c r="KTB99" s="83"/>
      <c r="KTC99" s="93"/>
      <c r="KTD99" s="281"/>
      <c r="KTE99" s="79"/>
      <c r="KTF99" s="81"/>
      <c r="KTG99" s="81"/>
      <c r="KTH99" s="82"/>
      <c r="KTI99" s="81"/>
      <c r="KTJ99" s="83"/>
      <c r="KTK99" s="93"/>
      <c r="KTL99" s="281"/>
      <c r="KTM99" s="79"/>
      <c r="KTN99" s="81"/>
      <c r="KTO99" s="81"/>
      <c r="KTP99" s="82"/>
      <c r="KTQ99" s="81"/>
      <c r="KTR99" s="83"/>
      <c r="KTS99" s="93"/>
      <c r="KTT99" s="281"/>
      <c r="KTU99" s="79"/>
      <c r="KTV99" s="81"/>
      <c r="KTW99" s="81"/>
      <c r="KTX99" s="82"/>
      <c r="KTY99" s="81"/>
      <c r="KTZ99" s="83"/>
      <c r="KUA99" s="93"/>
      <c r="KUB99" s="281"/>
      <c r="KUC99" s="79"/>
      <c r="KUD99" s="81"/>
      <c r="KUE99" s="81"/>
      <c r="KUF99" s="82"/>
      <c r="KUG99" s="81"/>
      <c r="KUH99" s="83"/>
      <c r="KUI99" s="93"/>
      <c r="KUJ99" s="281"/>
      <c r="KUK99" s="79"/>
      <c r="KUL99" s="81"/>
      <c r="KUM99" s="81"/>
      <c r="KUN99" s="82"/>
      <c r="KUO99" s="81"/>
      <c r="KUP99" s="83"/>
      <c r="KUQ99" s="93"/>
      <c r="KUR99" s="281"/>
      <c r="KUS99" s="79"/>
      <c r="KUT99" s="81"/>
      <c r="KUU99" s="81"/>
      <c r="KUV99" s="82"/>
      <c r="KUW99" s="81"/>
      <c r="KUX99" s="83"/>
      <c r="KUY99" s="93"/>
      <c r="KUZ99" s="281"/>
      <c r="KVA99" s="79"/>
      <c r="KVB99" s="81"/>
      <c r="KVC99" s="81"/>
      <c r="KVD99" s="82"/>
      <c r="KVE99" s="81"/>
      <c r="KVF99" s="83"/>
      <c r="KVG99" s="93"/>
      <c r="KVH99" s="281"/>
      <c r="KVI99" s="79"/>
      <c r="KVJ99" s="81"/>
      <c r="KVK99" s="81"/>
      <c r="KVL99" s="82"/>
      <c r="KVM99" s="81"/>
      <c r="KVN99" s="83"/>
      <c r="KVO99" s="93"/>
      <c r="KVP99" s="281"/>
      <c r="KVQ99" s="79"/>
      <c r="KVR99" s="81"/>
      <c r="KVS99" s="81"/>
      <c r="KVT99" s="82"/>
      <c r="KVU99" s="81"/>
      <c r="KVV99" s="83"/>
      <c r="KVW99" s="93"/>
      <c r="KVX99" s="281"/>
      <c r="KVY99" s="79"/>
      <c r="KVZ99" s="81"/>
      <c r="KWA99" s="81"/>
      <c r="KWB99" s="82"/>
      <c r="KWC99" s="81"/>
      <c r="KWD99" s="83"/>
      <c r="KWE99" s="93"/>
      <c r="KWF99" s="281"/>
      <c r="KWG99" s="79"/>
      <c r="KWH99" s="81"/>
      <c r="KWI99" s="81"/>
      <c r="KWJ99" s="82"/>
      <c r="KWK99" s="81"/>
      <c r="KWL99" s="83"/>
      <c r="KWM99" s="93"/>
      <c r="KWN99" s="281"/>
      <c r="KWO99" s="79"/>
      <c r="KWP99" s="81"/>
      <c r="KWQ99" s="81"/>
      <c r="KWR99" s="82"/>
      <c r="KWS99" s="81"/>
      <c r="KWT99" s="83"/>
      <c r="KWU99" s="93"/>
      <c r="KWV99" s="281"/>
      <c r="KWW99" s="79"/>
      <c r="KWX99" s="81"/>
      <c r="KWY99" s="81"/>
      <c r="KWZ99" s="82"/>
      <c r="KXA99" s="81"/>
      <c r="KXB99" s="83"/>
      <c r="KXC99" s="93"/>
      <c r="KXD99" s="281"/>
      <c r="KXE99" s="79"/>
      <c r="KXF99" s="81"/>
      <c r="KXG99" s="81"/>
      <c r="KXH99" s="82"/>
      <c r="KXI99" s="81"/>
      <c r="KXJ99" s="83"/>
      <c r="KXK99" s="93"/>
      <c r="KXL99" s="281"/>
      <c r="KXM99" s="79"/>
      <c r="KXN99" s="81"/>
      <c r="KXO99" s="81"/>
      <c r="KXP99" s="82"/>
      <c r="KXQ99" s="81"/>
      <c r="KXR99" s="83"/>
      <c r="KXS99" s="93"/>
      <c r="KXT99" s="281"/>
      <c r="KXU99" s="79"/>
      <c r="KXV99" s="81"/>
      <c r="KXW99" s="81"/>
      <c r="KXX99" s="82"/>
      <c r="KXY99" s="81"/>
      <c r="KXZ99" s="83"/>
      <c r="KYA99" s="93"/>
      <c r="KYB99" s="281"/>
      <c r="KYC99" s="79"/>
      <c r="KYD99" s="81"/>
      <c r="KYE99" s="81"/>
      <c r="KYF99" s="82"/>
      <c r="KYG99" s="81"/>
      <c r="KYH99" s="83"/>
      <c r="KYI99" s="93"/>
      <c r="KYJ99" s="281"/>
      <c r="KYK99" s="79"/>
      <c r="KYL99" s="81"/>
      <c r="KYM99" s="81"/>
      <c r="KYN99" s="82"/>
      <c r="KYO99" s="81"/>
      <c r="KYP99" s="83"/>
      <c r="KYQ99" s="93"/>
      <c r="KYR99" s="281"/>
      <c r="KYS99" s="79"/>
      <c r="KYT99" s="81"/>
      <c r="KYU99" s="81"/>
      <c r="KYV99" s="82"/>
      <c r="KYW99" s="81"/>
      <c r="KYX99" s="83"/>
      <c r="KYY99" s="93"/>
      <c r="KYZ99" s="281"/>
      <c r="KZA99" s="79"/>
      <c r="KZB99" s="81"/>
      <c r="KZC99" s="81"/>
      <c r="KZD99" s="82"/>
      <c r="KZE99" s="81"/>
      <c r="KZF99" s="83"/>
      <c r="KZG99" s="93"/>
      <c r="KZH99" s="281"/>
      <c r="KZI99" s="79"/>
      <c r="KZJ99" s="81"/>
      <c r="KZK99" s="81"/>
      <c r="KZL99" s="82"/>
      <c r="KZM99" s="81"/>
      <c r="KZN99" s="83"/>
      <c r="KZO99" s="93"/>
      <c r="KZP99" s="281"/>
      <c r="KZQ99" s="79"/>
      <c r="KZR99" s="81"/>
      <c r="KZS99" s="81"/>
      <c r="KZT99" s="82"/>
      <c r="KZU99" s="81"/>
      <c r="KZV99" s="83"/>
      <c r="KZW99" s="93"/>
      <c r="KZX99" s="281"/>
      <c r="KZY99" s="79"/>
      <c r="KZZ99" s="81"/>
      <c r="LAA99" s="81"/>
      <c r="LAB99" s="82"/>
      <c r="LAC99" s="81"/>
      <c r="LAD99" s="83"/>
      <c r="LAE99" s="93"/>
      <c r="LAF99" s="281"/>
      <c r="LAG99" s="79"/>
      <c r="LAH99" s="81"/>
      <c r="LAI99" s="81"/>
      <c r="LAJ99" s="82"/>
      <c r="LAK99" s="81"/>
      <c r="LAL99" s="83"/>
      <c r="LAM99" s="93"/>
      <c r="LAN99" s="281"/>
      <c r="LAO99" s="79"/>
      <c r="LAP99" s="81"/>
      <c r="LAQ99" s="81"/>
      <c r="LAR99" s="82"/>
      <c r="LAS99" s="81"/>
      <c r="LAT99" s="83"/>
      <c r="LAU99" s="93"/>
      <c r="LAV99" s="281"/>
      <c r="LAW99" s="79"/>
      <c r="LAX99" s="81"/>
      <c r="LAY99" s="81"/>
      <c r="LAZ99" s="82"/>
      <c r="LBA99" s="81"/>
      <c r="LBB99" s="83"/>
      <c r="LBC99" s="93"/>
      <c r="LBD99" s="281"/>
      <c r="LBE99" s="79"/>
      <c r="LBF99" s="81"/>
      <c r="LBG99" s="81"/>
      <c r="LBH99" s="82"/>
      <c r="LBI99" s="81"/>
      <c r="LBJ99" s="83"/>
      <c r="LBK99" s="93"/>
      <c r="LBL99" s="281"/>
      <c r="LBM99" s="79"/>
      <c r="LBN99" s="81"/>
      <c r="LBO99" s="81"/>
      <c r="LBP99" s="82"/>
      <c r="LBQ99" s="81"/>
      <c r="LBR99" s="83"/>
      <c r="LBS99" s="93"/>
      <c r="LBT99" s="281"/>
      <c r="LBU99" s="79"/>
      <c r="LBV99" s="81"/>
      <c r="LBW99" s="81"/>
      <c r="LBX99" s="82"/>
      <c r="LBY99" s="81"/>
      <c r="LBZ99" s="83"/>
      <c r="LCA99" s="93"/>
      <c r="LCB99" s="281"/>
      <c r="LCC99" s="79"/>
      <c r="LCD99" s="81"/>
      <c r="LCE99" s="81"/>
      <c r="LCF99" s="82"/>
      <c r="LCG99" s="81"/>
      <c r="LCH99" s="83"/>
      <c r="LCI99" s="93"/>
      <c r="LCJ99" s="281"/>
      <c r="LCK99" s="79"/>
      <c r="LCL99" s="81"/>
      <c r="LCM99" s="81"/>
      <c r="LCN99" s="82"/>
      <c r="LCO99" s="81"/>
      <c r="LCP99" s="83"/>
      <c r="LCQ99" s="93"/>
      <c r="LCR99" s="281"/>
      <c r="LCS99" s="79"/>
      <c r="LCT99" s="81"/>
      <c r="LCU99" s="81"/>
      <c r="LCV99" s="82"/>
      <c r="LCW99" s="81"/>
      <c r="LCX99" s="83"/>
      <c r="LCY99" s="93"/>
      <c r="LCZ99" s="281"/>
      <c r="LDA99" s="79"/>
      <c r="LDB99" s="81"/>
      <c r="LDC99" s="81"/>
      <c r="LDD99" s="82"/>
      <c r="LDE99" s="81"/>
      <c r="LDF99" s="83"/>
      <c r="LDG99" s="93"/>
      <c r="LDH99" s="281"/>
      <c r="LDI99" s="79"/>
      <c r="LDJ99" s="81"/>
      <c r="LDK99" s="81"/>
      <c r="LDL99" s="82"/>
      <c r="LDM99" s="81"/>
      <c r="LDN99" s="83"/>
      <c r="LDO99" s="93"/>
      <c r="LDP99" s="281"/>
      <c r="LDQ99" s="79"/>
      <c r="LDR99" s="81"/>
      <c r="LDS99" s="81"/>
      <c r="LDT99" s="82"/>
      <c r="LDU99" s="81"/>
      <c r="LDV99" s="83"/>
      <c r="LDW99" s="93"/>
      <c r="LDX99" s="281"/>
      <c r="LDY99" s="79"/>
      <c r="LDZ99" s="81"/>
      <c r="LEA99" s="81"/>
      <c r="LEB99" s="82"/>
      <c r="LEC99" s="81"/>
      <c r="LED99" s="83"/>
      <c r="LEE99" s="93"/>
      <c r="LEF99" s="281"/>
      <c r="LEG99" s="79"/>
      <c r="LEH99" s="81"/>
      <c r="LEI99" s="81"/>
      <c r="LEJ99" s="82"/>
      <c r="LEK99" s="81"/>
      <c r="LEL99" s="83"/>
      <c r="LEM99" s="93"/>
      <c r="LEN99" s="281"/>
      <c r="LEO99" s="79"/>
      <c r="LEP99" s="81"/>
      <c r="LEQ99" s="81"/>
      <c r="LER99" s="82"/>
      <c r="LES99" s="81"/>
      <c r="LET99" s="83"/>
      <c r="LEU99" s="93"/>
      <c r="LEV99" s="281"/>
      <c r="LEW99" s="79"/>
      <c r="LEX99" s="81"/>
      <c r="LEY99" s="81"/>
      <c r="LEZ99" s="82"/>
      <c r="LFA99" s="81"/>
      <c r="LFB99" s="83"/>
      <c r="LFC99" s="93"/>
      <c r="LFD99" s="281"/>
      <c r="LFE99" s="79"/>
      <c r="LFF99" s="81"/>
      <c r="LFG99" s="81"/>
      <c r="LFH99" s="82"/>
      <c r="LFI99" s="81"/>
      <c r="LFJ99" s="83"/>
      <c r="LFK99" s="93"/>
      <c r="LFL99" s="281"/>
      <c r="LFM99" s="79"/>
      <c r="LFN99" s="81"/>
      <c r="LFO99" s="81"/>
      <c r="LFP99" s="82"/>
      <c r="LFQ99" s="81"/>
      <c r="LFR99" s="83"/>
      <c r="LFS99" s="93"/>
      <c r="LFT99" s="281"/>
      <c r="LFU99" s="79"/>
      <c r="LFV99" s="81"/>
      <c r="LFW99" s="81"/>
      <c r="LFX99" s="82"/>
      <c r="LFY99" s="81"/>
      <c r="LFZ99" s="83"/>
      <c r="LGA99" s="93"/>
      <c r="LGB99" s="281"/>
      <c r="LGC99" s="79"/>
      <c r="LGD99" s="81"/>
      <c r="LGE99" s="81"/>
      <c r="LGF99" s="82"/>
      <c r="LGG99" s="81"/>
      <c r="LGH99" s="83"/>
      <c r="LGI99" s="93"/>
      <c r="LGJ99" s="281"/>
      <c r="LGK99" s="79"/>
      <c r="LGL99" s="81"/>
      <c r="LGM99" s="81"/>
      <c r="LGN99" s="82"/>
      <c r="LGO99" s="81"/>
      <c r="LGP99" s="83"/>
      <c r="LGQ99" s="93"/>
      <c r="LGR99" s="281"/>
      <c r="LGS99" s="79"/>
      <c r="LGT99" s="81"/>
      <c r="LGU99" s="81"/>
      <c r="LGV99" s="82"/>
      <c r="LGW99" s="81"/>
      <c r="LGX99" s="83"/>
      <c r="LGY99" s="93"/>
      <c r="LGZ99" s="281"/>
      <c r="LHA99" s="79"/>
      <c r="LHB99" s="81"/>
      <c r="LHC99" s="81"/>
      <c r="LHD99" s="82"/>
      <c r="LHE99" s="81"/>
      <c r="LHF99" s="83"/>
      <c r="LHG99" s="93"/>
      <c r="LHH99" s="281"/>
      <c r="LHI99" s="79"/>
      <c r="LHJ99" s="81"/>
      <c r="LHK99" s="81"/>
      <c r="LHL99" s="82"/>
      <c r="LHM99" s="81"/>
      <c r="LHN99" s="83"/>
      <c r="LHO99" s="93"/>
      <c r="LHP99" s="281"/>
      <c r="LHQ99" s="79"/>
      <c r="LHR99" s="81"/>
      <c r="LHS99" s="81"/>
      <c r="LHT99" s="82"/>
      <c r="LHU99" s="81"/>
      <c r="LHV99" s="83"/>
      <c r="LHW99" s="93"/>
      <c r="LHX99" s="281"/>
      <c r="LHY99" s="79"/>
      <c r="LHZ99" s="81"/>
      <c r="LIA99" s="81"/>
      <c r="LIB99" s="82"/>
      <c r="LIC99" s="81"/>
      <c r="LID99" s="83"/>
      <c r="LIE99" s="93"/>
      <c r="LIF99" s="281"/>
      <c r="LIG99" s="79"/>
      <c r="LIH99" s="81"/>
      <c r="LII99" s="81"/>
      <c r="LIJ99" s="82"/>
      <c r="LIK99" s="81"/>
      <c r="LIL99" s="83"/>
      <c r="LIM99" s="93"/>
      <c r="LIN99" s="281"/>
      <c r="LIO99" s="79"/>
      <c r="LIP99" s="81"/>
      <c r="LIQ99" s="81"/>
      <c r="LIR99" s="82"/>
      <c r="LIS99" s="81"/>
      <c r="LIT99" s="83"/>
      <c r="LIU99" s="93"/>
      <c r="LIV99" s="281"/>
      <c r="LIW99" s="79"/>
      <c r="LIX99" s="81"/>
      <c r="LIY99" s="81"/>
      <c r="LIZ99" s="82"/>
      <c r="LJA99" s="81"/>
      <c r="LJB99" s="83"/>
      <c r="LJC99" s="93"/>
      <c r="LJD99" s="281"/>
      <c r="LJE99" s="79"/>
      <c r="LJF99" s="81"/>
      <c r="LJG99" s="81"/>
      <c r="LJH99" s="82"/>
      <c r="LJI99" s="81"/>
      <c r="LJJ99" s="83"/>
      <c r="LJK99" s="93"/>
      <c r="LJL99" s="281"/>
      <c r="LJM99" s="79"/>
      <c r="LJN99" s="81"/>
      <c r="LJO99" s="81"/>
      <c r="LJP99" s="82"/>
      <c r="LJQ99" s="81"/>
      <c r="LJR99" s="83"/>
      <c r="LJS99" s="93"/>
      <c r="LJT99" s="281"/>
      <c r="LJU99" s="79"/>
      <c r="LJV99" s="81"/>
      <c r="LJW99" s="81"/>
      <c r="LJX99" s="82"/>
      <c r="LJY99" s="81"/>
      <c r="LJZ99" s="83"/>
      <c r="LKA99" s="93"/>
      <c r="LKB99" s="281"/>
      <c r="LKC99" s="79"/>
      <c r="LKD99" s="81"/>
      <c r="LKE99" s="81"/>
      <c r="LKF99" s="82"/>
      <c r="LKG99" s="81"/>
      <c r="LKH99" s="83"/>
      <c r="LKI99" s="93"/>
      <c r="LKJ99" s="281"/>
      <c r="LKK99" s="79"/>
      <c r="LKL99" s="81"/>
      <c r="LKM99" s="81"/>
      <c r="LKN99" s="82"/>
      <c r="LKO99" s="81"/>
      <c r="LKP99" s="83"/>
      <c r="LKQ99" s="93"/>
      <c r="LKR99" s="281"/>
      <c r="LKS99" s="79"/>
      <c r="LKT99" s="81"/>
      <c r="LKU99" s="81"/>
      <c r="LKV99" s="82"/>
      <c r="LKW99" s="81"/>
      <c r="LKX99" s="83"/>
      <c r="LKY99" s="93"/>
      <c r="LKZ99" s="281"/>
      <c r="LLA99" s="79"/>
      <c r="LLB99" s="81"/>
      <c r="LLC99" s="81"/>
      <c r="LLD99" s="82"/>
      <c r="LLE99" s="81"/>
      <c r="LLF99" s="83"/>
      <c r="LLG99" s="93"/>
      <c r="LLH99" s="281"/>
      <c r="LLI99" s="79"/>
      <c r="LLJ99" s="81"/>
      <c r="LLK99" s="81"/>
      <c r="LLL99" s="82"/>
      <c r="LLM99" s="81"/>
      <c r="LLN99" s="83"/>
      <c r="LLO99" s="93"/>
      <c r="LLP99" s="281"/>
      <c r="LLQ99" s="79"/>
      <c r="LLR99" s="81"/>
      <c r="LLS99" s="81"/>
      <c r="LLT99" s="82"/>
      <c r="LLU99" s="81"/>
      <c r="LLV99" s="83"/>
      <c r="LLW99" s="93"/>
      <c r="LLX99" s="281"/>
      <c r="LLY99" s="79"/>
      <c r="LLZ99" s="81"/>
      <c r="LMA99" s="81"/>
      <c r="LMB99" s="82"/>
      <c r="LMC99" s="81"/>
      <c r="LMD99" s="83"/>
      <c r="LME99" s="93"/>
      <c r="LMF99" s="281"/>
      <c r="LMG99" s="79"/>
      <c r="LMH99" s="81"/>
      <c r="LMI99" s="81"/>
      <c r="LMJ99" s="82"/>
      <c r="LMK99" s="81"/>
      <c r="LML99" s="83"/>
      <c r="LMM99" s="93"/>
      <c r="LMN99" s="281"/>
      <c r="LMO99" s="79"/>
      <c r="LMP99" s="81"/>
      <c r="LMQ99" s="81"/>
      <c r="LMR99" s="82"/>
      <c r="LMS99" s="81"/>
      <c r="LMT99" s="83"/>
      <c r="LMU99" s="93"/>
      <c r="LMV99" s="281"/>
      <c r="LMW99" s="79"/>
      <c r="LMX99" s="81"/>
      <c r="LMY99" s="81"/>
      <c r="LMZ99" s="82"/>
      <c r="LNA99" s="81"/>
      <c r="LNB99" s="83"/>
      <c r="LNC99" s="93"/>
      <c r="LND99" s="281"/>
      <c r="LNE99" s="79"/>
      <c r="LNF99" s="81"/>
      <c r="LNG99" s="81"/>
      <c r="LNH99" s="82"/>
      <c r="LNI99" s="81"/>
      <c r="LNJ99" s="83"/>
      <c r="LNK99" s="93"/>
      <c r="LNL99" s="281"/>
      <c r="LNM99" s="79"/>
      <c r="LNN99" s="81"/>
      <c r="LNO99" s="81"/>
      <c r="LNP99" s="82"/>
      <c r="LNQ99" s="81"/>
      <c r="LNR99" s="83"/>
      <c r="LNS99" s="93"/>
      <c r="LNT99" s="281"/>
      <c r="LNU99" s="79"/>
      <c r="LNV99" s="81"/>
      <c r="LNW99" s="81"/>
      <c r="LNX99" s="82"/>
      <c r="LNY99" s="81"/>
      <c r="LNZ99" s="83"/>
      <c r="LOA99" s="93"/>
      <c r="LOB99" s="281"/>
      <c r="LOC99" s="79"/>
      <c r="LOD99" s="81"/>
      <c r="LOE99" s="81"/>
      <c r="LOF99" s="82"/>
      <c r="LOG99" s="81"/>
      <c r="LOH99" s="83"/>
      <c r="LOI99" s="93"/>
      <c r="LOJ99" s="281"/>
      <c r="LOK99" s="79"/>
      <c r="LOL99" s="81"/>
      <c r="LOM99" s="81"/>
      <c r="LON99" s="82"/>
      <c r="LOO99" s="81"/>
      <c r="LOP99" s="83"/>
      <c r="LOQ99" s="93"/>
      <c r="LOR99" s="281"/>
      <c r="LOS99" s="79"/>
      <c r="LOT99" s="81"/>
      <c r="LOU99" s="81"/>
      <c r="LOV99" s="82"/>
      <c r="LOW99" s="81"/>
      <c r="LOX99" s="83"/>
      <c r="LOY99" s="93"/>
      <c r="LOZ99" s="281"/>
      <c r="LPA99" s="79"/>
      <c r="LPB99" s="81"/>
      <c r="LPC99" s="81"/>
      <c r="LPD99" s="82"/>
      <c r="LPE99" s="81"/>
      <c r="LPF99" s="83"/>
      <c r="LPG99" s="93"/>
      <c r="LPH99" s="281"/>
      <c r="LPI99" s="79"/>
      <c r="LPJ99" s="81"/>
      <c r="LPK99" s="81"/>
      <c r="LPL99" s="82"/>
      <c r="LPM99" s="81"/>
      <c r="LPN99" s="83"/>
      <c r="LPO99" s="93"/>
      <c r="LPP99" s="281"/>
      <c r="LPQ99" s="79"/>
      <c r="LPR99" s="81"/>
      <c r="LPS99" s="81"/>
      <c r="LPT99" s="82"/>
      <c r="LPU99" s="81"/>
      <c r="LPV99" s="83"/>
      <c r="LPW99" s="93"/>
      <c r="LPX99" s="281"/>
      <c r="LPY99" s="79"/>
      <c r="LPZ99" s="81"/>
      <c r="LQA99" s="81"/>
      <c r="LQB99" s="82"/>
      <c r="LQC99" s="81"/>
      <c r="LQD99" s="83"/>
      <c r="LQE99" s="93"/>
      <c r="LQF99" s="281"/>
      <c r="LQG99" s="79"/>
      <c r="LQH99" s="81"/>
      <c r="LQI99" s="81"/>
      <c r="LQJ99" s="82"/>
      <c r="LQK99" s="81"/>
      <c r="LQL99" s="83"/>
      <c r="LQM99" s="93"/>
      <c r="LQN99" s="281"/>
      <c r="LQO99" s="79"/>
      <c r="LQP99" s="81"/>
      <c r="LQQ99" s="81"/>
      <c r="LQR99" s="82"/>
      <c r="LQS99" s="81"/>
      <c r="LQT99" s="83"/>
      <c r="LQU99" s="93"/>
      <c r="LQV99" s="281"/>
      <c r="LQW99" s="79"/>
      <c r="LQX99" s="81"/>
      <c r="LQY99" s="81"/>
      <c r="LQZ99" s="82"/>
      <c r="LRA99" s="81"/>
      <c r="LRB99" s="83"/>
      <c r="LRC99" s="93"/>
      <c r="LRD99" s="281"/>
      <c r="LRE99" s="79"/>
      <c r="LRF99" s="81"/>
      <c r="LRG99" s="81"/>
      <c r="LRH99" s="82"/>
      <c r="LRI99" s="81"/>
      <c r="LRJ99" s="83"/>
      <c r="LRK99" s="93"/>
      <c r="LRL99" s="281"/>
      <c r="LRM99" s="79"/>
      <c r="LRN99" s="81"/>
      <c r="LRO99" s="81"/>
      <c r="LRP99" s="82"/>
      <c r="LRQ99" s="81"/>
      <c r="LRR99" s="83"/>
      <c r="LRS99" s="93"/>
      <c r="LRT99" s="281"/>
      <c r="LRU99" s="79"/>
      <c r="LRV99" s="81"/>
      <c r="LRW99" s="81"/>
      <c r="LRX99" s="82"/>
      <c r="LRY99" s="81"/>
      <c r="LRZ99" s="83"/>
      <c r="LSA99" s="93"/>
      <c r="LSB99" s="281"/>
      <c r="LSC99" s="79"/>
      <c r="LSD99" s="81"/>
      <c r="LSE99" s="81"/>
      <c r="LSF99" s="82"/>
      <c r="LSG99" s="81"/>
      <c r="LSH99" s="83"/>
      <c r="LSI99" s="93"/>
      <c r="LSJ99" s="281"/>
      <c r="LSK99" s="79"/>
      <c r="LSL99" s="81"/>
      <c r="LSM99" s="81"/>
      <c r="LSN99" s="82"/>
      <c r="LSO99" s="81"/>
      <c r="LSP99" s="83"/>
      <c r="LSQ99" s="93"/>
      <c r="LSR99" s="281"/>
      <c r="LSS99" s="79"/>
      <c r="LST99" s="81"/>
      <c r="LSU99" s="81"/>
      <c r="LSV99" s="82"/>
      <c r="LSW99" s="81"/>
      <c r="LSX99" s="83"/>
      <c r="LSY99" s="93"/>
      <c r="LSZ99" s="281"/>
      <c r="LTA99" s="79"/>
      <c r="LTB99" s="81"/>
      <c r="LTC99" s="81"/>
      <c r="LTD99" s="82"/>
      <c r="LTE99" s="81"/>
      <c r="LTF99" s="83"/>
      <c r="LTG99" s="93"/>
      <c r="LTH99" s="281"/>
      <c r="LTI99" s="79"/>
      <c r="LTJ99" s="81"/>
      <c r="LTK99" s="81"/>
      <c r="LTL99" s="82"/>
      <c r="LTM99" s="81"/>
      <c r="LTN99" s="83"/>
      <c r="LTO99" s="93"/>
      <c r="LTP99" s="281"/>
      <c r="LTQ99" s="79"/>
      <c r="LTR99" s="81"/>
      <c r="LTS99" s="81"/>
      <c r="LTT99" s="82"/>
      <c r="LTU99" s="81"/>
      <c r="LTV99" s="83"/>
      <c r="LTW99" s="93"/>
      <c r="LTX99" s="281"/>
      <c r="LTY99" s="79"/>
      <c r="LTZ99" s="81"/>
      <c r="LUA99" s="81"/>
      <c r="LUB99" s="82"/>
      <c r="LUC99" s="81"/>
      <c r="LUD99" s="83"/>
      <c r="LUE99" s="93"/>
      <c r="LUF99" s="281"/>
      <c r="LUG99" s="79"/>
      <c r="LUH99" s="81"/>
      <c r="LUI99" s="81"/>
      <c r="LUJ99" s="82"/>
      <c r="LUK99" s="81"/>
      <c r="LUL99" s="83"/>
      <c r="LUM99" s="93"/>
      <c r="LUN99" s="281"/>
      <c r="LUO99" s="79"/>
      <c r="LUP99" s="81"/>
      <c r="LUQ99" s="81"/>
      <c r="LUR99" s="82"/>
      <c r="LUS99" s="81"/>
      <c r="LUT99" s="83"/>
      <c r="LUU99" s="93"/>
      <c r="LUV99" s="281"/>
      <c r="LUW99" s="79"/>
      <c r="LUX99" s="81"/>
      <c r="LUY99" s="81"/>
      <c r="LUZ99" s="82"/>
      <c r="LVA99" s="81"/>
      <c r="LVB99" s="83"/>
      <c r="LVC99" s="93"/>
      <c r="LVD99" s="281"/>
      <c r="LVE99" s="79"/>
      <c r="LVF99" s="81"/>
      <c r="LVG99" s="81"/>
      <c r="LVH99" s="82"/>
      <c r="LVI99" s="81"/>
      <c r="LVJ99" s="83"/>
      <c r="LVK99" s="93"/>
      <c r="LVL99" s="281"/>
      <c r="LVM99" s="79"/>
      <c r="LVN99" s="81"/>
      <c r="LVO99" s="81"/>
      <c r="LVP99" s="82"/>
      <c r="LVQ99" s="81"/>
      <c r="LVR99" s="83"/>
      <c r="LVS99" s="93"/>
      <c r="LVT99" s="281"/>
      <c r="LVU99" s="79"/>
      <c r="LVV99" s="81"/>
      <c r="LVW99" s="81"/>
      <c r="LVX99" s="82"/>
      <c r="LVY99" s="81"/>
      <c r="LVZ99" s="83"/>
      <c r="LWA99" s="93"/>
      <c r="LWB99" s="281"/>
      <c r="LWC99" s="79"/>
      <c r="LWD99" s="81"/>
      <c r="LWE99" s="81"/>
      <c r="LWF99" s="82"/>
      <c r="LWG99" s="81"/>
      <c r="LWH99" s="83"/>
      <c r="LWI99" s="93"/>
      <c r="LWJ99" s="281"/>
      <c r="LWK99" s="79"/>
      <c r="LWL99" s="81"/>
      <c r="LWM99" s="81"/>
      <c r="LWN99" s="82"/>
      <c r="LWO99" s="81"/>
      <c r="LWP99" s="83"/>
      <c r="LWQ99" s="93"/>
      <c r="LWR99" s="281"/>
      <c r="LWS99" s="79"/>
      <c r="LWT99" s="81"/>
      <c r="LWU99" s="81"/>
      <c r="LWV99" s="82"/>
      <c r="LWW99" s="81"/>
      <c r="LWX99" s="83"/>
      <c r="LWY99" s="93"/>
      <c r="LWZ99" s="281"/>
      <c r="LXA99" s="79"/>
      <c r="LXB99" s="81"/>
      <c r="LXC99" s="81"/>
      <c r="LXD99" s="82"/>
      <c r="LXE99" s="81"/>
      <c r="LXF99" s="83"/>
      <c r="LXG99" s="93"/>
      <c r="LXH99" s="281"/>
      <c r="LXI99" s="79"/>
      <c r="LXJ99" s="81"/>
      <c r="LXK99" s="81"/>
      <c r="LXL99" s="82"/>
      <c r="LXM99" s="81"/>
      <c r="LXN99" s="83"/>
      <c r="LXO99" s="93"/>
      <c r="LXP99" s="281"/>
      <c r="LXQ99" s="79"/>
      <c r="LXR99" s="81"/>
      <c r="LXS99" s="81"/>
      <c r="LXT99" s="82"/>
      <c r="LXU99" s="81"/>
      <c r="LXV99" s="83"/>
      <c r="LXW99" s="93"/>
      <c r="LXX99" s="281"/>
      <c r="LXY99" s="79"/>
      <c r="LXZ99" s="81"/>
      <c r="LYA99" s="81"/>
      <c r="LYB99" s="82"/>
      <c r="LYC99" s="81"/>
      <c r="LYD99" s="83"/>
      <c r="LYE99" s="93"/>
      <c r="LYF99" s="281"/>
      <c r="LYG99" s="79"/>
      <c r="LYH99" s="81"/>
      <c r="LYI99" s="81"/>
      <c r="LYJ99" s="82"/>
      <c r="LYK99" s="81"/>
      <c r="LYL99" s="83"/>
      <c r="LYM99" s="93"/>
      <c r="LYN99" s="281"/>
      <c r="LYO99" s="79"/>
      <c r="LYP99" s="81"/>
      <c r="LYQ99" s="81"/>
      <c r="LYR99" s="82"/>
      <c r="LYS99" s="81"/>
      <c r="LYT99" s="83"/>
      <c r="LYU99" s="93"/>
      <c r="LYV99" s="281"/>
      <c r="LYW99" s="79"/>
      <c r="LYX99" s="81"/>
      <c r="LYY99" s="81"/>
      <c r="LYZ99" s="82"/>
      <c r="LZA99" s="81"/>
      <c r="LZB99" s="83"/>
      <c r="LZC99" s="93"/>
      <c r="LZD99" s="281"/>
      <c r="LZE99" s="79"/>
      <c r="LZF99" s="81"/>
      <c r="LZG99" s="81"/>
      <c r="LZH99" s="82"/>
      <c r="LZI99" s="81"/>
      <c r="LZJ99" s="83"/>
      <c r="LZK99" s="93"/>
      <c r="LZL99" s="281"/>
      <c r="LZM99" s="79"/>
      <c r="LZN99" s="81"/>
      <c r="LZO99" s="81"/>
      <c r="LZP99" s="82"/>
      <c r="LZQ99" s="81"/>
      <c r="LZR99" s="83"/>
      <c r="LZS99" s="93"/>
      <c r="LZT99" s="281"/>
      <c r="LZU99" s="79"/>
      <c r="LZV99" s="81"/>
      <c r="LZW99" s="81"/>
      <c r="LZX99" s="82"/>
      <c r="LZY99" s="81"/>
      <c r="LZZ99" s="83"/>
      <c r="MAA99" s="93"/>
      <c r="MAB99" s="281"/>
      <c r="MAC99" s="79"/>
      <c r="MAD99" s="81"/>
      <c r="MAE99" s="81"/>
      <c r="MAF99" s="82"/>
      <c r="MAG99" s="81"/>
      <c r="MAH99" s="83"/>
      <c r="MAI99" s="93"/>
      <c r="MAJ99" s="281"/>
      <c r="MAK99" s="79"/>
      <c r="MAL99" s="81"/>
      <c r="MAM99" s="81"/>
      <c r="MAN99" s="82"/>
      <c r="MAO99" s="81"/>
      <c r="MAP99" s="83"/>
      <c r="MAQ99" s="93"/>
      <c r="MAR99" s="281"/>
      <c r="MAS99" s="79"/>
      <c r="MAT99" s="81"/>
      <c r="MAU99" s="81"/>
      <c r="MAV99" s="82"/>
      <c r="MAW99" s="81"/>
      <c r="MAX99" s="83"/>
      <c r="MAY99" s="93"/>
      <c r="MAZ99" s="281"/>
      <c r="MBA99" s="79"/>
      <c r="MBB99" s="81"/>
      <c r="MBC99" s="81"/>
      <c r="MBD99" s="82"/>
      <c r="MBE99" s="81"/>
      <c r="MBF99" s="83"/>
      <c r="MBG99" s="93"/>
      <c r="MBH99" s="281"/>
      <c r="MBI99" s="79"/>
      <c r="MBJ99" s="81"/>
      <c r="MBK99" s="81"/>
      <c r="MBL99" s="82"/>
      <c r="MBM99" s="81"/>
      <c r="MBN99" s="83"/>
      <c r="MBO99" s="93"/>
      <c r="MBP99" s="281"/>
      <c r="MBQ99" s="79"/>
      <c r="MBR99" s="81"/>
      <c r="MBS99" s="81"/>
      <c r="MBT99" s="82"/>
      <c r="MBU99" s="81"/>
      <c r="MBV99" s="83"/>
      <c r="MBW99" s="93"/>
      <c r="MBX99" s="281"/>
      <c r="MBY99" s="79"/>
      <c r="MBZ99" s="81"/>
      <c r="MCA99" s="81"/>
      <c r="MCB99" s="82"/>
      <c r="MCC99" s="81"/>
      <c r="MCD99" s="83"/>
      <c r="MCE99" s="93"/>
      <c r="MCF99" s="281"/>
      <c r="MCG99" s="79"/>
      <c r="MCH99" s="81"/>
      <c r="MCI99" s="81"/>
      <c r="MCJ99" s="82"/>
      <c r="MCK99" s="81"/>
      <c r="MCL99" s="83"/>
      <c r="MCM99" s="93"/>
      <c r="MCN99" s="281"/>
      <c r="MCO99" s="79"/>
      <c r="MCP99" s="81"/>
      <c r="MCQ99" s="81"/>
      <c r="MCR99" s="82"/>
      <c r="MCS99" s="81"/>
      <c r="MCT99" s="83"/>
      <c r="MCU99" s="93"/>
      <c r="MCV99" s="281"/>
      <c r="MCW99" s="79"/>
      <c r="MCX99" s="81"/>
      <c r="MCY99" s="81"/>
      <c r="MCZ99" s="82"/>
      <c r="MDA99" s="81"/>
      <c r="MDB99" s="83"/>
      <c r="MDC99" s="93"/>
      <c r="MDD99" s="281"/>
      <c r="MDE99" s="79"/>
      <c r="MDF99" s="81"/>
      <c r="MDG99" s="81"/>
      <c r="MDH99" s="82"/>
      <c r="MDI99" s="81"/>
      <c r="MDJ99" s="83"/>
      <c r="MDK99" s="93"/>
      <c r="MDL99" s="281"/>
      <c r="MDM99" s="79"/>
      <c r="MDN99" s="81"/>
      <c r="MDO99" s="81"/>
      <c r="MDP99" s="82"/>
      <c r="MDQ99" s="81"/>
      <c r="MDR99" s="83"/>
      <c r="MDS99" s="93"/>
      <c r="MDT99" s="281"/>
      <c r="MDU99" s="79"/>
      <c r="MDV99" s="81"/>
      <c r="MDW99" s="81"/>
      <c r="MDX99" s="82"/>
      <c r="MDY99" s="81"/>
      <c r="MDZ99" s="83"/>
      <c r="MEA99" s="93"/>
      <c r="MEB99" s="281"/>
      <c r="MEC99" s="79"/>
      <c r="MED99" s="81"/>
      <c r="MEE99" s="81"/>
      <c r="MEF99" s="82"/>
      <c r="MEG99" s="81"/>
      <c r="MEH99" s="83"/>
      <c r="MEI99" s="93"/>
      <c r="MEJ99" s="281"/>
      <c r="MEK99" s="79"/>
      <c r="MEL99" s="81"/>
      <c r="MEM99" s="81"/>
      <c r="MEN99" s="82"/>
      <c r="MEO99" s="81"/>
      <c r="MEP99" s="83"/>
      <c r="MEQ99" s="93"/>
      <c r="MER99" s="281"/>
      <c r="MES99" s="79"/>
      <c r="MET99" s="81"/>
      <c r="MEU99" s="81"/>
      <c r="MEV99" s="82"/>
      <c r="MEW99" s="81"/>
      <c r="MEX99" s="83"/>
      <c r="MEY99" s="93"/>
      <c r="MEZ99" s="281"/>
      <c r="MFA99" s="79"/>
      <c r="MFB99" s="81"/>
      <c r="MFC99" s="81"/>
      <c r="MFD99" s="82"/>
      <c r="MFE99" s="81"/>
      <c r="MFF99" s="83"/>
      <c r="MFG99" s="93"/>
      <c r="MFH99" s="281"/>
      <c r="MFI99" s="79"/>
      <c r="MFJ99" s="81"/>
      <c r="MFK99" s="81"/>
      <c r="MFL99" s="82"/>
      <c r="MFM99" s="81"/>
      <c r="MFN99" s="83"/>
      <c r="MFO99" s="93"/>
      <c r="MFP99" s="281"/>
      <c r="MFQ99" s="79"/>
      <c r="MFR99" s="81"/>
      <c r="MFS99" s="81"/>
      <c r="MFT99" s="82"/>
      <c r="MFU99" s="81"/>
      <c r="MFV99" s="83"/>
      <c r="MFW99" s="93"/>
      <c r="MFX99" s="281"/>
      <c r="MFY99" s="79"/>
      <c r="MFZ99" s="81"/>
      <c r="MGA99" s="81"/>
      <c r="MGB99" s="82"/>
      <c r="MGC99" s="81"/>
      <c r="MGD99" s="83"/>
      <c r="MGE99" s="93"/>
      <c r="MGF99" s="281"/>
      <c r="MGG99" s="79"/>
      <c r="MGH99" s="81"/>
      <c r="MGI99" s="81"/>
      <c r="MGJ99" s="82"/>
      <c r="MGK99" s="81"/>
      <c r="MGL99" s="83"/>
      <c r="MGM99" s="93"/>
      <c r="MGN99" s="281"/>
      <c r="MGO99" s="79"/>
      <c r="MGP99" s="81"/>
      <c r="MGQ99" s="81"/>
      <c r="MGR99" s="82"/>
      <c r="MGS99" s="81"/>
      <c r="MGT99" s="83"/>
      <c r="MGU99" s="93"/>
      <c r="MGV99" s="281"/>
      <c r="MGW99" s="79"/>
      <c r="MGX99" s="81"/>
      <c r="MGY99" s="81"/>
      <c r="MGZ99" s="82"/>
      <c r="MHA99" s="81"/>
      <c r="MHB99" s="83"/>
      <c r="MHC99" s="93"/>
      <c r="MHD99" s="281"/>
      <c r="MHE99" s="79"/>
      <c r="MHF99" s="81"/>
      <c r="MHG99" s="81"/>
      <c r="MHH99" s="82"/>
      <c r="MHI99" s="81"/>
      <c r="MHJ99" s="83"/>
      <c r="MHK99" s="93"/>
      <c r="MHL99" s="281"/>
      <c r="MHM99" s="79"/>
      <c r="MHN99" s="81"/>
      <c r="MHO99" s="81"/>
      <c r="MHP99" s="82"/>
      <c r="MHQ99" s="81"/>
      <c r="MHR99" s="83"/>
      <c r="MHS99" s="93"/>
      <c r="MHT99" s="281"/>
      <c r="MHU99" s="79"/>
      <c r="MHV99" s="81"/>
      <c r="MHW99" s="81"/>
      <c r="MHX99" s="82"/>
      <c r="MHY99" s="81"/>
      <c r="MHZ99" s="83"/>
      <c r="MIA99" s="93"/>
      <c r="MIB99" s="281"/>
      <c r="MIC99" s="79"/>
      <c r="MID99" s="81"/>
      <c r="MIE99" s="81"/>
      <c r="MIF99" s="82"/>
      <c r="MIG99" s="81"/>
      <c r="MIH99" s="83"/>
      <c r="MII99" s="93"/>
      <c r="MIJ99" s="281"/>
      <c r="MIK99" s="79"/>
      <c r="MIL99" s="81"/>
      <c r="MIM99" s="81"/>
      <c r="MIN99" s="82"/>
      <c r="MIO99" s="81"/>
      <c r="MIP99" s="83"/>
      <c r="MIQ99" s="93"/>
      <c r="MIR99" s="281"/>
      <c r="MIS99" s="79"/>
      <c r="MIT99" s="81"/>
      <c r="MIU99" s="81"/>
      <c r="MIV99" s="82"/>
      <c r="MIW99" s="81"/>
      <c r="MIX99" s="83"/>
      <c r="MIY99" s="93"/>
      <c r="MIZ99" s="281"/>
      <c r="MJA99" s="79"/>
      <c r="MJB99" s="81"/>
      <c r="MJC99" s="81"/>
      <c r="MJD99" s="82"/>
      <c r="MJE99" s="81"/>
      <c r="MJF99" s="83"/>
      <c r="MJG99" s="93"/>
      <c r="MJH99" s="281"/>
      <c r="MJI99" s="79"/>
      <c r="MJJ99" s="81"/>
      <c r="MJK99" s="81"/>
      <c r="MJL99" s="82"/>
      <c r="MJM99" s="81"/>
      <c r="MJN99" s="83"/>
      <c r="MJO99" s="93"/>
      <c r="MJP99" s="281"/>
      <c r="MJQ99" s="79"/>
      <c r="MJR99" s="81"/>
      <c r="MJS99" s="81"/>
      <c r="MJT99" s="82"/>
      <c r="MJU99" s="81"/>
      <c r="MJV99" s="83"/>
      <c r="MJW99" s="93"/>
      <c r="MJX99" s="281"/>
      <c r="MJY99" s="79"/>
      <c r="MJZ99" s="81"/>
      <c r="MKA99" s="81"/>
      <c r="MKB99" s="82"/>
      <c r="MKC99" s="81"/>
      <c r="MKD99" s="83"/>
      <c r="MKE99" s="93"/>
      <c r="MKF99" s="281"/>
      <c r="MKG99" s="79"/>
      <c r="MKH99" s="81"/>
      <c r="MKI99" s="81"/>
      <c r="MKJ99" s="82"/>
      <c r="MKK99" s="81"/>
      <c r="MKL99" s="83"/>
      <c r="MKM99" s="93"/>
      <c r="MKN99" s="281"/>
      <c r="MKO99" s="79"/>
      <c r="MKP99" s="81"/>
      <c r="MKQ99" s="81"/>
      <c r="MKR99" s="82"/>
      <c r="MKS99" s="81"/>
      <c r="MKT99" s="83"/>
      <c r="MKU99" s="93"/>
      <c r="MKV99" s="281"/>
      <c r="MKW99" s="79"/>
      <c r="MKX99" s="81"/>
      <c r="MKY99" s="81"/>
      <c r="MKZ99" s="82"/>
      <c r="MLA99" s="81"/>
      <c r="MLB99" s="83"/>
      <c r="MLC99" s="93"/>
      <c r="MLD99" s="281"/>
      <c r="MLE99" s="79"/>
      <c r="MLF99" s="81"/>
      <c r="MLG99" s="81"/>
      <c r="MLH99" s="82"/>
      <c r="MLI99" s="81"/>
      <c r="MLJ99" s="83"/>
      <c r="MLK99" s="93"/>
      <c r="MLL99" s="281"/>
      <c r="MLM99" s="79"/>
      <c r="MLN99" s="81"/>
      <c r="MLO99" s="81"/>
      <c r="MLP99" s="82"/>
      <c r="MLQ99" s="81"/>
      <c r="MLR99" s="83"/>
      <c r="MLS99" s="93"/>
      <c r="MLT99" s="281"/>
      <c r="MLU99" s="79"/>
      <c r="MLV99" s="81"/>
      <c r="MLW99" s="81"/>
      <c r="MLX99" s="82"/>
      <c r="MLY99" s="81"/>
      <c r="MLZ99" s="83"/>
      <c r="MMA99" s="93"/>
      <c r="MMB99" s="281"/>
      <c r="MMC99" s="79"/>
      <c r="MMD99" s="81"/>
      <c r="MME99" s="81"/>
      <c r="MMF99" s="82"/>
      <c r="MMG99" s="81"/>
      <c r="MMH99" s="83"/>
      <c r="MMI99" s="93"/>
      <c r="MMJ99" s="281"/>
      <c r="MMK99" s="79"/>
      <c r="MML99" s="81"/>
      <c r="MMM99" s="81"/>
      <c r="MMN99" s="82"/>
      <c r="MMO99" s="81"/>
      <c r="MMP99" s="83"/>
      <c r="MMQ99" s="93"/>
      <c r="MMR99" s="281"/>
      <c r="MMS99" s="79"/>
      <c r="MMT99" s="81"/>
      <c r="MMU99" s="81"/>
      <c r="MMV99" s="82"/>
      <c r="MMW99" s="81"/>
      <c r="MMX99" s="83"/>
      <c r="MMY99" s="93"/>
      <c r="MMZ99" s="281"/>
      <c r="MNA99" s="79"/>
      <c r="MNB99" s="81"/>
      <c r="MNC99" s="81"/>
      <c r="MND99" s="82"/>
      <c r="MNE99" s="81"/>
      <c r="MNF99" s="83"/>
      <c r="MNG99" s="93"/>
      <c r="MNH99" s="281"/>
      <c r="MNI99" s="79"/>
      <c r="MNJ99" s="81"/>
      <c r="MNK99" s="81"/>
      <c r="MNL99" s="82"/>
      <c r="MNM99" s="81"/>
      <c r="MNN99" s="83"/>
      <c r="MNO99" s="93"/>
      <c r="MNP99" s="281"/>
      <c r="MNQ99" s="79"/>
      <c r="MNR99" s="81"/>
      <c r="MNS99" s="81"/>
      <c r="MNT99" s="82"/>
      <c r="MNU99" s="81"/>
      <c r="MNV99" s="83"/>
      <c r="MNW99" s="93"/>
      <c r="MNX99" s="281"/>
      <c r="MNY99" s="79"/>
      <c r="MNZ99" s="81"/>
      <c r="MOA99" s="81"/>
      <c r="MOB99" s="82"/>
      <c r="MOC99" s="81"/>
      <c r="MOD99" s="83"/>
      <c r="MOE99" s="93"/>
      <c r="MOF99" s="281"/>
      <c r="MOG99" s="79"/>
      <c r="MOH99" s="81"/>
      <c r="MOI99" s="81"/>
      <c r="MOJ99" s="82"/>
      <c r="MOK99" s="81"/>
      <c r="MOL99" s="83"/>
      <c r="MOM99" s="93"/>
      <c r="MON99" s="281"/>
      <c r="MOO99" s="79"/>
      <c r="MOP99" s="81"/>
      <c r="MOQ99" s="81"/>
      <c r="MOR99" s="82"/>
      <c r="MOS99" s="81"/>
      <c r="MOT99" s="83"/>
      <c r="MOU99" s="93"/>
      <c r="MOV99" s="281"/>
      <c r="MOW99" s="79"/>
      <c r="MOX99" s="81"/>
      <c r="MOY99" s="81"/>
      <c r="MOZ99" s="82"/>
      <c r="MPA99" s="81"/>
      <c r="MPB99" s="83"/>
      <c r="MPC99" s="93"/>
      <c r="MPD99" s="281"/>
      <c r="MPE99" s="79"/>
      <c r="MPF99" s="81"/>
      <c r="MPG99" s="81"/>
      <c r="MPH99" s="82"/>
      <c r="MPI99" s="81"/>
      <c r="MPJ99" s="83"/>
      <c r="MPK99" s="93"/>
      <c r="MPL99" s="281"/>
      <c r="MPM99" s="79"/>
      <c r="MPN99" s="81"/>
      <c r="MPO99" s="81"/>
      <c r="MPP99" s="82"/>
      <c r="MPQ99" s="81"/>
      <c r="MPR99" s="83"/>
      <c r="MPS99" s="93"/>
      <c r="MPT99" s="281"/>
      <c r="MPU99" s="79"/>
      <c r="MPV99" s="81"/>
      <c r="MPW99" s="81"/>
      <c r="MPX99" s="82"/>
      <c r="MPY99" s="81"/>
      <c r="MPZ99" s="83"/>
      <c r="MQA99" s="93"/>
      <c r="MQB99" s="281"/>
      <c r="MQC99" s="79"/>
      <c r="MQD99" s="81"/>
      <c r="MQE99" s="81"/>
      <c r="MQF99" s="82"/>
      <c r="MQG99" s="81"/>
      <c r="MQH99" s="83"/>
      <c r="MQI99" s="93"/>
      <c r="MQJ99" s="281"/>
      <c r="MQK99" s="79"/>
      <c r="MQL99" s="81"/>
      <c r="MQM99" s="81"/>
      <c r="MQN99" s="82"/>
      <c r="MQO99" s="81"/>
      <c r="MQP99" s="83"/>
      <c r="MQQ99" s="93"/>
      <c r="MQR99" s="281"/>
      <c r="MQS99" s="79"/>
      <c r="MQT99" s="81"/>
      <c r="MQU99" s="81"/>
      <c r="MQV99" s="82"/>
      <c r="MQW99" s="81"/>
      <c r="MQX99" s="83"/>
      <c r="MQY99" s="93"/>
      <c r="MQZ99" s="281"/>
      <c r="MRA99" s="79"/>
      <c r="MRB99" s="81"/>
      <c r="MRC99" s="81"/>
      <c r="MRD99" s="82"/>
      <c r="MRE99" s="81"/>
      <c r="MRF99" s="83"/>
      <c r="MRG99" s="93"/>
      <c r="MRH99" s="281"/>
      <c r="MRI99" s="79"/>
      <c r="MRJ99" s="81"/>
      <c r="MRK99" s="81"/>
      <c r="MRL99" s="82"/>
      <c r="MRM99" s="81"/>
      <c r="MRN99" s="83"/>
      <c r="MRO99" s="93"/>
      <c r="MRP99" s="281"/>
      <c r="MRQ99" s="79"/>
      <c r="MRR99" s="81"/>
      <c r="MRS99" s="81"/>
      <c r="MRT99" s="82"/>
      <c r="MRU99" s="81"/>
      <c r="MRV99" s="83"/>
      <c r="MRW99" s="93"/>
      <c r="MRX99" s="281"/>
      <c r="MRY99" s="79"/>
      <c r="MRZ99" s="81"/>
      <c r="MSA99" s="81"/>
      <c r="MSB99" s="82"/>
      <c r="MSC99" s="81"/>
      <c r="MSD99" s="83"/>
      <c r="MSE99" s="93"/>
      <c r="MSF99" s="281"/>
      <c r="MSG99" s="79"/>
      <c r="MSH99" s="81"/>
      <c r="MSI99" s="81"/>
      <c r="MSJ99" s="82"/>
      <c r="MSK99" s="81"/>
      <c r="MSL99" s="83"/>
      <c r="MSM99" s="93"/>
      <c r="MSN99" s="281"/>
      <c r="MSO99" s="79"/>
      <c r="MSP99" s="81"/>
      <c r="MSQ99" s="81"/>
      <c r="MSR99" s="82"/>
      <c r="MSS99" s="81"/>
      <c r="MST99" s="83"/>
      <c r="MSU99" s="93"/>
      <c r="MSV99" s="281"/>
      <c r="MSW99" s="79"/>
      <c r="MSX99" s="81"/>
      <c r="MSY99" s="81"/>
      <c r="MSZ99" s="82"/>
      <c r="MTA99" s="81"/>
      <c r="MTB99" s="83"/>
      <c r="MTC99" s="93"/>
      <c r="MTD99" s="281"/>
      <c r="MTE99" s="79"/>
      <c r="MTF99" s="81"/>
      <c r="MTG99" s="81"/>
      <c r="MTH99" s="82"/>
      <c r="MTI99" s="81"/>
      <c r="MTJ99" s="83"/>
      <c r="MTK99" s="93"/>
      <c r="MTL99" s="281"/>
      <c r="MTM99" s="79"/>
      <c r="MTN99" s="81"/>
      <c r="MTO99" s="81"/>
      <c r="MTP99" s="82"/>
      <c r="MTQ99" s="81"/>
      <c r="MTR99" s="83"/>
      <c r="MTS99" s="93"/>
      <c r="MTT99" s="281"/>
      <c r="MTU99" s="79"/>
      <c r="MTV99" s="81"/>
      <c r="MTW99" s="81"/>
      <c r="MTX99" s="82"/>
      <c r="MTY99" s="81"/>
      <c r="MTZ99" s="83"/>
      <c r="MUA99" s="93"/>
      <c r="MUB99" s="281"/>
      <c r="MUC99" s="79"/>
      <c r="MUD99" s="81"/>
      <c r="MUE99" s="81"/>
      <c r="MUF99" s="82"/>
      <c r="MUG99" s="81"/>
      <c r="MUH99" s="83"/>
      <c r="MUI99" s="93"/>
      <c r="MUJ99" s="281"/>
      <c r="MUK99" s="79"/>
      <c r="MUL99" s="81"/>
      <c r="MUM99" s="81"/>
      <c r="MUN99" s="82"/>
      <c r="MUO99" s="81"/>
      <c r="MUP99" s="83"/>
      <c r="MUQ99" s="93"/>
      <c r="MUR99" s="281"/>
      <c r="MUS99" s="79"/>
      <c r="MUT99" s="81"/>
      <c r="MUU99" s="81"/>
      <c r="MUV99" s="82"/>
      <c r="MUW99" s="81"/>
      <c r="MUX99" s="83"/>
      <c r="MUY99" s="93"/>
      <c r="MUZ99" s="281"/>
      <c r="MVA99" s="79"/>
      <c r="MVB99" s="81"/>
      <c r="MVC99" s="81"/>
      <c r="MVD99" s="82"/>
      <c r="MVE99" s="81"/>
      <c r="MVF99" s="83"/>
      <c r="MVG99" s="93"/>
      <c r="MVH99" s="281"/>
      <c r="MVI99" s="79"/>
      <c r="MVJ99" s="81"/>
      <c r="MVK99" s="81"/>
      <c r="MVL99" s="82"/>
      <c r="MVM99" s="81"/>
      <c r="MVN99" s="83"/>
      <c r="MVO99" s="93"/>
      <c r="MVP99" s="281"/>
      <c r="MVQ99" s="79"/>
      <c r="MVR99" s="81"/>
      <c r="MVS99" s="81"/>
      <c r="MVT99" s="82"/>
      <c r="MVU99" s="81"/>
      <c r="MVV99" s="83"/>
      <c r="MVW99" s="93"/>
      <c r="MVX99" s="281"/>
      <c r="MVY99" s="79"/>
      <c r="MVZ99" s="81"/>
      <c r="MWA99" s="81"/>
      <c r="MWB99" s="82"/>
      <c r="MWC99" s="81"/>
      <c r="MWD99" s="83"/>
      <c r="MWE99" s="93"/>
      <c r="MWF99" s="281"/>
      <c r="MWG99" s="79"/>
      <c r="MWH99" s="81"/>
      <c r="MWI99" s="81"/>
      <c r="MWJ99" s="82"/>
      <c r="MWK99" s="81"/>
      <c r="MWL99" s="83"/>
      <c r="MWM99" s="93"/>
      <c r="MWN99" s="281"/>
      <c r="MWO99" s="79"/>
      <c r="MWP99" s="81"/>
      <c r="MWQ99" s="81"/>
      <c r="MWR99" s="82"/>
      <c r="MWS99" s="81"/>
      <c r="MWT99" s="83"/>
      <c r="MWU99" s="93"/>
      <c r="MWV99" s="281"/>
      <c r="MWW99" s="79"/>
      <c r="MWX99" s="81"/>
      <c r="MWY99" s="81"/>
      <c r="MWZ99" s="82"/>
      <c r="MXA99" s="81"/>
      <c r="MXB99" s="83"/>
      <c r="MXC99" s="93"/>
      <c r="MXD99" s="281"/>
      <c r="MXE99" s="79"/>
      <c r="MXF99" s="81"/>
      <c r="MXG99" s="81"/>
      <c r="MXH99" s="82"/>
      <c r="MXI99" s="81"/>
      <c r="MXJ99" s="83"/>
      <c r="MXK99" s="93"/>
      <c r="MXL99" s="281"/>
      <c r="MXM99" s="79"/>
      <c r="MXN99" s="81"/>
      <c r="MXO99" s="81"/>
      <c r="MXP99" s="82"/>
      <c r="MXQ99" s="81"/>
      <c r="MXR99" s="83"/>
      <c r="MXS99" s="93"/>
      <c r="MXT99" s="281"/>
      <c r="MXU99" s="79"/>
      <c r="MXV99" s="81"/>
      <c r="MXW99" s="81"/>
      <c r="MXX99" s="82"/>
      <c r="MXY99" s="81"/>
      <c r="MXZ99" s="83"/>
      <c r="MYA99" s="93"/>
      <c r="MYB99" s="281"/>
      <c r="MYC99" s="79"/>
      <c r="MYD99" s="81"/>
      <c r="MYE99" s="81"/>
      <c r="MYF99" s="82"/>
      <c r="MYG99" s="81"/>
      <c r="MYH99" s="83"/>
      <c r="MYI99" s="93"/>
      <c r="MYJ99" s="281"/>
      <c r="MYK99" s="79"/>
      <c r="MYL99" s="81"/>
      <c r="MYM99" s="81"/>
      <c r="MYN99" s="82"/>
      <c r="MYO99" s="81"/>
      <c r="MYP99" s="83"/>
      <c r="MYQ99" s="93"/>
      <c r="MYR99" s="281"/>
      <c r="MYS99" s="79"/>
      <c r="MYT99" s="81"/>
      <c r="MYU99" s="81"/>
      <c r="MYV99" s="82"/>
      <c r="MYW99" s="81"/>
      <c r="MYX99" s="83"/>
      <c r="MYY99" s="93"/>
      <c r="MYZ99" s="281"/>
      <c r="MZA99" s="79"/>
      <c r="MZB99" s="81"/>
      <c r="MZC99" s="81"/>
      <c r="MZD99" s="82"/>
      <c r="MZE99" s="81"/>
      <c r="MZF99" s="83"/>
      <c r="MZG99" s="93"/>
      <c r="MZH99" s="281"/>
      <c r="MZI99" s="79"/>
      <c r="MZJ99" s="81"/>
      <c r="MZK99" s="81"/>
      <c r="MZL99" s="82"/>
      <c r="MZM99" s="81"/>
      <c r="MZN99" s="83"/>
      <c r="MZO99" s="93"/>
      <c r="MZP99" s="281"/>
      <c r="MZQ99" s="79"/>
      <c r="MZR99" s="81"/>
      <c r="MZS99" s="81"/>
      <c r="MZT99" s="82"/>
      <c r="MZU99" s="81"/>
      <c r="MZV99" s="83"/>
      <c r="MZW99" s="93"/>
      <c r="MZX99" s="281"/>
      <c r="MZY99" s="79"/>
      <c r="MZZ99" s="81"/>
      <c r="NAA99" s="81"/>
      <c r="NAB99" s="82"/>
      <c r="NAC99" s="81"/>
      <c r="NAD99" s="83"/>
      <c r="NAE99" s="93"/>
      <c r="NAF99" s="281"/>
      <c r="NAG99" s="79"/>
      <c r="NAH99" s="81"/>
      <c r="NAI99" s="81"/>
      <c r="NAJ99" s="82"/>
      <c r="NAK99" s="81"/>
      <c r="NAL99" s="83"/>
      <c r="NAM99" s="93"/>
      <c r="NAN99" s="281"/>
      <c r="NAO99" s="79"/>
      <c r="NAP99" s="81"/>
      <c r="NAQ99" s="81"/>
      <c r="NAR99" s="82"/>
      <c r="NAS99" s="81"/>
      <c r="NAT99" s="83"/>
      <c r="NAU99" s="93"/>
      <c r="NAV99" s="281"/>
      <c r="NAW99" s="79"/>
      <c r="NAX99" s="81"/>
      <c r="NAY99" s="81"/>
      <c r="NAZ99" s="82"/>
      <c r="NBA99" s="81"/>
      <c r="NBB99" s="83"/>
      <c r="NBC99" s="93"/>
      <c r="NBD99" s="281"/>
      <c r="NBE99" s="79"/>
      <c r="NBF99" s="81"/>
      <c r="NBG99" s="81"/>
      <c r="NBH99" s="82"/>
      <c r="NBI99" s="81"/>
      <c r="NBJ99" s="83"/>
      <c r="NBK99" s="93"/>
      <c r="NBL99" s="281"/>
      <c r="NBM99" s="79"/>
      <c r="NBN99" s="81"/>
      <c r="NBO99" s="81"/>
      <c r="NBP99" s="82"/>
      <c r="NBQ99" s="81"/>
      <c r="NBR99" s="83"/>
      <c r="NBS99" s="93"/>
      <c r="NBT99" s="281"/>
      <c r="NBU99" s="79"/>
      <c r="NBV99" s="81"/>
      <c r="NBW99" s="81"/>
      <c r="NBX99" s="82"/>
      <c r="NBY99" s="81"/>
      <c r="NBZ99" s="83"/>
      <c r="NCA99" s="93"/>
      <c r="NCB99" s="281"/>
      <c r="NCC99" s="79"/>
      <c r="NCD99" s="81"/>
      <c r="NCE99" s="81"/>
      <c r="NCF99" s="82"/>
      <c r="NCG99" s="81"/>
      <c r="NCH99" s="83"/>
      <c r="NCI99" s="93"/>
      <c r="NCJ99" s="281"/>
      <c r="NCK99" s="79"/>
      <c r="NCL99" s="81"/>
      <c r="NCM99" s="81"/>
      <c r="NCN99" s="82"/>
      <c r="NCO99" s="81"/>
      <c r="NCP99" s="83"/>
      <c r="NCQ99" s="93"/>
      <c r="NCR99" s="281"/>
      <c r="NCS99" s="79"/>
      <c r="NCT99" s="81"/>
      <c r="NCU99" s="81"/>
      <c r="NCV99" s="82"/>
      <c r="NCW99" s="81"/>
      <c r="NCX99" s="83"/>
      <c r="NCY99" s="93"/>
      <c r="NCZ99" s="281"/>
      <c r="NDA99" s="79"/>
      <c r="NDB99" s="81"/>
      <c r="NDC99" s="81"/>
      <c r="NDD99" s="82"/>
      <c r="NDE99" s="81"/>
      <c r="NDF99" s="83"/>
      <c r="NDG99" s="93"/>
      <c r="NDH99" s="281"/>
      <c r="NDI99" s="79"/>
      <c r="NDJ99" s="81"/>
      <c r="NDK99" s="81"/>
      <c r="NDL99" s="82"/>
      <c r="NDM99" s="81"/>
      <c r="NDN99" s="83"/>
      <c r="NDO99" s="93"/>
      <c r="NDP99" s="281"/>
      <c r="NDQ99" s="79"/>
      <c r="NDR99" s="81"/>
      <c r="NDS99" s="81"/>
      <c r="NDT99" s="82"/>
      <c r="NDU99" s="81"/>
      <c r="NDV99" s="83"/>
      <c r="NDW99" s="93"/>
      <c r="NDX99" s="281"/>
      <c r="NDY99" s="79"/>
      <c r="NDZ99" s="81"/>
      <c r="NEA99" s="81"/>
      <c r="NEB99" s="82"/>
      <c r="NEC99" s="81"/>
      <c r="NED99" s="83"/>
      <c r="NEE99" s="93"/>
      <c r="NEF99" s="281"/>
      <c r="NEG99" s="79"/>
      <c r="NEH99" s="81"/>
      <c r="NEI99" s="81"/>
      <c r="NEJ99" s="82"/>
      <c r="NEK99" s="81"/>
      <c r="NEL99" s="83"/>
      <c r="NEM99" s="93"/>
      <c r="NEN99" s="281"/>
      <c r="NEO99" s="79"/>
      <c r="NEP99" s="81"/>
      <c r="NEQ99" s="81"/>
      <c r="NER99" s="82"/>
      <c r="NES99" s="81"/>
      <c r="NET99" s="83"/>
      <c r="NEU99" s="93"/>
      <c r="NEV99" s="281"/>
      <c r="NEW99" s="79"/>
      <c r="NEX99" s="81"/>
      <c r="NEY99" s="81"/>
      <c r="NEZ99" s="82"/>
      <c r="NFA99" s="81"/>
      <c r="NFB99" s="83"/>
      <c r="NFC99" s="93"/>
      <c r="NFD99" s="281"/>
      <c r="NFE99" s="79"/>
      <c r="NFF99" s="81"/>
      <c r="NFG99" s="81"/>
      <c r="NFH99" s="82"/>
      <c r="NFI99" s="81"/>
      <c r="NFJ99" s="83"/>
      <c r="NFK99" s="93"/>
      <c r="NFL99" s="281"/>
      <c r="NFM99" s="79"/>
      <c r="NFN99" s="81"/>
      <c r="NFO99" s="81"/>
      <c r="NFP99" s="82"/>
      <c r="NFQ99" s="81"/>
      <c r="NFR99" s="83"/>
      <c r="NFS99" s="93"/>
      <c r="NFT99" s="281"/>
      <c r="NFU99" s="79"/>
      <c r="NFV99" s="81"/>
      <c r="NFW99" s="81"/>
      <c r="NFX99" s="82"/>
      <c r="NFY99" s="81"/>
      <c r="NFZ99" s="83"/>
      <c r="NGA99" s="93"/>
      <c r="NGB99" s="281"/>
      <c r="NGC99" s="79"/>
      <c r="NGD99" s="81"/>
      <c r="NGE99" s="81"/>
      <c r="NGF99" s="82"/>
      <c r="NGG99" s="81"/>
      <c r="NGH99" s="83"/>
      <c r="NGI99" s="93"/>
      <c r="NGJ99" s="281"/>
      <c r="NGK99" s="79"/>
      <c r="NGL99" s="81"/>
      <c r="NGM99" s="81"/>
      <c r="NGN99" s="82"/>
      <c r="NGO99" s="81"/>
      <c r="NGP99" s="83"/>
      <c r="NGQ99" s="93"/>
      <c r="NGR99" s="281"/>
      <c r="NGS99" s="79"/>
      <c r="NGT99" s="81"/>
      <c r="NGU99" s="81"/>
      <c r="NGV99" s="82"/>
      <c r="NGW99" s="81"/>
      <c r="NGX99" s="83"/>
      <c r="NGY99" s="93"/>
      <c r="NGZ99" s="281"/>
      <c r="NHA99" s="79"/>
      <c r="NHB99" s="81"/>
      <c r="NHC99" s="81"/>
      <c r="NHD99" s="82"/>
      <c r="NHE99" s="81"/>
      <c r="NHF99" s="83"/>
      <c r="NHG99" s="93"/>
      <c r="NHH99" s="281"/>
      <c r="NHI99" s="79"/>
      <c r="NHJ99" s="81"/>
      <c r="NHK99" s="81"/>
      <c r="NHL99" s="82"/>
      <c r="NHM99" s="81"/>
      <c r="NHN99" s="83"/>
      <c r="NHO99" s="93"/>
      <c r="NHP99" s="281"/>
      <c r="NHQ99" s="79"/>
      <c r="NHR99" s="81"/>
      <c r="NHS99" s="81"/>
      <c r="NHT99" s="82"/>
      <c r="NHU99" s="81"/>
      <c r="NHV99" s="83"/>
      <c r="NHW99" s="93"/>
      <c r="NHX99" s="281"/>
      <c r="NHY99" s="79"/>
      <c r="NHZ99" s="81"/>
      <c r="NIA99" s="81"/>
      <c r="NIB99" s="82"/>
      <c r="NIC99" s="81"/>
      <c r="NID99" s="83"/>
      <c r="NIE99" s="93"/>
      <c r="NIF99" s="281"/>
      <c r="NIG99" s="79"/>
      <c r="NIH99" s="81"/>
      <c r="NII99" s="81"/>
      <c r="NIJ99" s="82"/>
      <c r="NIK99" s="81"/>
      <c r="NIL99" s="83"/>
      <c r="NIM99" s="93"/>
      <c r="NIN99" s="281"/>
      <c r="NIO99" s="79"/>
      <c r="NIP99" s="81"/>
      <c r="NIQ99" s="81"/>
      <c r="NIR99" s="82"/>
      <c r="NIS99" s="81"/>
      <c r="NIT99" s="83"/>
      <c r="NIU99" s="93"/>
      <c r="NIV99" s="281"/>
      <c r="NIW99" s="79"/>
      <c r="NIX99" s="81"/>
      <c r="NIY99" s="81"/>
      <c r="NIZ99" s="82"/>
      <c r="NJA99" s="81"/>
      <c r="NJB99" s="83"/>
      <c r="NJC99" s="93"/>
      <c r="NJD99" s="281"/>
      <c r="NJE99" s="79"/>
      <c r="NJF99" s="81"/>
      <c r="NJG99" s="81"/>
      <c r="NJH99" s="82"/>
      <c r="NJI99" s="81"/>
      <c r="NJJ99" s="83"/>
      <c r="NJK99" s="93"/>
      <c r="NJL99" s="281"/>
      <c r="NJM99" s="79"/>
      <c r="NJN99" s="81"/>
      <c r="NJO99" s="81"/>
      <c r="NJP99" s="82"/>
      <c r="NJQ99" s="81"/>
      <c r="NJR99" s="83"/>
      <c r="NJS99" s="93"/>
      <c r="NJT99" s="281"/>
      <c r="NJU99" s="79"/>
      <c r="NJV99" s="81"/>
      <c r="NJW99" s="81"/>
      <c r="NJX99" s="82"/>
      <c r="NJY99" s="81"/>
      <c r="NJZ99" s="83"/>
      <c r="NKA99" s="93"/>
      <c r="NKB99" s="281"/>
      <c r="NKC99" s="79"/>
      <c r="NKD99" s="81"/>
      <c r="NKE99" s="81"/>
      <c r="NKF99" s="82"/>
      <c r="NKG99" s="81"/>
      <c r="NKH99" s="83"/>
      <c r="NKI99" s="93"/>
      <c r="NKJ99" s="281"/>
      <c r="NKK99" s="79"/>
      <c r="NKL99" s="81"/>
      <c r="NKM99" s="81"/>
      <c r="NKN99" s="82"/>
      <c r="NKO99" s="81"/>
      <c r="NKP99" s="83"/>
      <c r="NKQ99" s="93"/>
      <c r="NKR99" s="281"/>
      <c r="NKS99" s="79"/>
      <c r="NKT99" s="81"/>
      <c r="NKU99" s="81"/>
      <c r="NKV99" s="82"/>
      <c r="NKW99" s="81"/>
      <c r="NKX99" s="83"/>
      <c r="NKY99" s="93"/>
      <c r="NKZ99" s="281"/>
      <c r="NLA99" s="79"/>
      <c r="NLB99" s="81"/>
      <c r="NLC99" s="81"/>
      <c r="NLD99" s="82"/>
      <c r="NLE99" s="81"/>
      <c r="NLF99" s="83"/>
      <c r="NLG99" s="93"/>
      <c r="NLH99" s="281"/>
      <c r="NLI99" s="79"/>
      <c r="NLJ99" s="81"/>
      <c r="NLK99" s="81"/>
      <c r="NLL99" s="82"/>
      <c r="NLM99" s="81"/>
      <c r="NLN99" s="83"/>
      <c r="NLO99" s="93"/>
      <c r="NLP99" s="281"/>
      <c r="NLQ99" s="79"/>
      <c r="NLR99" s="81"/>
      <c r="NLS99" s="81"/>
      <c r="NLT99" s="82"/>
      <c r="NLU99" s="81"/>
      <c r="NLV99" s="83"/>
      <c r="NLW99" s="93"/>
      <c r="NLX99" s="281"/>
      <c r="NLY99" s="79"/>
      <c r="NLZ99" s="81"/>
      <c r="NMA99" s="81"/>
      <c r="NMB99" s="82"/>
      <c r="NMC99" s="81"/>
      <c r="NMD99" s="83"/>
      <c r="NME99" s="93"/>
      <c r="NMF99" s="281"/>
      <c r="NMG99" s="79"/>
      <c r="NMH99" s="81"/>
      <c r="NMI99" s="81"/>
      <c r="NMJ99" s="82"/>
      <c r="NMK99" s="81"/>
      <c r="NML99" s="83"/>
      <c r="NMM99" s="93"/>
      <c r="NMN99" s="281"/>
      <c r="NMO99" s="79"/>
      <c r="NMP99" s="81"/>
      <c r="NMQ99" s="81"/>
      <c r="NMR99" s="82"/>
      <c r="NMS99" s="81"/>
      <c r="NMT99" s="83"/>
      <c r="NMU99" s="93"/>
      <c r="NMV99" s="281"/>
      <c r="NMW99" s="79"/>
      <c r="NMX99" s="81"/>
      <c r="NMY99" s="81"/>
      <c r="NMZ99" s="82"/>
      <c r="NNA99" s="81"/>
      <c r="NNB99" s="83"/>
      <c r="NNC99" s="93"/>
      <c r="NND99" s="281"/>
      <c r="NNE99" s="79"/>
      <c r="NNF99" s="81"/>
      <c r="NNG99" s="81"/>
      <c r="NNH99" s="82"/>
      <c r="NNI99" s="81"/>
      <c r="NNJ99" s="83"/>
      <c r="NNK99" s="93"/>
      <c r="NNL99" s="281"/>
      <c r="NNM99" s="79"/>
      <c r="NNN99" s="81"/>
      <c r="NNO99" s="81"/>
      <c r="NNP99" s="82"/>
      <c r="NNQ99" s="81"/>
      <c r="NNR99" s="83"/>
      <c r="NNS99" s="93"/>
      <c r="NNT99" s="281"/>
      <c r="NNU99" s="79"/>
      <c r="NNV99" s="81"/>
      <c r="NNW99" s="81"/>
      <c r="NNX99" s="82"/>
      <c r="NNY99" s="81"/>
      <c r="NNZ99" s="83"/>
      <c r="NOA99" s="93"/>
      <c r="NOB99" s="281"/>
      <c r="NOC99" s="79"/>
      <c r="NOD99" s="81"/>
      <c r="NOE99" s="81"/>
      <c r="NOF99" s="82"/>
      <c r="NOG99" s="81"/>
      <c r="NOH99" s="83"/>
      <c r="NOI99" s="93"/>
      <c r="NOJ99" s="281"/>
      <c r="NOK99" s="79"/>
      <c r="NOL99" s="81"/>
      <c r="NOM99" s="81"/>
      <c r="NON99" s="82"/>
      <c r="NOO99" s="81"/>
      <c r="NOP99" s="83"/>
      <c r="NOQ99" s="93"/>
      <c r="NOR99" s="281"/>
      <c r="NOS99" s="79"/>
      <c r="NOT99" s="81"/>
      <c r="NOU99" s="81"/>
      <c r="NOV99" s="82"/>
      <c r="NOW99" s="81"/>
      <c r="NOX99" s="83"/>
      <c r="NOY99" s="93"/>
      <c r="NOZ99" s="281"/>
      <c r="NPA99" s="79"/>
      <c r="NPB99" s="81"/>
      <c r="NPC99" s="81"/>
      <c r="NPD99" s="82"/>
      <c r="NPE99" s="81"/>
      <c r="NPF99" s="83"/>
      <c r="NPG99" s="93"/>
      <c r="NPH99" s="281"/>
      <c r="NPI99" s="79"/>
      <c r="NPJ99" s="81"/>
      <c r="NPK99" s="81"/>
      <c r="NPL99" s="82"/>
      <c r="NPM99" s="81"/>
      <c r="NPN99" s="83"/>
      <c r="NPO99" s="93"/>
      <c r="NPP99" s="281"/>
      <c r="NPQ99" s="79"/>
      <c r="NPR99" s="81"/>
      <c r="NPS99" s="81"/>
      <c r="NPT99" s="82"/>
      <c r="NPU99" s="81"/>
      <c r="NPV99" s="83"/>
      <c r="NPW99" s="93"/>
      <c r="NPX99" s="281"/>
      <c r="NPY99" s="79"/>
      <c r="NPZ99" s="81"/>
      <c r="NQA99" s="81"/>
      <c r="NQB99" s="82"/>
      <c r="NQC99" s="81"/>
      <c r="NQD99" s="83"/>
      <c r="NQE99" s="93"/>
      <c r="NQF99" s="281"/>
      <c r="NQG99" s="79"/>
      <c r="NQH99" s="81"/>
      <c r="NQI99" s="81"/>
      <c r="NQJ99" s="82"/>
      <c r="NQK99" s="81"/>
      <c r="NQL99" s="83"/>
      <c r="NQM99" s="93"/>
      <c r="NQN99" s="281"/>
      <c r="NQO99" s="79"/>
      <c r="NQP99" s="81"/>
      <c r="NQQ99" s="81"/>
      <c r="NQR99" s="82"/>
      <c r="NQS99" s="81"/>
      <c r="NQT99" s="83"/>
      <c r="NQU99" s="93"/>
      <c r="NQV99" s="281"/>
      <c r="NQW99" s="79"/>
      <c r="NQX99" s="81"/>
      <c r="NQY99" s="81"/>
      <c r="NQZ99" s="82"/>
      <c r="NRA99" s="81"/>
      <c r="NRB99" s="83"/>
      <c r="NRC99" s="93"/>
      <c r="NRD99" s="281"/>
      <c r="NRE99" s="79"/>
      <c r="NRF99" s="81"/>
      <c r="NRG99" s="81"/>
      <c r="NRH99" s="82"/>
      <c r="NRI99" s="81"/>
      <c r="NRJ99" s="83"/>
      <c r="NRK99" s="93"/>
      <c r="NRL99" s="281"/>
      <c r="NRM99" s="79"/>
      <c r="NRN99" s="81"/>
      <c r="NRO99" s="81"/>
      <c r="NRP99" s="82"/>
      <c r="NRQ99" s="81"/>
      <c r="NRR99" s="83"/>
      <c r="NRS99" s="93"/>
      <c r="NRT99" s="281"/>
      <c r="NRU99" s="79"/>
      <c r="NRV99" s="81"/>
      <c r="NRW99" s="81"/>
      <c r="NRX99" s="82"/>
      <c r="NRY99" s="81"/>
      <c r="NRZ99" s="83"/>
      <c r="NSA99" s="93"/>
      <c r="NSB99" s="281"/>
      <c r="NSC99" s="79"/>
      <c r="NSD99" s="81"/>
      <c r="NSE99" s="81"/>
      <c r="NSF99" s="82"/>
      <c r="NSG99" s="81"/>
      <c r="NSH99" s="83"/>
      <c r="NSI99" s="93"/>
      <c r="NSJ99" s="281"/>
      <c r="NSK99" s="79"/>
      <c r="NSL99" s="81"/>
      <c r="NSM99" s="81"/>
      <c r="NSN99" s="82"/>
      <c r="NSO99" s="81"/>
      <c r="NSP99" s="83"/>
      <c r="NSQ99" s="93"/>
      <c r="NSR99" s="281"/>
      <c r="NSS99" s="79"/>
      <c r="NST99" s="81"/>
      <c r="NSU99" s="81"/>
      <c r="NSV99" s="82"/>
      <c r="NSW99" s="81"/>
      <c r="NSX99" s="83"/>
      <c r="NSY99" s="93"/>
      <c r="NSZ99" s="281"/>
      <c r="NTA99" s="79"/>
      <c r="NTB99" s="81"/>
      <c r="NTC99" s="81"/>
      <c r="NTD99" s="82"/>
      <c r="NTE99" s="81"/>
      <c r="NTF99" s="83"/>
      <c r="NTG99" s="93"/>
      <c r="NTH99" s="281"/>
      <c r="NTI99" s="79"/>
      <c r="NTJ99" s="81"/>
      <c r="NTK99" s="81"/>
      <c r="NTL99" s="82"/>
      <c r="NTM99" s="81"/>
      <c r="NTN99" s="83"/>
      <c r="NTO99" s="93"/>
      <c r="NTP99" s="281"/>
      <c r="NTQ99" s="79"/>
      <c r="NTR99" s="81"/>
      <c r="NTS99" s="81"/>
      <c r="NTT99" s="82"/>
      <c r="NTU99" s="81"/>
      <c r="NTV99" s="83"/>
      <c r="NTW99" s="93"/>
      <c r="NTX99" s="281"/>
      <c r="NTY99" s="79"/>
      <c r="NTZ99" s="81"/>
      <c r="NUA99" s="81"/>
      <c r="NUB99" s="82"/>
      <c r="NUC99" s="81"/>
      <c r="NUD99" s="83"/>
      <c r="NUE99" s="93"/>
      <c r="NUF99" s="281"/>
      <c r="NUG99" s="79"/>
      <c r="NUH99" s="81"/>
      <c r="NUI99" s="81"/>
      <c r="NUJ99" s="82"/>
      <c r="NUK99" s="81"/>
      <c r="NUL99" s="83"/>
      <c r="NUM99" s="93"/>
      <c r="NUN99" s="281"/>
      <c r="NUO99" s="79"/>
      <c r="NUP99" s="81"/>
      <c r="NUQ99" s="81"/>
      <c r="NUR99" s="82"/>
      <c r="NUS99" s="81"/>
      <c r="NUT99" s="83"/>
      <c r="NUU99" s="93"/>
      <c r="NUV99" s="281"/>
      <c r="NUW99" s="79"/>
      <c r="NUX99" s="81"/>
      <c r="NUY99" s="81"/>
      <c r="NUZ99" s="82"/>
      <c r="NVA99" s="81"/>
      <c r="NVB99" s="83"/>
      <c r="NVC99" s="93"/>
      <c r="NVD99" s="281"/>
      <c r="NVE99" s="79"/>
      <c r="NVF99" s="81"/>
      <c r="NVG99" s="81"/>
      <c r="NVH99" s="82"/>
      <c r="NVI99" s="81"/>
      <c r="NVJ99" s="83"/>
      <c r="NVK99" s="93"/>
      <c r="NVL99" s="281"/>
      <c r="NVM99" s="79"/>
      <c r="NVN99" s="81"/>
      <c r="NVO99" s="81"/>
      <c r="NVP99" s="82"/>
      <c r="NVQ99" s="81"/>
      <c r="NVR99" s="83"/>
      <c r="NVS99" s="93"/>
      <c r="NVT99" s="281"/>
      <c r="NVU99" s="79"/>
      <c r="NVV99" s="81"/>
      <c r="NVW99" s="81"/>
      <c r="NVX99" s="82"/>
      <c r="NVY99" s="81"/>
      <c r="NVZ99" s="83"/>
      <c r="NWA99" s="93"/>
      <c r="NWB99" s="281"/>
      <c r="NWC99" s="79"/>
      <c r="NWD99" s="81"/>
      <c r="NWE99" s="81"/>
      <c r="NWF99" s="82"/>
      <c r="NWG99" s="81"/>
      <c r="NWH99" s="83"/>
      <c r="NWI99" s="93"/>
      <c r="NWJ99" s="281"/>
      <c r="NWK99" s="79"/>
      <c r="NWL99" s="81"/>
      <c r="NWM99" s="81"/>
      <c r="NWN99" s="82"/>
      <c r="NWO99" s="81"/>
      <c r="NWP99" s="83"/>
      <c r="NWQ99" s="93"/>
      <c r="NWR99" s="281"/>
      <c r="NWS99" s="79"/>
      <c r="NWT99" s="81"/>
      <c r="NWU99" s="81"/>
      <c r="NWV99" s="82"/>
      <c r="NWW99" s="81"/>
      <c r="NWX99" s="83"/>
      <c r="NWY99" s="93"/>
      <c r="NWZ99" s="281"/>
      <c r="NXA99" s="79"/>
      <c r="NXB99" s="81"/>
      <c r="NXC99" s="81"/>
      <c r="NXD99" s="82"/>
      <c r="NXE99" s="81"/>
      <c r="NXF99" s="83"/>
      <c r="NXG99" s="93"/>
      <c r="NXH99" s="281"/>
      <c r="NXI99" s="79"/>
      <c r="NXJ99" s="81"/>
      <c r="NXK99" s="81"/>
      <c r="NXL99" s="82"/>
      <c r="NXM99" s="81"/>
      <c r="NXN99" s="83"/>
      <c r="NXO99" s="93"/>
      <c r="NXP99" s="281"/>
      <c r="NXQ99" s="79"/>
      <c r="NXR99" s="81"/>
      <c r="NXS99" s="81"/>
      <c r="NXT99" s="82"/>
      <c r="NXU99" s="81"/>
      <c r="NXV99" s="83"/>
      <c r="NXW99" s="93"/>
      <c r="NXX99" s="281"/>
      <c r="NXY99" s="79"/>
      <c r="NXZ99" s="81"/>
      <c r="NYA99" s="81"/>
      <c r="NYB99" s="82"/>
      <c r="NYC99" s="81"/>
      <c r="NYD99" s="83"/>
      <c r="NYE99" s="93"/>
      <c r="NYF99" s="281"/>
      <c r="NYG99" s="79"/>
      <c r="NYH99" s="81"/>
      <c r="NYI99" s="81"/>
      <c r="NYJ99" s="82"/>
      <c r="NYK99" s="81"/>
      <c r="NYL99" s="83"/>
      <c r="NYM99" s="93"/>
      <c r="NYN99" s="281"/>
      <c r="NYO99" s="79"/>
      <c r="NYP99" s="81"/>
      <c r="NYQ99" s="81"/>
      <c r="NYR99" s="82"/>
      <c r="NYS99" s="81"/>
      <c r="NYT99" s="83"/>
      <c r="NYU99" s="93"/>
      <c r="NYV99" s="281"/>
      <c r="NYW99" s="79"/>
      <c r="NYX99" s="81"/>
      <c r="NYY99" s="81"/>
      <c r="NYZ99" s="82"/>
      <c r="NZA99" s="81"/>
      <c r="NZB99" s="83"/>
      <c r="NZC99" s="93"/>
      <c r="NZD99" s="281"/>
      <c r="NZE99" s="79"/>
      <c r="NZF99" s="81"/>
      <c r="NZG99" s="81"/>
      <c r="NZH99" s="82"/>
      <c r="NZI99" s="81"/>
      <c r="NZJ99" s="83"/>
      <c r="NZK99" s="93"/>
      <c r="NZL99" s="281"/>
      <c r="NZM99" s="79"/>
      <c r="NZN99" s="81"/>
      <c r="NZO99" s="81"/>
      <c r="NZP99" s="82"/>
      <c r="NZQ99" s="81"/>
      <c r="NZR99" s="83"/>
      <c r="NZS99" s="93"/>
      <c r="NZT99" s="281"/>
      <c r="NZU99" s="79"/>
      <c r="NZV99" s="81"/>
      <c r="NZW99" s="81"/>
      <c r="NZX99" s="82"/>
      <c r="NZY99" s="81"/>
      <c r="NZZ99" s="83"/>
      <c r="OAA99" s="93"/>
      <c r="OAB99" s="281"/>
      <c r="OAC99" s="79"/>
      <c r="OAD99" s="81"/>
      <c r="OAE99" s="81"/>
      <c r="OAF99" s="82"/>
      <c r="OAG99" s="81"/>
      <c r="OAH99" s="83"/>
      <c r="OAI99" s="93"/>
      <c r="OAJ99" s="281"/>
      <c r="OAK99" s="79"/>
      <c r="OAL99" s="81"/>
      <c r="OAM99" s="81"/>
      <c r="OAN99" s="82"/>
      <c r="OAO99" s="81"/>
      <c r="OAP99" s="83"/>
      <c r="OAQ99" s="93"/>
      <c r="OAR99" s="281"/>
      <c r="OAS99" s="79"/>
      <c r="OAT99" s="81"/>
      <c r="OAU99" s="81"/>
      <c r="OAV99" s="82"/>
      <c r="OAW99" s="81"/>
      <c r="OAX99" s="83"/>
      <c r="OAY99" s="93"/>
      <c r="OAZ99" s="281"/>
      <c r="OBA99" s="79"/>
      <c r="OBB99" s="81"/>
      <c r="OBC99" s="81"/>
      <c r="OBD99" s="82"/>
      <c r="OBE99" s="81"/>
      <c r="OBF99" s="83"/>
      <c r="OBG99" s="93"/>
      <c r="OBH99" s="281"/>
      <c r="OBI99" s="79"/>
      <c r="OBJ99" s="81"/>
      <c r="OBK99" s="81"/>
      <c r="OBL99" s="82"/>
      <c r="OBM99" s="81"/>
      <c r="OBN99" s="83"/>
      <c r="OBO99" s="93"/>
      <c r="OBP99" s="281"/>
      <c r="OBQ99" s="79"/>
      <c r="OBR99" s="81"/>
      <c r="OBS99" s="81"/>
      <c r="OBT99" s="82"/>
      <c r="OBU99" s="81"/>
      <c r="OBV99" s="83"/>
      <c r="OBW99" s="93"/>
      <c r="OBX99" s="281"/>
      <c r="OBY99" s="79"/>
      <c r="OBZ99" s="81"/>
      <c r="OCA99" s="81"/>
      <c r="OCB99" s="82"/>
      <c r="OCC99" s="81"/>
      <c r="OCD99" s="83"/>
      <c r="OCE99" s="93"/>
      <c r="OCF99" s="281"/>
      <c r="OCG99" s="79"/>
      <c r="OCH99" s="81"/>
      <c r="OCI99" s="81"/>
      <c r="OCJ99" s="82"/>
      <c r="OCK99" s="81"/>
      <c r="OCL99" s="83"/>
      <c r="OCM99" s="93"/>
      <c r="OCN99" s="281"/>
      <c r="OCO99" s="79"/>
      <c r="OCP99" s="81"/>
      <c r="OCQ99" s="81"/>
      <c r="OCR99" s="82"/>
      <c r="OCS99" s="81"/>
      <c r="OCT99" s="83"/>
      <c r="OCU99" s="93"/>
      <c r="OCV99" s="281"/>
      <c r="OCW99" s="79"/>
      <c r="OCX99" s="81"/>
      <c r="OCY99" s="81"/>
      <c r="OCZ99" s="82"/>
      <c r="ODA99" s="81"/>
      <c r="ODB99" s="83"/>
      <c r="ODC99" s="93"/>
      <c r="ODD99" s="281"/>
      <c r="ODE99" s="79"/>
      <c r="ODF99" s="81"/>
      <c r="ODG99" s="81"/>
      <c r="ODH99" s="82"/>
      <c r="ODI99" s="81"/>
      <c r="ODJ99" s="83"/>
      <c r="ODK99" s="93"/>
      <c r="ODL99" s="281"/>
      <c r="ODM99" s="79"/>
      <c r="ODN99" s="81"/>
      <c r="ODO99" s="81"/>
      <c r="ODP99" s="82"/>
      <c r="ODQ99" s="81"/>
      <c r="ODR99" s="83"/>
      <c r="ODS99" s="93"/>
      <c r="ODT99" s="281"/>
      <c r="ODU99" s="79"/>
      <c r="ODV99" s="81"/>
      <c r="ODW99" s="81"/>
      <c r="ODX99" s="82"/>
      <c r="ODY99" s="81"/>
      <c r="ODZ99" s="83"/>
      <c r="OEA99" s="93"/>
      <c r="OEB99" s="281"/>
      <c r="OEC99" s="79"/>
      <c r="OED99" s="81"/>
      <c r="OEE99" s="81"/>
      <c r="OEF99" s="82"/>
      <c r="OEG99" s="81"/>
      <c r="OEH99" s="83"/>
      <c r="OEI99" s="93"/>
      <c r="OEJ99" s="281"/>
      <c r="OEK99" s="79"/>
      <c r="OEL99" s="81"/>
      <c r="OEM99" s="81"/>
      <c r="OEN99" s="82"/>
      <c r="OEO99" s="81"/>
      <c r="OEP99" s="83"/>
      <c r="OEQ99" s="93"/>
      <c r="OER99" s="281"/>
      <c r="OES99" s="79"/>
      <c r="OET99" s="81"/>
      <c r="OEU99" s="81"/>
      <c r="OEV99" s="82"/>
      <c r="OEW99" s="81"/>
      <c r="OEX99" s="83"/>
      <c r="OEY99" s="93"/>
      <c r="OEZ99" s="281"/>
      <c r="OFA99" s="79"/>
      <c r="OFB99" s="81"/>
      <c r="OFC99" s="81"/>
      <c r="OFD99" s="82"/>
      <c r="OFE99" s="81"/>
      <c r="OFF99" s="83"/>
      <c r="OFG99" s="93"/>
      <c r="OFH99" s="281"/>
      <c r="OFI99" s="79"/>
      <c r="OFJ99" s="81"/>
      <c r="OFK99" s="81"/>
      <c r="OFL99" s="82"/>
      <c r="OFM99" s="81"/>
      <c r="OFN99" s="83"/>
      <c r="OFO99" s="93"/>
      <c r="OFP99" s="281"/>
      <c r="OFQ99" s="79"/>
      <c r="OFR99" s="81"/>
      <c r="OFS99" s="81"/>
      <c r="OFT99" s="82"/>
      <c r="OFU99" s="81"/>
      <c r="OFV99" s="83"/>
      <c r="OFW99" s="93"/>
      <c r="OFX99" s="281"/>
      <c r="OFY99" s="79"/>
      <c r="OFZ99" s="81"/>
      <c r="OGA99" s="81"/>
      <c r="OGB99" s="82"/>
      <c r="OGC99" s="81"/>
      <c r="OGD99" s="83"/>
      <c r="OGE99" s="93"/>
      <c r="OGF99" s="281"/>
      <c r="OGG99" s="79"/>
      <c r="OGH99" s="81"/>
      <c r="OGI99" s="81"/>
      <c r="OGJ99" s="82"/>
      <c r="OGK99" s="81"/>
      <c r="OGL99" s="83"/>
      <c r="OGM99" s="93"/>
      <c r="OGN99" s="281"/>
      <c r="OGO99" s="79"/>
      <c r="OGP99" s="81"/>
      <c r="OGQ99" s="81"/>
      <c r="OGR99" s="82"/>
      <c r="OGS99" s="81"/>
      <c r="OGT99" s="83"/>
      <c r="OGU99" s="93"/>
      <c r="OGV99" s="281"/>
      <c r="OGW99" s="79"/>
      <c r="OGX99" s="81"/>
      <c r="OGY99" s="81"/>
      <c r="OGZ99" s="82"/>
      <c r="OHA99" s="81"/>
      <c r="OHB99" s="83"/>
      <c r="OHC99" s="93"/>
      <c r="OHD99" s="281"/>
      <c r="OHE99" s="79"/>
      <c r="OHF99" s="81"/>
      <c r="OHG99" s="81"/>
      <c r="OHH99" s="82"/>
      <c r="OHI99" s="81"/>
      <c r="OHJ99" s="83"/>
      <c r="OHK99" s="93"/>
      <c r="OHL99" s="281"/>
      <c r="OHM99" s="79"/>
      <c r="OHN99" s="81"/>
      <c r="OHO99" s="81"/>
      <c r="OHP99" s="82"/>
      <c r="OHQ99" s="81"/>
      <c r="OHR99" s="83"/>
      <c r="OHS99" s="93"/>
      <c r="OHT99" s="281"/>
      <c r="OHU99" s="79"/>
      <c r="OHV99" s="81"/>
      <c r="OHW99" s="81"/>
      <c r="OHX99" s="82"/>
      <c r="OHY99" s="81"/>
      <c r="OHZ99" s="83"/>
      <c r="OIA99" s="93"/>
      <c r="OIB99" s="281"/>
      <c r="OIC99" s="79"/>
      <c r="OID99" s="81"/>
      <c r="OIE99" s="81"/>
      <c r="OIF99" s="82"/>
      <c r="OIG99" s="81"/>
      <c r="OIH99" s="83"/>
      <c r="OII99" s="93"/>
      <c r="OIJ99" s="281"/>
      <c r="OIK99" s="79"/>
      <c r="OIL99" s="81"/>
      <c r="OIM99" s="81"/>
      <c r="OIN99" s="82"/>
      <c r="OIO99" s="81"/>
      <c r="OIP99" s="83"/>
      <c r="OIQ99" s="93"/>
      <c r="OIR99" s="281"/>
      <c r="OIS99" s="79"/>
      <c r="OIT99" s="81"/>
      <c r="OIU99" s="81"/>
      <c r="OIV99" s="82"/>
      <c r="OIW99" s="81"/>
      <c r="OIX99" s="83"/>
      <c r="OIY99" s="93"/>
      <c r="OIZ99" s="281"/>
      <c r="OJA99" s="79"/>
      <c r="OJB99" s="81"/>
      <c r="OJC99" s="81"/>
      <c r="OJD99" s="82"/>
      <c r="OJE99" s="81"/>
      <c r="OJF99" s="83"/>
      <c r="OJG99" s="93"/>
      <c r="OJH99" s="281"/>
      <c r="OJI99" s="79"/>
      <c r="OJJ99" s="81"/>
      <c r="OJK99" s="81"/>
      <c r="OJL99" s="82"/>
      <c r="OJM99" s="81"/>
      <c r="OJN99" s="83"/>
      <c r="OJO99" s="93"/>
      <c r="OJP99" s="281"/>
      <c r="OJQ99" s="79"/>
      <c r="OJR99" s="81"/>
      <c r="OJS99" s="81"/>
      <c r="OJT99" s="82"/>
      <c r="OJU99" s="81"/>
      <c r="OJV99" s="83"/>
      <c r="OJW99" s="93"/>
      <c r="OJX99" s="281"/>
      <c r="OJY99" s="79"/>
      <c r="OJZ99" s="81"/>
      <c r="OKA99" s="81"/>
      <c r="OKB99" s="82"/>
      <c r="OKC99" s="81"/>
      <c r="OKD99" s="83"/>
      <c r="OKE99" s="93"/>
      <c r="OKF99" s="281"/>
      <c r="OKG99" s="79"/>
      <c r="OKH99" s="81"/>
      <c r="OKI99" s="81"/>
      <c r="OKJ99" s="82"/>
      <c r="OKK99" s="81"/>
      <c r="OKL99" s="83"/>
      <c r="OKM99" s="93"/>
      <c r="OKN99" s="281"/>
      <c r="OKO99" s="79"/>
      <c r="OKP99" s="81"/>
      <c r="OKQ99" s="81"/>
      <c r="OKR99" s="82"/>
      <c r="OKS99" s="81"/>
      <c r="OKT99" s="83"/>
      <c r="OKU99" s="93"/>
      <c r="OKV99" s="281"/>
      <c r="OKW99" s="79"/>
      <c r="OKX99" s="81"/>
      <c r="OKY99" s="81"/>
      <c r="OKZ99" s="82"/>
      <c r="OLA99" s="81"/>
      <c r="OLB99" s="83"/>
      <c r="OLC99" s="93"/>
      <c r="OLD99" s="281"/>
      <c r="OLE99" s="79"/>
      <c r="OLF99" s="81"/>
      <c r="OLG99" s="81"/>
      <c r="OLH99" s="82"/>
      <c r="OLI99" s="81"/>
      <c r="OLJ99" s="83"/>
      <c r="OLK99" s="93"/>
      <c r="OLL99" s="281"/>
      <c r="OLM99" s="79"/>
      <c r="OLN99" s="81"/>
      <c r="OLO99" s="81"/>
      <c r="OLP99" s="82"/>
      <c r="OLQ99" s="81"/>
      <c r="OLR99" s="83"/>
      <c r="OLS99" s="93"/>
      <c r="OLT99" s="281"/>
      <c r="OLU99" s="79"/>
      <c r="OLV99" s="81"/>
      <c r="OLW99" s="81"/>
      <c r="OLX99" s="82"/>
      <c r="OLY99" s="81"/>
      <c r="OLZ99" s="83"/>
      <c r="OMA99" s="93"/>
      <c r="OMB99" s="281"/>
      <c r="OMC99" s="79"/>
      <c r="OMD99" s="81"/>
      <c r="OME99" s="81"/>
      <c r="OMF99" s="82"/>
      <c r="OMG99" s="81"/>
      <c r="OMH99" s="83"/>
      <c r="OMI99" s="93"/>
      <c r="OMJ99" s="281"/>
      <c r="OMK99" s="79"/>
      <c r="OML99" s="81"/>
      <c r="OMM99" s="81"/>
      <c r="OMN99" s="82"/>
      <c r="OMO99" s="81"/>
      <c r="OMP99" s="83"/>
      <c r="OMQ99" s="93"/>
      <c r="OMR99" s="281"/>
      <c r="OMS99" s="79"/>
      <c r="OMT99" s="81"/>
      <c r="OMU99" s="81"/>
      <c r="OMV99" s="82"/>
      <c r="OMW99" s="81"/>
      <c r="OMX99" s="83"/>
      <c r="OMY99" s="93"/>
      <c r="OMZ99" s="281"/>
      <c r="ONA99" s="79"/>
      <c r="ONB99" s="81"/>
      <c r="ONC99" s="81"/>
      <c r="OND99" s="82"/>
      <c r="ONE99" s="81"/>
      <c r="ONF99" s="83"/>
      <c r="ONG99" s="93"/>
      <c r="ONH99" s="281"/>
      <c r="ONI99" s="79"/>
      <c r="ONJ99" s="81"/>
      <c r="ONK99" s="81"/>
      <c r="ONL99" s="82"/>
      <c r="ONM99" s="81"/>
      <c r="ONN99" s="83"/>
      <c r="ONO99" s="93"/>
      <c r="ONP99" s="281"/>
      <c r="ONQ99" s="79"/>
      <c r="ONR99" s="81"/>
      <c r="ONS99" s="81"/>
      <c r="ONT99" s="82"/>
      <c r="ONU99" s="81"/>
      <c r="ONV99" s="83"/>
      <c r="ONW99" s="93"/>
      <c r="ONX99" s="281"/>
      <c r="ONY99" s="79"/>
      <c r="ONZ99" s="81"/>
      <c r="OOA99" s="81"/>
      <c r="OOB99" s="82"/>
      <c r="OOC99" s="81"/>
      <c r="OOD99" s="83"/>
      <c r="OOE99" s="93"/>
      <c r="OOF99" s="281"/>
      <c r="OOG99" s="79"/>
      <c r="OOH99" s="81"/>
      <c r="OOI99" s="81"/>
      <c r="OOJ99" s="82"/>
      <c r="OOK99" s="81"/>
      <c r="OOL99" s="83"/>
      <c r="OOM99" s="93"/>
      <c r="OON99" s="281"/>
      <c r="OOO99" s="79"/>
      <c r="OOP99" s="81"/>
      <c r="OOQ99" s="81"/>
      <c r="OOR99" s="82"/>
      <c r="OOS99" s="81"/>
      <c r="OOT99" s="83"/>
      <c r="OOU99" s="93"/>
      <c r="OOV99" s="281"/>
      <c r="OOW99" s="79"/>
      <c r="OOX99" s="81"/>
      <c r="OOY99" s="81"/>
      <c r="OOZ99" s="82"/>
      <c r="OPA99" s="81"/>
      <c r="OPB99" s="83"/>
      <c r="OPC99" s="93"/>
      <c r="OPD99" s="281"/>
      <c r="OPE99" s="79"/>
      <c r="OPF99" s="81"/>
      <c r="OPG99" s="81"/>
      <c r="OPH99" s="82"/>
      <c r="OPI99" s="81"/>
      <c r="OPJ99" s="83"/>
      <c r="OPK99" s="93"/>
      <c r="OPL99" s="281"/>
      <c r="OPM99" s="79"/>
      <c r="OPN99" s="81"/>
      <c r="OPO99" s="81"/>
      <c r="OPP99" s="82"/>
      <c r="OPQ99" s="81"/>
      <c r="OPR99" s="83"/>
      <c r="OPS99" s="93"/>
      <c r="OPT99" s="281"/>
      <c r="OPU99" s="79"/>
      <c r="OPV99" s="81"/>
      <c r="OPW99" s="81"/>
      <c r="OPX99" s="82"/>
      <c r="OPY99" s="81"/>
      <c r="OPZ99" s="83"/>
      <c r="OQA99" s="93"/>
      <c r="OQB99" s="281"/>
      <c r="OQC99" s="79"/>
      <c r="OQD99" s="81"/>
      <c r="OQE99" s="81"/>
      <c r="OQF99" s="82"/>
      <c r="OQG99" s="81"/>
      <c r="OQH99" s="83"/>
      <c r="OQI99" s="93"/>
      <c r="OQJ99" s="281"/>
      <c r="OQK99" s="79"/>
      <c r="OQL99" s="81"/>
      <c r="OQM99" s="81"/>
      <c r="OQN99" s="82"/>
      <c r="OQO99" s="81"/>
      <c r="OQP99" s="83"/>
      <c r="OQQ99" s="93"/>
      <c r="OQR99" s="281"/>
      <c r="OQS99" s="79"/>
      <c r="OQT99" s="81"/>
      <c r="OQU99" s="81"/>
      <c r="OQV99" s="82"/>
      <c r="OQW99" s="81"/>
      <c r="OQX99" s="83"/>
      <c r="OQY99" s="93"/>
      <c r="OQZ99" s="281"/>
      <c r="ORA99" s="79"/>
      <c r="ORB99" s="81"/>
      <c r="ORC99" s="81"/>
      <c r="ORD99" s="82"/>
      <c r="ORE99" s="81"/>
      <c r="ORF99" s="83"/>
      <c r="ORG99" s="93"/>
      <c r="ORH99" s="281"/>
      <c r="ORI99" s="79"/>
      <c r="ORJ99" s="81"/>
      <c r="ORK99" s="81"/>
      <c r="ORL99" s="82"/>
      <c r="ORM99" s="81"/>
      <c r="ORN99" s="83"/>
      <c r="ORO99" s="93"/>
      <c r="ORP99" s="281"/>
      <c r="ORQ99" s="79"/>
      <c r="ORR99" s="81"/>
      <c r="ORS99" s="81"/>
      <c r="ORT99" s="82"/>
      <c r="ORU99" s="81"/>
      <c r="ORV99" s="83"/>
      <c r="ORW99" s="93"/>
      <c r="ORX99" s="281"/>
      <c r="ORY99" s="79"/>
      <c r="ORZ99" s="81"/>
      <c r="OSA99" s="81"/>
      <c r="OSB99" s="82"/>
      <c r="OSC99" s="81"/>
      <c r="OSD99" s="83"/>
      <c r="OSE99" s="93"/>
      <c r="OSF99" s="281"/>
      <c r="OSG99" s="79"/>
      <c r="OSH99" s="81"/>
      <c r="OSI99" s="81"/>
      <c r="OSJ99" s="82"/>
      <c r="OSK99" s="81"/>
      <c r="OSL99" s="83"/>
      <c r="OSM99" s="93"/>
      <c r="OSN99" s="281"/>
      <c r="OSO99" s="79"/>
      <c r="OSP99" s="81"/>
      <c r="OSQ99" s="81"/>
      <c r="OSR99" s="82"/>
      <c r="OSS99" s="81"/>
      <c r="OST99" s="83"/>
      <c r="OSU99" s="93"/>
      <c r="OSV99" s="281"/>
      <c r="OSW99" s="79"/>
      <c r="OSX99" s="81"/>
      <c r="OSY99" s="81"/>
      <c r="OSZ99" s="82"/>
      <c r="OTA99" s="81"/>
      <c r="OTB99" s="83"/>
      <c r="OTC99" s="93"/>
      <c r="OTD99" s="281"/>
      <c r="OTE99" s="79"/>
      <c r="OTF99" s="81"/>
      <c r="OTG99" s="81"/>
      <c r="OTH99" s="82"/>
      <c r="OTI99" s="81"/>
      <c r="OTJ99" s="83"/>
      <c r="OTK99" s="93"/>
      <c r="OTL99" s="281"/>
      <c r="OTM99" s="79"/>
      <c r="OTN99" s="81"/>
      <c r="OTO99" s="81"/>
      <c r="OTP99" s="82"/>
      <c r="OTQ99" s="81"/>
      <c r="OTR99" s="83"/>
      <c r="OTS99" s="93"/>
      <c r="OTT99" s="281"/>
      <c r="OTU99" s="79"/>
      <c r="OTV99" s="81"/>
      <c r="OTW99" s="81"/>
      <c r="OTX99" s="82"/>
      <c r="OTY99" s="81"/>
      <c r="OTZ99" s="83"/>
      <c r="OUA99" s="93"/>
      <c r="OUB99" s="281"/>
      <c r="OUC99" s="79"/>
      <c r="OUD99" s="81"/>
      <c r="OUE99" s="81"/>
      <c r="OUF99" s="82"/>
      <c r="OUG99" s="81"/>
      <c r="OUH99" s="83"/>
      <c r="OUI99" s="93"/>
      <c r="OUJ99" s="281"/>
      <c r="OUK99" s="79"/>
      <c r="OUL99" s="81"/>
      <c r="OUM99" s="81"/>
      <c r="OUN99" s="82"/>
      <c r="OUO99" s="81"/>
      <c r="OUP99" s="83"/>
      <c r="OUQ99" s="93"/>
      <c r="OUR99" s="281"/>
      <c r="OUS99" s="79"/>
      <c r="OUT99" s="81"/>
      <c r="OUU99" s="81"/>
      <c r="OUV99" s="82"/>
      <c r="OUW99" s="81"/>
      <c r="OUX99" s="83"/>
      <c r="OUY99" s="93"/>
      <c r="OUZ99" s="281"/>
      <c r="OVA99" s="79"/>
      <c r="OVB99" s="81"/>
      <c r="OVC99" s="81"/>
      <c r="OVD99" s="82"/>
      <c r="OVE99" s="81"/>
      <c r="OVF99" s="83"/>
      <c r="OVG99" s="93"/>
      <c r="OVH99" s="281"/>
      <c r="OVI99" s="79"/>
      <c r="OVJ99" s="81"/>
      <c r="OVK99" s="81"/>
      <c r="OVL99" s="82"/>
      <c r="OVM99" s="81"/>
      <c r="OVN99" s="83"/>
      <c r="OVO99" s="93"/>
      <c r="OVP99" s="281"/>
      <c r="OVQ99" s="79"/>
      <c r="OVR99" s="81"/>
      <c r="OVS99" s="81"/>
      <c r="OVT99" s="82"/>
      <c r="OVU99" s="81"/>
      <c r="OVV99" s="83"/>
      <c r="OVW99" s="93"/>
      <c r="OVX99" s="281"/>
      <c r="OVY99" s="79"/>
      <c r="OVZ99" s="81"/>
      <c r="OWA99" s="81"/>
      <c r="OWB99" s="82"/>
      <c r="OWC99" s="81"/>
      <c r="OWD99" s="83"/>
      <c r="OWE99" s="93"/>
      <c r="OWF99" s="281"/>
      <c r="OWG99" s="79"/>
      <c r="OWH99" s="81"/>
      <c r="OWI99" s="81"/>
      <c r="OWJ99" s="82"/>
      <c r="OWK99" s="81"/>
      <c r="OWL99" s="83"/>
      <c r="OWM99" s="93"/>
      <c r="OWN99" s="281"/>
      <c r="OWO99" s="79"/>
      <c r="OWP99" s="81"/>
      <c r="OWQ99" s="81"/>
      <c r="OWR99" s="82"/>
      <c r="OWS99" s="81"/>
      <c r="OWT99" s="83"/>
      <c r="OWU99" s="93"/>
      <c r="OWV99" s="281"/>
      <c r="OWW99" s="79"/>
      <c r="OWX99" s="81"/>
      <c r="OWY99" s="81"/>
      <c r="OWZ99" s="82"/>
      <c r="OXA99" s="81"/>
      <c r="OXB99" s="83"/>
      <c r="OXC99" s="93"/>
      <c r="OXD99" s="281"/>
      <c r="OXE99" s="79"/>
      <c r="OXF99" s="81"/>
      <c r="OXG99" s="81"/>
      <c r="OXH99" s="82"/>
      <c r="OXI99" s="81"/>
      <c r="OXJ99" s="83"/>
      <c r="OXK99" s="93"/>
      <c r="OXL99" s="281"/>
      <c r="OXM99" s="79"/>
      <c r="OXN99" s="81"/>
      <c r="OXO99" s="81"/>
      <c r="OXP99" s="82"/>
      <c r="OXQ99" s="81"/>
      <c r="OXR99" s="83"/>
      <c r="OXS99" s="93"/>
      <c r="OXT99" s="281"/>
      <c r="OXU99" s="79"/>
      <c r="OXV99" s="81"/>
      <c r="OXW99" s="81"/>
      <c r="OXX99" s="82"/>
      <c r="OXY99" s="81"/>
      <c r="OXZ99" s="83"/>
      <c r="OYA99" s="93"/>
      <c r="OYB99" s="281"/>
      <c r="OYC99" s="79"/>
      <c r="OYD99" s="81"/>
      <c r="OYE99" s="81"/>
      <c r="OYF99" s="82"/>
      <c r="OYG99" s="81"/>
      <c r="OYH99" s="83"/>
      <c r="OYI99" s="93"/>
      <c r="OYJ99" s="281"/>
      <c r="OYK99" s="79"/>
      <c r="OYL99" s="81"/>
      <c r="OYM99" s="81"/>
      <c r="OYN99" s="82"/>
      <c r="OYO99" s="81"/>
      <c r="OYP99" s="83"/>
      <c r="OYQ99" s="93"/>
      <c r="OYR99" s="281"/>
      <c r="OYS99" s="79"/>
      <c r="OYT99" s="81"/>
      <c r="OYU99" s="81"/>
      <c r="OYV99" s="82"/>
      <c r="OYW99" s="81"/>
      <c r="OYX99" s="83"/>
      <c r="OYY99" s="93"/>
      <c r="OYZ99" s="281"/>
      <c r="OZA99" s="79"/>
      <c r="OZB99" s="81"/>
      <c r="OZC99" s="81"/>
      <c r="OZD99" s="82"/>
      <c r="OZE99" s="81"/>
      <c r="OZF99" s="83"/>
      <c r="OZG99" s="93"/>
      <c r="OZH99" s="281"/>
      <c r="OZI99" s="79"/>
      <c r="OZJ99" s="81"/>
      <c r="OZK99" s="81"/>
      <c r="OZL99" s="82"/>
      <c r="OZM99" s="81"/>
      <c r="OZN99" s="83"/>
      <c r="OZO99" s="93"/>
      <c r="OZP99" s="281"/>
      <c r="OZQ99" s="79"/>
      <c r="OZR99" s="81"/>
      <c r="OZS99" s="81"/>
      <c r="OZT99" s="82"/>
      <c r="OZU99" s="81"/>
      <c r="OZV99" s="83"/>
      <c r="OZW99" s="93"/>
      <c r="OZX99" s="281"/>
      <c r="OZY99" s="79"/>
      <c r="OZZ99" s="81"/>
      <c r="PAA99" s="81"/>
      <c r="PAB99" s="82"/>
      <c r="PAC99" s="81"/>
      <c r="PAD99" s="83"/>
      <c r="PAE99" s="93"/>
      <c r="PAF99" s="281"/>
      <c r="PAG99" s="79"/>
      <c r="PAH99" s="81"/>
      <c r="PAI99" s="81"/>
      <c r="PAJ99" s="82"/>
      <c r="PAK99" s="81"/>
      <c r="PAL99" s="83"/>
      <c r="PAM99" s="93"/>
      <c r="PAN99" s="281"/>
      <c r="PAO99" s="79"/>
      <c r="PAP99" s="81"/>
      <c r="PAQ99" s="81"/>
      <c r="PAR99" s="82"/>
      <c r="PAS99" s="81"/>
      <c r="PAT99" s="83"/>
      <c r="PAU99" s="93"/>
      <c r="PAV99" s="281"/>
      <c r="PAW99" s="79"/>
      <c r="PAX99" s="81"/>
      <c r="PAY99" s="81"/>
      <c r="PAZ99" s="82"/>
      <c r="PBA99" s="81"/>
      <c r="PBB99" s="83"/>
      <c r="PBC99" s="93"/>
      <c r="PBD99" s="281"/>
      <c r="PBE99" s="79"/>
      <c r="PBF99" s="81"/>
      <c r="PBG99" s="81"/>
      <c r="PBH99" s="82"/>
      <c r="PBI99" s="81"/>
      <c r="PBJ99" s="83"/>
      <c r="PBK99" s="93"/>
      <c r="PBL99" s="281"/>
      <c r="PBM99" s="79"/>
      <c r="PBN99" s="81"/>
      <c r="PBO99" s="81"/>
      <c r="PBP99" s="82"/>
      <c r="PBQ99" s="81"/>
      <c r="PBR99" s="83"/>
      <c r="PBS99" s="93"/>
      <c r="PBT99" s="281"/>
      <c r="PBU99" s="79"/>
      <c r="PBV99" s="81"/>
      <c r="PBW99" s="81"/>
      <c r="PBX99" s="82"/>
      <c r="PBY99" s="81"/>
      <c r="PBZ99" s="83"/>
      <c r="PCA99" s="93"/>
      <c r="PCB99" s="281"/>
      <c r="PCC99" s="79"/>
      <c r="PCD99" s="81"/>
      <c r="PCE99" s="81"/>
      <c r="PCF99" s="82"/>
      <c r="PCG99" s="81"/>
      <c r="PCH99" s="83"/>
      <c r="PCI99" s="93"/>
      <c r="PCJ99" s="281"/>
      <c r="PCK99" s="79"/>
      <c r="PCL99" s="81"/>
      <c r="PCM99" s="81"/>
      <c r="PCN99" s="82"/>
      <c r="PCO99" s="81"/>
      <c r="PCP99" s="83"/>
      <c r="PCQ99" s="93"/>
      <c r="PCR99" s="281"/>
      <c r="PCS99" s="79"/>
      <c r="PCT99" s="81"/>
      <c r="PCU99" s="81"/>
      <c r="PCV99" s="82"/>
      <c r="PCW99" s="81"/>
      <c r="PCX99" s="83"/>
      <c r="PCY99" s="93"/>
      <c r="PCZ99" s="281"/>
      <c r="PDA99" s="79"/>
      <c r="PDB99" s="81"/>
      <c r="PDC99" s="81"/>
      <c r="PDD99" s="82"/>
      <c r="PDE99" s="81"/>
      <c r="PDF99" s="83"/>
      <c r="PDG99" s="93"/>
      <c r="PDH99" s="281"/>
      <c r="PDI99" s="79"/>
      <c r="PDJ99" s="81"/>
      <c r="PDK99" s="81"/>
      <c r="PDL99" s="82"/>
      <c r="PDM99" s="81"/>
      <c r="PDN99" s="83"/>
      <c r="PDO99" s="93"/>
      <c r="PDP99" s="281"/>
      <c r="PDQ99" s="79"/>
      <c r="PDR99" s="81"/>
      <c r="PDS99" s="81"/>
      <c r="PDT99" s="82"/>
      <c r="PDU99" s="81"/>
      <c r="PDV99" s="83"/>
      <c r="PDW99" s="93"/>
      <c r="PDX99" s="281"/>
      <c r="PDY99" s="79"/>
      <c r="PDZ99" s="81"/>
      <c r="PEA99" s="81"/>
      <c r="PEB99" s="82"/>
      <c r="PEC99" s="81"/>
      <c r="PED99" s="83"/>
      <c r="PEE99" s="93"/>
      <c r="PEF99" s="281"/>
      <c r="PEG99" s="79"/>
      <c r="PEH99" s="81"/>
      <c r="PEI99" s="81"/>
      <c r="PEJ99" s="82"/>
      <c r="PEK99" s="81"/>
      <c r="PEL99" s="83"/>
      <c r="PEM99" s="93"/>
      <c r="PEN99" s="281"/>
      <c r="PEO99" s="79"/>
      <c r="PEP99" s="81"/>
      <c r="PEQ99" s="81"/>
      <c r="PER99" s="82"/>
      <c r="PES99" s="81"/>
      <c r="PET99" s="83"/>
      <c r="PEU99" s="93"/>
      <c r="PEV99" s="281"/>
      <c r="PEW99" s="79"/>
      <c r="PEX99" s="81"/>
      <c r="PEY99" s="81"/>
      <c r="PEZ99" s="82"/>
      <c r="PFA99" s="81"/>
      <c r="PFB99" s="83"/>
      <c r="PFC99" s="93"/>
      <c r="PFD99" s="281"/>
      <c r="PFE99" s="79"/>
      <c r="PFF99" s="81"/>
      <c r="PFG99" s="81"/>
      <c r="PFH99" s="82"/>
      <c r="PFI99" s="81"/>
      <c r="PFJ99" s="83"/>
      <c r="PFK99" s="93"/>
      <c r="PFL99" s="281"/>
      <c r="PFM99" s="79"/>
      <c r="PFN99" s="81"/>
      <c r="PFO99" s="81"/>
      <c r="PFP99" s="82"/>
      <c r="PFQ99" s="81"/>
      <c r="PFR99" s="83"/>
      <c r="PFS99" s="93"/>
      <c r="PFT99" s="281"/>
      <c r="PFU99" s="79"/>
      <c r="PFV99" s="81"/>
      <c r="PFW99" s="81"/>
      <c r="PFX99" s="82"/>
      <c r="PFY99" s="81"/>
      <c r="PFZ99" s="83"/>
      <c r="PGA99" s="93"/>
      <c r="PGB99" s="281"/>
      <c r="PGC99" s="79"/>
      <c r="PGD99" s="81"/>
      <c r="PGE99" s="81"/>
      <c r="PGF99" s="82"/>
      <c r="PGG99" s="81"/>
      <c r="PGH99" s="83"/>
      <c r="PGI99" s="93"/>
      <c r="PGJ99" s="281"/>
      <c r="PGK99" s="79"/>
      <c r="PGL99" s="81"/>
      <c r="PGM99" s="81"/>
      <c r="PGN99" s="82"/>
      <c r="PGO99" s="81"/>
      <c r="PGP99" s="83"/>
      <c r="PGQ99" s="93"/>
      <c r="PGR99" s="281"/>
      <c r="PGS99" s="79"/>
      <c r="PGT99" s="81"/>
      <c r="PGU99" s="81"/>
      <c r="PGV99" s="82"/>
      <c r="PGW99" s="81"/>
      <c r="PGX99" s="83"/>
      <c r="PGY99" s="93"/>
      <c r="PGZ99" s="281"/>
      <c r="PHA99" s="79"/>
      <c r="PHB99" s="81"/>
      <c r="PHC99" s="81"/>
      <c r="PHD99" s="82"/>
      <c r="PHE99" s="81"/>
      <c r="PHF99" s="83"/>
      <c r="PHG99" s="93"/>
      <c r="PHH99" s="281"/>
      <c r="PHI99" s="79"/>
      <c r="PHJ99" s="81"/>
      <c r="PHK99" s="81"/>
      <c r="PHL99" s="82"/>
      <c r="PHM99" s="81"/>
      <c r="PHN99" s="83"/>
      <c r="PHO99" s="93"/>
      <c r="PHP99" s="281"/>
      <c r="PHQ99" s="79"/>
      <c r="PHR99" s="81"/>
      <c r="PHS99" s="81"/>
      <c r="PHT99" s="82"/>
      <c r="PHU99" s="81"/>
      <c r="PHV99" s="83"/>
      <c r="PHW99" s="93"/>
      <c r="PHX99" s="281"/>
      <c r="PHY99" s="79"/>
      <c r="PHZ99" s="81"/>
      <c r="PIA99" s="81"/>
      <c r="PIB99" s="82"/>
      <c r="PIC99" s="81"/>
      <c r="PID99" s="83"/>
      <c r="PIE99" s="93"/>
      <c r="PIF99" s="281"/>
      <c r="PIG99" s="79"/>
      <c r="PIH99" s="81"/>
      <c r="PII99" s="81"/>
      <c r="PIJ99" s="82"/>
      <c r="PIK99" s="81"/>
      <c r="PIL99" s="83"/>
      <c r="PIM99" s="93"/>
      <c r="PIN99" s="281"/>
      <c r="PIO99" s="79"/>
      <c r="PIP99" s="81"/>
      <c r="PIQ99" s="81"/>
      <c r="PIR99" s="82"/>
      <c r="PIS99" s="81"/>
      <c r="PIT99" s="83"/>
      <c r="PIU99" s="93"/>
      <c r="PIV99" s="281"/>
      <c r="PIW99" s="79"/>
      <c r="PIX99" s="81"/>
      <c r="PIY99" s="81"/>
      <c r="PIZ99" s="82"/>
      <c r="PJA99" s="81"/>
      <c r="PJB99" s="83"/>
      <c r="PJC99" s="93"/>
      <c r="PJD99" s="281"/>
      <c r="PJE99" s="79"/>
      <c r="PJF99" s="81"/>
      <c r="PJG99" s="81"/>
      <c r="PJH99" s="82"/>
      <c r="PJI99" s="81"/>
      <c r="PJJ99" s="83"/>
      <c r="PJK99" s="93"/>
      <c r="PJL99" s="281"/>
      <c r="PJM99" s="79"/>
      <c r="PJN99" s="81"/>
      <c r="PJO99" s="81"/>
      <c r="PJP99" s="82"/>
      <c r="PJQ99" s="81"/>
      <c r="PJR99" s="83"/>
      <c r="PJS99" s="93"/>
      <c r="PJT99" s="281"/>
      <c r="PJU99" s="79"/>
      <c r="PJV99" s="81"/>
      <c r="PJW99" s="81"/>
      <c r="PJX99" s="82"/>
      <c r="PJY99" s="81"/>
      <c r="PJZ99" s="83"/>
      <c r="PKA99" s="93"/>
      <c r="PKB99" s="281"/>
      <c r="PKC99" s="79"/>
      <c r="PKD99" s="81"/>
      <c r="PKE99" s="81"/>
      <c r="PKF99" s="82"/>
      <c r="PKG99" s="81"/>
      <c r="PKH99" s="83"/>
      <c r="PKI99" s="93"/>
      <c r="PKJ99" s="281"/>
      <c r="PKK99" s="79"/>
      <c r="PKL99" s="81"/>
      <c r="PKM99" s="81"/>
      <c r="PKN99" s="82"/>
      <c r="PKO99" s="81"/>
      <c r="PKP99" s="83"/>
      <c r="PKQ99" s="93"/>
      <c r="PKR99" s="281"/>
      <c r="PKS99" s="79"/>
      <c r="PKT99" s="81"/>
      <c r="PKU99" s="81"/>
      <c r="PKV99" s="82"/>
      <c r="PKW99" s="81"/>
      <c r="PKX99" s="83"/>
      <c r="PKY99" s="93"/>
      <c r="PKZ99" s="281"/>
      <c r="PLA99" s="79"/>
      <c r="PLB99" s="81"/>
      <c r="PLC99" s="81"/>
      <c r="PLD99" s="82"/>
      <c r="PLE99" s="81"/>
      <c r="PLF99" s="83"/>
      <c r="PLG99" s="93"/>
      <c r="PLH99" s="281"/>
      <c r="PLI99" s="79"/>
      <c r="PLJ99" s="81"/>
      <c r="PLK99" s="81"/>
      <c r="PLL99" s="82"/>
      <c r="PLM99" s="81"/>
      <c r="PLN99" s="83"/>
      <c r="PLO99" s="93"/>
      <c r="PLP99" s="281"/>
      <c r="PLQ99" s="79"/>
      <c r="PLR99" s="81"/>
      <c r="PLS99" s="81"/>
      <c r="PLT99" s="82"/>
      <c r="PLU99" s="81"/>
      <c r="PLV99" s="83"/>
      <c r="PLW99" s="93"/>
      <c r="PLX99" s="281"/>
      <c r="PLY99" s="79"/>
      <c r="PLZ99" s="81"/>
      <c r="PMA99" s="81"/>
      <c r="PMB99" s="82"/>
      <c r="PMC99" s="81"/>
      <c r="PMD99" s="83"/>
      <c r="PME99" s="93"/>
      <c r="PMF99" s="281"/>
      <c r="PMG99" s="79"/>
      <c r="PMH99" s="81"/>
      <c r="PMI99" s="81"/>
      <c r="PMJ99" s="82"/>
      <c r="PMK99" s="81"/>
      <c r="PML99" s="83"/>
      <c r="PMM99" s="93"/>
      <c r="PMN99" s="281"/>
      <c r="PMO99" s="79"/>
      <c r="PMP99" s="81"/>
      <c r="PMQ99" s="81"/>
      <c r="PMR99" s="82"/>
      <c r="PMS99" s="81"/>
      <c r="PMT99" s="83"/>
      <c r="PMU99" s="93"/>
      <c r="PMV99" s="281"/>
      <c r="PMW99" s="79"/>
      <c r="PMX99" s="81"/>
      <c r="PMY99" s="81"/>
      <c r="PMZ99" s="82"/>
      <c r="PNA99" s="81"/>
      <c r="PNB99" s="83"/>
      <c r="PNC99" s="93"/>
      <c r="PND99" s="281"/>
      <c r="PNE99" s="79"/>
      <c r="PNF99" s="81"/>
      <c r="PNG99" s="81"/>
      <c r="PNH99" s="82"/>
      <c r="PNI99" s="81"/>
      <c r="PNJ99" s="83"/>
      <c r="PNK99" s="93"/>
      <c r="PNL99" s="281"/>
      <c r="PNM99" s="79"/>
      <c r="PNN99" s="81"/>
      <c r="PNO99" s="81"/>
      <c r="PNP99" s="82"/>
      <c r="PNQ99" s="81"/>
      <c r="PNR99" s="83"/>
      <c r="PNS99" s="93"/>
      <c r="PNT99" s="281"/>
      <c r="PNU99" s="79"/>
      <c r="PNV99" s="81"/>
      <c r="PNW99" s="81"/>
      <c r="PNX99" s="82"/>
      <c r="PNY99" s="81"/>
      <c r="PNZ99" s="83"/>
      <c r="POA99" s="93"/>
      <c r="POB99" s="281"/>
      <c r="POC99" s="79"/>
      <c r="POD99" s="81"/>
      <c r="POE99" s="81"/>
      <c r="POF99" s="82"/>
      <c r="POG99" s="81"/>
      <c r="POH99" s="83"/>
      <c r="POI99" s="93"/>
      <c r="POJ99" s="281"/>
      <c r="POK99" s="79"/>
      <c r="POL99" s="81"/>
      <c r="POM99" s="81"/>
      <c r="PON99" s="82"/>
      <c r="POO99" s="81"/>
      <c r="POP99" s="83"/>
      <c r="POQ99" s="93"/>
      <c r="POR99" s="281"/>
      <c r="POS99" s="79"/>
      <c r="POT99" s="81"/>
      <c r="POU99" s="81"/>
      <c r="POV99" s="82"/>
      <c r="POW99" s="81"/>
      <c r="POX99" s="83"/>
      <c r="POY99" s="93"/>
      <c r="POZ99" s="281"/>
      <c r="PPA99" s="79"/>
      <c r="PPB99" s="81"/>
      <c r="PPC99" s="81"/>
      <c r="PPD99" s="82"/>
      <c r="PPE99" s="81"/>
      <c r="PPF99" s="83"/>
      <c r="PPG99" s="93"/>
      <c r="PPH99" s="281"/>
      <c r="PPI99" s="79"/>
      <c r="PPJ99" s="81"/>
      <c r="PPK99" s="81"/>
      <c r="PPL99" s="82"/>
      <c r="PPM99" s="81"/>
      <c r="PPN99" s="83"/>
      <c r="PPO99" s="93"/>
      <c r="PPP99" s="281"/>
      <c r="PPQ99" s="79"/>
      <c r="PPR99" s="81"/>
      <c r="PPS99" s="81"/>
      <c r="PPT99" s="82"/>
      <c r="PPU99" s="81"/>
      <c r="PPV99" s="83"/>
      <c r="PPW99" s="93"/>
      <c r="PPX99" s="281"/>
      <c r="PPY99" s="79"/>
      <c r="PPZ99" s="81"/>
      <c r="PQA99" s="81"/>
      <c r="PQB99" s="82"/>
      <c r="PQC99" s="81"/>
      <c r="PQD99" s="83"/>
      <c r="PQE99" s="93"/>
      <c r="PQF99" s="281"/>
      <c r="PQG99" s="79"/>
      <c r="PQH99" s="81"/>
      <c r="PQI99" s="81"/>
      <c r="PQJ99" s="82"/>
      <c r="PQK99" s="81"/>
      <c r="PQL99" s="83"/>
      <c r="PQM99" s="93"/>
      <c r="PQN99" s="281"/>
      <c r="PQO99" s="79"/>
      <c r="PQP99" s="81"/>
      <c r="PQQ99" s="81"/>
      <c r="PQR99" s="82"/>
      <c r="PQS99" s="81"/>
      <c r="PQT99" s="83"/>
      <c r="PQU99" s="93"/>
      <c r="PQV99" s="281"/>
      <c r="PQW99" s="79"/>
      <c r="PQX99" s="81"/>
      <c r="PQY99" s="81"/>
      <c r="PQZ99" s="82"/>
      <c r="PRA99" s="81"/>
      <c r="PRB99" s="83"/>
      <c r="PRC99" s="93"/>
      <c r="PRD99" s="281"/>
      <c r="PRE99" s="79"/>
      <c r="PRF99" s="81"/>
      <c r="PRG99" s="81"/>
      <c r="PRH99" s="82"/>
      <c r="PRI99" s="81"/>
      <c r="PRJ99" s="83"/>
      <c r="PRK99" s="93"/>
      <c r="PRL99" s="281"/>
      <c r="PRM99" s="79"/>
      <c r="PRN99" s="81"/>
      <c r="PRO99" s="81"/>
      <c r="PRP99" s="82"/>
      <c r="PRQ99" s="81"/>
      <c r="PRR99" s="83"/>
      <c r="PRS99" s="93"/>
      <c r="PRT99" s="281"/>
      <c r="PRU99" s="79"/>
      <c r="PRV99" s="81"/>
      <c r="PRW99" s="81"/>
      <c r="PRX99" s="82"/>
      <c r="PRY99" s="81"/>
      <c r="PRZ99" s="83"/>
      <c r="PSA99" s="93"/>
      <c r="PSB99" s="281"/>
      <c r="PSC99" s="79"/>
      <c r="PSD99" s="81"/>
      <c r="PSE99" s="81"/>
      <c r="PSF99" s="82"/>
      <c r="PSG99" s="81"/>
      <c r="PSH99" s="83"/>
      <c r="PSI99" s="93"/>
      <c r="PSJ99" s="281"/>
      <c r="PSK99" s="79"/>
      <c r="PSL99" s="81"/>
      <c r="PSM99" s="81"/>
      <c r="PSN99" s="82"/>
      <c r="PSO99" s="81"/>
      <c r="PSP99" s="83"/>
      <c r="PSQ99" s="93"/>
      <c r="PSR99" s="281"/>
      <c r="PSS99" s="79"/>
      <c r="PST99" s="81"/>
      <c r="PSU99" s="81"/>
      <c r="PSV99" s="82"/>
      <c r="PSW99" s="81"/>
      <c r="PSX99" s="83"/>
      <c r="PSY99" s="93"/>
      <c r="PSZ99" s="281"/>
      <c r="PTA99" s="79"/>
      <c r="PTB99" s="81"/>
      <c r="PTC99" s="81"/>
      <c r="PTD99" s="82"/>
      <c r="PTE99" s="81"/>
      <c r="PTF99" s="83"/>
      <c r="PTG99" s="93"/>
      <c r="PTH99" s="281"/>
      <c r="PTI99" s="79"/>
      <c r="PTJ99" s="81"/>
      <c r="PTK99" s="81"/>
      <c r="PTL99" s="82"/>
      <c r="PTM99" s="81"/>
      <c r="PTN99" s="83"/>
      <c r="PTO99" s="93"/>
      <c r="PTP99" s="281"/>
      <c r="PTQ99" s="79"/>
      <c r="PTR99" s="81"/>
      <c r="PTS99" s="81"/>
      <c r="PTT99" s="82"/>
      <c r="PTU99" s="81"/>
      <c r="PTV99" s="83"/>
      <c r="PTW99" s="93"/>
      <c r="PTX99" s="281"/>
      <c r="PTY99" s="79"/>
      <c r="PTZ99" s="81"/>
      <c r="PUA99" s="81"/>
      <c r="PUB99" s="82"/>
      <c r="PUC99" s="81"/>
      <c r="PUD99" s="83"/>
      <c r="PUE99" s="93"/>
      <c r="PUF99" s="281"/>
      <c r="PUG99" s="79"/>
      <c r="PUH99" s="81"/>
      <c r="PUI99" s="81"/>
      <c r="PUJ99" s="82"/>
      <c r="PUK99" s="81"/>
      <c r="PUL99" s="83"/>
      <c r="PUM99" s="93"/>
      <c r="PUN99" s="281"/>
      <c r="PUO99" s="79"/>
      <c r="PUP99" s="81"/>
      <c r="PUQ99" s="81"/>
      <c r="PUR99" s="82"/>
      <c r="PUS99" s="81"/>
      <c r="PUT99" s="83"/>
      <c r="PUU99" s="93"/>
      <c r="PUV99" s="281"/>
      <c r="PUW99" s="79"/>
      <c r="PUX99" s="81"/>
      <c r="PUY99" s="81"/>
      <c r="PUZ99" s="82"/>
      <c r="PVA99" s="81"/>
      <c r="PVB99" s="83"/>
      <c r="PVC99" s="93"/>
      <c r="PVD99" s="281"/>
      <c r="PVE99" s="79"/>
      <c r="PVF99" s="81"/>
      <c r="PVG99" s="81"/>
      <c r="PVH99" s="82"/>
      <c r="PVI99" s="81"/>
      <c r="PVJ99" s="83"/>
      <c r="PVK99" s="93"/>
      <c r="PVL99" s="281"/>
      <c r="PVM99" s="79"/>
      <c r="PVN99" s="81"/>
      <c r="PVO99" s="81"/>
      <c r="PVP99" s="82"/>
      <c r="PVQ99" s="81"/>
      <c r="PVR99" s="83"/>
      <c r="PVS99" s="93"/>
      <c r="PVT99" s="281"/>
      <c r="PVU99" s="79"/>
      <c r="PVV99" s="81"/>
      <c r="PVW99" s="81"/>
      <c r="PVX99" s="82"/>
      <c r="PVY99" s="81"/>
      <c r="PVZ99" s="83"/>
      <c r="PWA99" s="93"/>
      <c r="PWB99" s="281"/>
      <c r="PWC99" s="79"/>
      <c r="PWD99" s="81"/>
      <c r="PWE99" s="81"/>
      <c r="PWF99" s="82"/>
      <c r="PWG99" s="81"/>
      <c r="PWH99" s="83"/>
      <c r="PWI99" s="93"/>
      <c r="PWJ99" s="281"/>
      <c r="PWK99" s="79"/>
      <c r="PWL99" s="81"/>
      <c r="PWM99" s="81"/>
      <c r="PWN99" s="82"/>
      <c r="PWO99" s="81"/>
      <c r="PWP99" s="83"/>
      <c r="PWQ99" s="93"/>
      <c r="PWR99" s="281"/>
      <c r="PWS99" s="79"/>
      <c r="PWT99" s="81"/>
      <c r="PWU99" s="81"/>
      <c r="PWV99" s="82"/>
      <c r="PWW99" s="81"/>
      <c r="PWX99" s="83"/>
      <c r="PWY99" s="93"/>
      <c r="PWZ99" s="281"/>
      <c r="PXA99" s="79"/>
      <c r="PXB99" s="81"/>
      <c r="PXC99" s="81"/>
      <c r="PXD99" s="82"/>
      <c r="PXE99" s="81"/>
      <c r="PXF99" s="83"/>
      <c r="PXG99" s="93"/>
      <c r="PXH99" s="281"/>
      <c r="PXI99" s="79"/>
      <c r="PXJ99" s="81"/>
      <c r="PXK99" s="81"/>
      <c r="PXL99" s="82"/>
      <c r="PXM99" s="81"/>
      <c r="PXN99" s="83"/>
      <c r="PXO99" s="93"/>
      <c r="PXP99" s="281"/>
      <c r="PXQ99" s="79"/>
      <c r="PXR99" s="81"/>
      <c r="PXS99" s="81"/>
      <c r="PXT99" s="82"/>
      <c r="PXU99" s="81"/>
      <c r="PXV99" s="83"/>
      <c r="PXW99" s="93"/>
      <c r="PXX99" s="281"/>
      <c r="PXY99" s="79"/>
      <c r="PXZ99" s="81"/>
      <c r="PYA99" s="81"/>
      <c r="PYB99" s="82"/>
      <c r="PYC99" s="81"/>
      <c r="PYD99" s="83"/>
      <c r="PYE99" s="93"/>
      <c r="PYF99" s="281"/>
      <c r="PYG99" s="79"/>
      <c r="PYH99" s="81"/>
      <c r="PYI99" s="81"/>
      <c r="PYJ99" s="82"/>
      <c r="PYK99" s="81"/>
      <c r="PYL99" s="83"/>
      <c r="PYM99" s="93"/>
      <c r="PYN99" s="281"/>
      <c r="PYO99" s="79"/>
      <c r="PYP99" s="81"/>
      <c r="PYQ99" s="81"/>
      <c r="PYR99" s="82"/>
      <c r="PYS99" s="81"/>
      <c r="PYT99" s="83"/>
      <c r="PYU99" s="93"/>
      <c r="PYV99" s="281"/>
      <c r="PYW99" s="79"/>
      <c r="PYX99" s="81"/>
      <c r="PYY99" s="81"/>
      <c r="PYZ99" s="82"/>
      <c r="PZA99" s="81"/>
      <c r="PZB99" s="83"/>
      <c r="PZC99" s="93"/>
      <c r="PZD99" s="281"/>
      <c r="PZE99" s="79"/>
      <c r="PZF99" s="81"/>
      <c r="PZG99" s="81"/>
      <c r="PZH99" s="82"/>
      <c r="PZI99" s="81"/>
      <c r="PZJ99" s="83"/>
      <c r="PZK99" s="93"/>
      <c r="PZL99" s="281"/>
      <c r="PZM99" s="79"/>
      <c r="PZN99" s="81"/>
      <c r="PZO99" s="81"/>
      <c r="PZP99" s="82"/>
      <c r="PZQ99" s="81"/>
      <c r="PZR99" s="83"/>
      <c r="PZS99" s="93"/>
      <c r="PZT99" s="281"/>
      <c r="PZU99" s="79"/>
      <c r="PZV99" s="81"/>
      <c r="PZW99" s="81"/>
      <c r="PZX99" s="82"/>
      <c r="PZY99" s="81"/>
      <c r="PZZ99" s="83"/>
      <c r="QAA99" s="93"/>
      <c r="QAB99" s="281"/>
      <c r="QAC99" s="79"/>
      <c r="QAD99" s="81"/>
      <c r="QAE99" s="81"/>
      <c r="QAF99" s="82"/>
      <c r="QAG99" s="81"/>
      <c r="QAH99" s="83"/>
      <c r="QAI99" s="93"/>
      <c r="QAJ99" s="281"/>
      <c r="QAK99" s="79"/>
      <c r="QAL99" s="81"/>
      <c r="QAM99" s="81"/>
      <c r="QAN99" s="82"/>
      <c r="QAO99" s="81"/>
      <c r="QAP99" s="83"/>
      <c r="QAQ99" s="93"/>
      <c r="QAR99" s="281"/>
      <c r="QAS99" s="79"/>
      <c r="QAT99" s="81"/>
      <c r="QAU99" s="81"/>
      <c r="QAV99" s="82"/>
      <c r="QAW99" s="81"/>
      <c r="QAX99" s="83"/>
      <c r="QAY99" s="93"/>
      <c r="QAZ99" s="281"/>
      <c r="QBA99" s="79"/>
      <c r="QBB99" s="81"/>
      <c r="QBC99" s="81"/>
      <c r="QBD99" s="82"/>
      <c r="QBE99" s="81"/>
      <c r="QBF99" s="83"/>
      <c r="QBG99" s="93"/>
      <c r="QBH99" s="281"/>
      <c r="QBI99" s="79"/>
      <c r="QBJ99" s="81"/>
      <c r="QBK99" s="81"/>
      <c r="QBL99" s="82"/>
      <c r="QBM99" s="81"/>
      <c r="QBN99" s="83"/>
      <c r="QBO99" s="93"/>
      <c r="QBP99" s="281"/>
      <c r="QBQ99" s="79"/>
      <c r="QBR99" s="81"/>
      <c r="QBS99" s="81"/>
      <c r="QBT99" s="82"/>
      <c r="QBU99" s="81"/>
      <c r="QBV99" s="83"/>
      <c r="QBW99" s="93"/>
      <c r="QBX99" s="281"/>
      <c r="QBY99" s="79"/>
      <c r="QBZ99" s="81"/>
      <c r="QCA99" s="81"/>
      <c r="QCB99" s="82"/>
      <c r="QCC99" s="81"/>
      <c r="QCD99" s="83"/>
      <c r="QCE99" s="93"/>
      <c r="QCF99" s="281"/>
      <c r="QCG99" s="79"/>
      <c r="QCH99" s="81"/>
      <c r="QCI99" s="81"/>
      <c r="QCJ99" s="82"/>
      <c r="QCK99" s="81"/>
      <c r="QCL99" s="83"/>
      <c r="QCM99" s="93"/>
      <c r="QCN99" s="281"/>
      <c r="QCO99" s="79"/>
      <c r="QCP99" s="81"/>
      <c r="QCQ99" s="81"/>
      <c r="QCR99" s="82"/>
      <c r="QCS99" s="81"/>
      <c r="QCT99" s="83"/>
      <c r="QCU99" s="93"/>
      <c r="QCV99" s="281"/>
      <c r="QCW99" s="79"/>
      <c r="QCX99" s="81"/>
      <c r="QCY99" s="81"/>
      <c r="QCZ99" s="82"/>
      <c r="QDA99" s="81"/>
      <c r="QDB99" s="83"/>
      <c r="QDC99" s="93"/>
      <c r="QDD99" s="281"/>
      <c r="QDE99" s="79"/>
      <c r="QDF99" s="81"/>
      <c r="QDG99" s="81"/>
      <c r="QDH99" s="82"/>
      <c r="QDI99" s="81"/>
      <c r="QDJ99" s="83"/>
      <c r="QDK99" s="93"/>
      <c r="QDL99" s="281"/>
      <c r="QDM99" s="79"/>
      <c r="QDN99" s="81"/>
      <c r="QDO99" s="81"/>
      <c r="QDP99" s="82"/>
      <c r="QDQ99" s="81"/>
      <c r="QDR99" s="83"/>
      <c r="QDS99" s="93"/>
      <c r="QDT99" s="281"/>
      <c r="QDU99" s="79"/>
      <c r="QDV99" s="81"/>
      <c r="QDW99" s="81"/>
      <c r="QDX99" s="82"/>
      <c r="QDY99" s="81"/>
      <c r="QDZ99" s="83"/>
      <c r="QEA99" s="93"/>
      <c r="QEB99" s="281"/>
      <c r="QEC99" s="79"/>
      <c r="QED99" s="81"/>
      <c r="QEE99" s="81"/>
      <c r="QEF99" s="82"/>
      <c r="QEG99" s="81"/>
      <c r="QEH99" s="83"/>
      <c r="QEI99" s="93"/>
      <c r="QEJ99" s="281"/>
      <c r="QEK99" s="79"/>
      <c r="QEL99" s="81"/>
      <c r="QEM99" s="81"/>
      <c r="QEN99" s="82"/>
      <c r="QEO99" s="81"/>
      <c r="QEP99" s="83"/>
      <c r="QEQ99" s="93"/>
      <c r="QER99" s="281"/>
      <c r="QES99" s="79"/>
      <c r="QET99" s="81"/>
      <c r="QEU99" s="81"/>
      <c r="QEV99" s="82"/>
      <c r="QEW99" s="81"/>
      <c r="QEX99" s="83"/>
      <c r="QEY99" s="93"/>
      <c r="QEZ99" s="281"/>
      <c r="QFA99" s="79"/>
      <c r="QFB99" s="81"/>
      <c r="QFC99" s="81"/>
      <c r="QFD99" s="82"/>
      <c r="QFE99" s="81"/>
      <c r="QFF99" s="83"/>
      <c r="QFG99" s="93"/>
      <c r="QFH99" s="281"/>
      <c r="QFI99" s="79"/>
      <c r="QFJ99" s="81"/>
      <c r="QFK99" s="81"/>
      <c r="QFL99" s="82"/>
      <c r="QFM99" s="81"/>
      <c r="QFN99" s="83"/>
      <c r="QFO99" s="93"/>
      <c r="QFP99" s="281"/>
      <c r="QFQ99" s="79"/>
      <c r="QFR99" s="81"/>
      <c r="QFS99" s="81"/>
      <c r="QFT99" s="82"/>
      <c r="QFU99" s="81"/>
      <c r="QFV99" s="83"/>
      <c r="QFW99" s="93"/>
      <c r="QFX99" s="281"/>
      <c r="QFY99" s="79"/>
      <c r="QFZ99" s="81"/>
      <c r="QGA99" s="81"/>
      <c r="QGB99" s="82"/>
      <c r="QGC99" s="81"/>
      <c r="QGD99" s="83"/>
      <c r="QGE99" s="93"/>
      <c r="QGF99" s="281"/>
      <c r="QGG99" s="79"/>
      <c r="QGH99" s="81"/>
      <c r="QGI99" s="81"/>
      <c r="QGJ99" s="82"/>
      <c r="QGK99" s="81"/>
      <c r="QGL99" s="83"/>
      <c r="QGM99" s="93"/>
      <c r="QGN99" s="281"/>
      <c r="QGO99" s="79"/>
      <c r="QGP99" s="81"/>
      <c r="QGQ99" s="81"/>
      <c r="QGR99" s="82"/>
      <c r="QGS99" s="81"/>
      <c r="QGT99" s="83"/>
      <c r="QGU99" s="93"/>
      <c r="QGV99" s="281"/>
      <c r="QGW99" s="79"/>
      <c r="QGX99" s="81"/>
      <c r="QGY99" s="81"/>
      <c r="QGZ99" s="82"/>
      <c r="QHA99" s="81"/>
      <c r="QHB99" s="83"/>
      <c r="QHC99" s="93"/>
      <c r="QHD99" s="281"/>
      <c r="QHE99" s="79"/>
      <c r="QHF99" s="81"/>
      <c r="QHG99" s="81"/>
      <c r="QHH99" s="82"/>
      <c r="QHI99" s="81"/>
      <c r="QHJ99" s="83"/>
      <c r="QHK99" s="93"/>
      <c r="QHL99" s="281"/>
      <c r="QHM99" s="79"/>
      <c r="QHN99" s="81"/>
      <c r="QHO99" s="81"/>
      <c r="QHP99" s="82"/>
      <c r="QHQ99" s="81"/>
      <c r="QHR99" s="83"/>
      <c r="QHS99" s="93"/>
      <c r="QHT99" s="281"/>
      <c r="QHU99" s="79"/>
      <c r="QHV99" s="81"/>
      <c r="QHW99" s="81"/>
      <c r="QHX99" s="82"/>
      <c r="QHY99" s="81"/>
      <c r="QHZ99" s="83"/>
      <c r="QIA99" s="93"/>
      <c r="QIB99" s="281"/>
      <c r="QIC99" s="79"/>
      <c r="QID99" s="81"/>
      <c r="QIE99" s="81"/>
      <c r="QIF99" s="82"/>
      <c r="QIG99" s="81"/>
      <c r="QIH99" s="83"/>
      <c r="QII99" s="93"/>
      <c r="QIJ99" s="281"/>
      <c r="QIK99" s="79"/>
      <c r="QIL99" s="81"/>
      <c r="QIM99" s="81"/>
      <c r="QIN99" s="82"/>
      <c r="QIO99" s="81"/>
      <c r="QIP99" s="83"/>
      <c r="QIQ99" s="93"/>
      <c r="QIR99" s="281"/>
      <c r="QIS99" s="79"/>
      <c r="QIT99" s="81"/>
      <c r="QIU99" s="81"/>
      <c r="QIV99" s="82"/>
      <c r="QIW99" s="81"/>
      <c r="QIX99" s="83"/>
      <c r="QIY99" s="93"/>
      <c r="QIZ99" s="281"/>
      <c r="QJA99" s="79"/>
      <c r="QJB99" s="81"/>
      <c r="QJC99" s="81"/>
      <c r="QJD99" s="82"/>
      <c r="QJE99" s="81"/>
      <c r="QJF99" s="83"/>
      <c r="QJG99" s="93"/>
      <c r="QJH99" s="281"/>
      <c r="QJI99" s="79"/>
      <c r="QJJ99" s="81"/>
      <c r="QJK99" s="81"/>
      <c r="QJL99" s="82"/>
      <c r="QJM99" s="81"/>
      <c r="QJN99" s="83"/>
      <c r="QJO99" s="93"/>
      <c r="QJP99" s="281"/>
      <c r="QJQ99" s="79"/>
      <c r="QJR99" s="81"/>
      <c r="QJS99" s="81"/>
      <c r="QJT99" s="82"/>
      <c r="QJU99" s="81"/>
      <c r="QJV99" s="83"/>
      <c r="QJW99" s="93"/>
      <c r="QJX99" s="281"/>
      <c r="QJY99" s="79"/>
      <c r="QJZ99" s="81"/>
      <c r="QKA99" s="81"/>
      <c r="QKB99" s="82"/>
      <c r="QKC99" s="81"/>
      <c r="QKD99" s="83"/>
      <c r="QKE99" s="93"/>
      <c r="QKF99" s="281"/>
      <c r="QKG99" s="79"/>
      <c r="QKH99" s="81"/>
      <c r="QKI99" s="81"/>
      <c r="QKJ99" s="82"/>
      <c r="QKK99" s="81"/>
      <c r="QKL99" s="83"/>
      <c r="QKM99" s="93"/>
      <c r="QKN99" s="281"/>
      <c r="QKO99" s="79"/>
      <c r="QKP99" s="81"/>
      <c r="QKQ99" s="81"/>
      <c r="QKR99" s="82"/>
      <c r="QKS99" s="81"/>
      <c r="QKT99" s="83"/>
      <c r="QKU99" s="93"/>
      <c r="QKV99" s="281"/>
      <c r="QKW99" s="79"/>
      <c r="QKX99" s="81"/>
      <c r="QKY99" s="81"/>
      <c r="QKZ99" s="82"/>
      <c r="QLA99" s="81"/>
      <c r="QLB99" s="83"/>
      <c r="QLC99" s="93"/>
      <c r="QLD99" s="281"/>
      <c r="QLE99" s="79"/>
      <c r="QLF99" s="81"/>
      <c r="QLG99" s="81"/>
      <c r="QLH99" s="82"/>
      <c r="QLI99" s="81"/>
      <c r="QLJ99" s="83"/>
      <c r="QLK99" s="93"/>
      <c r="QLL99" s="281"/>
      <c r="QLM99" s="79"/>
      <c r="QLN99" s="81"/>
      <c r="QLO99" s="81"/>
      <c r="QLP99" s="82"/>
      <c r="QLQ99" s="81"/>
      <c r="QLR99" s="83"/>
      <c r="QLS99" s="93"/>
      <c r="QLT99" s="281"/>
      <c r="QLU99" s="79"/>
      <c r="QLV99" s="81"/>
      <c r="QLW99" s="81"/>
      <c r="QLX99" s="82"/>
      <c r="QLY99" s="81"/>
      <c r="QLZ99" s="83"/>
      <c r="QMA99" s="93"/>
      <c r="QMB99" s="281"/>
      <c r="QMC99" s="79"/>
      <c r="QMD99" s="81"/>
      <c r="QME99" s="81"/>
      <c r="QMF99" s="82"/>
      <c r="QMG99" s="81"/>
      <c r="QMH99" s="83"/>
      <c r="QMI99" s="93"/>
      <c r="QMJ99" s="281"/>
      <c r="QMK99" s="79"/>
      <c r="QML99" s="81"/>
      <c r="QMM99" s="81"/>
      <c r="QMN99" s="82"/>
      <c r="QMO99" s="81"/>
      <c r="QMP99" s="83"/>
      <c r="QMQ99" s="93"/>
      <c r="QMR99" s="281"/>
      <c r="QMS99" s="79"/>
      <c r="QMT99" s="81"/>
      <c r="QMU99" s="81"/>
      <c r="QMV99" s="82"/>
      <c r="QMW99" s="81"/>
      <c r="QMX99" s="83"/>
      <c r="QMY99" s="93"/>
      <c r="QMZ99" s="281"/>
      <c r="QNA99" s="79"/>
      <c r="QNB99" s="81"/>
      <c r="QNC99" s="81"/>
      <c r="QND99" s="82"/>
      <c r="QNE99" s="81"/>
      <c r="QNF99" s="83"/>
      <c r="QNG99" s="93"/>
      <c r="QNH99" s="281"/>
      <c r="QNI99" s="79"/>
      <c r="QNJ99" s="81"/>
      <c r="QNK99" s="81"/>
      <c r="QNL99" s="82"/>
      <c r="QNM99" s="81"/>
      <c r="QNN99" s="83"/>
      <c r="QNO99" s="93"/>
      <c r="QNP99" s="281"/>
      <c r="QNQ99" s="79"/>
      <c r="QNR99" s="81"/>
      <c r="QNS99" s="81"/>
      <c r="QNT99" s="82"/>
      <c r="QNU99" s="81"/>
      <c r="QNV99" s="83"/>
      <c r="QNW99" s="93"/>
      <c r="QNX99" s="281"/>
      <c r="QNY99" s="79"/>
      <c r="QNZ99" s="81"/>
      <c r="QOA99" s="81"/>
      <c r="QOB99" s="82"/>
      <c r="QOC99" s="81"/>
      <c r="QOD99" s="83"/>
      <c r="QOE99" s="93"/>
      <c r="QOF99" s="281"/>
      <c r="QOG99" s="79"/>
      <c r="QOH99" s="81"/>
      <c r="QOI99" s="81"/>
      <c r="QOJ99" s="82"/>
      <c r="QOK99" s="81"/>
      <c r="QOL99" s="83"/>
      <c r="QOM99" s="93"/>
      <c r="QON99" s="281"/>
      <c r="QOO99" s="79"/>
      <c r="QOP99" s="81"/>
      <c r="QOQ99" s="81"/>
      <c r="QOR99" s="82"/>
      <c r="QOS99" s="81"/>
      <c r="QOT99" s="83"/>
      <c r="QOU99" s="93"/>
      <c r="QOV99" s="281"/>
      <c r="QOW99" s="79"/>
      <c r="QOX99" s="81"/>
      <c r="QOY99" s="81"/>
      <c r="QOZ99" s="82"/>
      <c r="QPA99" s="81"/>
      <c r="QPB99" s="83"/>
      <c r="QPC99" s="93"/>
      <c r="QPD99" s="281"/>
      <c r="QPE99" s="79"/>
      <c r="QPF99" s="81"/>
      <c r="QPG99" s="81"/>
      <c r="QPH99" s="82"/>
      <c r="QPI99" s="81"/>
      <c r="QPJ99" s="83"/>
      <c r="QPK99" s="93"/>
      <c r="QPL99" s="281"/>
      <c r="QPM99" s="79"/>
      <c r="QPN99" s="81"/>
      <c r="QPO99" s="81"/>
      <c r="QPP99" s="82"/>
      <c r="QPQ99" s="81"/>
      <c r="QPR99" s="83"/>
      <c r="QPS99" s="93"/>
      <c r="QPT99" s="281"/>
      <c r="QPU99" s="79"/>
      <c r="QPV99" s="81"/>
      <c r="QPW99" s="81"/>
      <c r="QPX99" s="82"/>
      <c r="QPY99" s="81"/>
      <c r="QPZ99" s="83"/>
      <c r="QQA99" s="93"/>
      <c r="QQB99" s="281"/>
      <c r="QQC99" s="79"/>
      <c r="QQD99" s="81"/>
      <c r="QQE99" s="81"/>
      <c r="QQF99" s="82"/>
      <c r="QQG99" s="81"/>
      <c r="QQH99" s="83"/>
      <c r="QQI99" s="93"/>
      <c r="QQJ99" s="281"/>
      <c r="QQK99" s="79"/>
      <c r="QQL99" s="81"/>
      <c r="QQM99" s="81"/>
      <c r="QQN99" s="82"/>
      <c r="QQO99" s="81"/>
      <c r="QQP99" s="83"/>
      <c r="QQQ99" s="93"/>
      <c r="QQR99" s="281"/>
      <c r="QQS99" s="79"/>
      <c r="QQT99" s="81"/>
      <c r="QQU99" s="81"/>
      <c r="QQV99" s="82"/>
      <c r="QQW99" s="81"/>
      <c r="QQX99" s="83"/>
      <c r="QQY99" s="93"/>
      <c r="QQZ99" s="281"/>
      <c r="QRA99" s="79"/>
      <c r="QRB99" s="81"/>
      <c r="QRC99" s="81"/>
      <c r="QRD99" s="82"/>
      <c r="QRE99" s="81"/>
      <c r="QRF99" s="83"/>
      <c r="QRG99" s="93"/>
      <c r="QRH99" s="281"/>
      <c r="QRI99" s="79"/>
      <c r="QRJ99" s="81"/>
      <c r="QRK99" s="81"/>
      <c r="QRL99" s="82"/>
      <c r="QRM99" s="81"/>
      <c r="QRN99" s="83"/>
      <c r="QRO99" s="93"/>
      <c r="QRP99" s="281"/>
      <c r="QRQ99" s="79"/>
      <c r="QRR99" s="81"/>
      <c r="QRS99" s="81"/>
      <c r="QRT99" s="82"/>
      <c r="QRU99" s="81"/>
      <c r="QRV99" s="83"/>
      <c r="QRW99" s="93"/>
      <c r="QRX99" s="281"/>
      <c r="QRY99" s="79"/>
      <c r="QRZ99" s="81"/>
      <c r="QSA99" s="81"/>
      <c r="QSB99" s="82"/>
      <c r="QSC99" s="81"/>
      <c r="QSD99" s="83"/>
      <c r="QSE99" s="93"/>
      <c r="QSF99" s="281"/>
      <c r="QSG99" s="79"/>
      <c r="QSH99" s="81"/>
      <c r="QSI99" s="81"/>
      <c r="QSJ99" s="82"/>
      <c r="QSK99" s="81"/>
      <c r="QSL99" s="83"/>
      <c r="QSM99" s="93"/>
      <c r="QSN99" s="281"/>
      <c r="QSO99" s="79"/>
      <c r="QSP99" s="81"/>
      <c r="QSQ99" s="81"/>
      <c r="QSR99" s="82"/>
      <c r="QSS99" s="81"/>
      <c r="QST99" s="83"/>
      <c r="QSU99" s="93"/>
      <c r="QSV99" s="281"/>
      <c r="QSW99" s="79"/>
      <c r="QSX99" s="81"/>
      <c r="QSY99" s="81"/>
      <c r="QSZ99" s="82"/>
      <c r="QTA99" s="81"/>
      <c r="QTB99" s="83"/>
      <c r="QTC99" s="93"/>
      <c r="QTD99" s="281"/>
      <c r="QTE99" s="79"/>
      <c r="QTF99" s="81"/>
      <c r="QTG99" s="81"/>
      <c r="QTH99" s="82"/>
      <c r="QTI99" s="81"/>
      <c r="QTJ99" s="83"/>
      <c r="QTK99" s="93"/>
      <c r="QTL99" s="281"/>
      <c r="QTM99" s="79"/>
      <c r="QTN99" s="81"/>
      <c r="QTO99" s="81"/>
      <c r="QTP99" s="82"/>
      <c r="QTQ99" s="81"/>
      <c r="QTR99" s="83"/>
      <c r="QTS99" s="93"/>
      <c r="QTT99" s="281"/>
      <c r="QTU99" s="79"/>
      <c r="QTV99" s="81"/>
      <c r="QTW99" s="81"/>
      <c r="QTX99" s="82"/>
      <c r="QTY99" s="81"/>
      <c r="QTZ99" s="83"/>
      <c r="QUA99" s="93"/>
      <c r="QUB99" s="281"/>
      <c r="QUC99" s="79"/>
      <c r="QUD99" s="81"/>
      <c r="QUE99" s="81"/>
      <c r="QUF99" s="82"/>
      <c r="QUG99" s="81"/>
      <c r="QUH99" s="83"/>
      <c r="QUI99" s="93"/>
      <c r="QUJ99" s="281"/>
      <c r="QUK99" s="79"/>
      <c r="QUL99" s="81"/>
      <c r="QUM99" s="81"/>
      <c r="QUN99" s="82"/>
      <c r="QUO99" s="81"/>
      <c r="QUP99" s="83"/>
      <c r="QUQ99" s="93"/>
      <c r="QUR99" s="281"/>
      <c r="QUS99" s="79"/>
      <c r="QUT99" s="81"/>
      <c r="QUU99" s="81"/>
      <c r="QUV99" s="82"/>
      <c r="QUW99" s="81"/>
      <c r="QUX99" s="83"/>
      <c r="QUY99" s="93"/>
      <c r="QUZ99" s="281"/>
      <c r="QVA99" s="79"/>
      <c r="QVB99" s="81"/>
      <c r="QVC99" s="81"/>
      <c r="QVD99" s="82"/>
      <c r="QVE99" s="81"/>
      <c r="QVF99" s="83"/>
      <c r="QVG99" s="93"/>
      <c r="QVH99" s="281"/>
      <c r="QVI99" s="79"/>
      <c r="QVJ99" s="81"/>
      <c r="QVK99" s="81"/>
      <c r="QVL99" s="82"/>
      <c r="QVM99" s="81"/>
      <c r="QVN99" s="83"/>
      <c r="QVO99" s="93"/>
      <c r="QVP99" s="281"/>
      <c r="QVQ99" s="79"/>
      <c r="QVR99" s="81"/>
      <c r="QVS99" s="81"/>
      <c r="QVT99" s="82"/>
      <c r="QVU99" s="81"/>
      <c r="QVV99" s="83"/>
      <c r="QVW99" s="93"/>
      <c r="QVX99" s="281"/>
      <c r="QVY99" s="79"/>
      <c r="QVZ99" s="81"/>
      <c r="QWA99" s="81"/>
      <c r="QWB99" s="82"/>
      <c r="QWC99" s="81"/>
      <c r="QWD99" s="83"/>
      <c r="QWE99" s="93"/>
      <c r="QWF99" s="281"/>
      <c r="QWG99" s="79"/>
      <c r="QWH99" s="81"/>
      <c r="QWI99" s="81"/>
      <c r="QWJ99" s="82"/>
      <c r="QWK99" s="81"/>
      <c r="QWL99" s="83"/>
      <c r="QWM99" s="93"/>
      <c r="QWN99" s="281"/>
      <c r="QWO99" s="79"/>
      <c r="QWP99" s="81"/>
      <c r="QWQ99" s="81"/>
      <c r="QWR99" s="82"/>
      <c r="QWS99" s="81"/>
      <c r="QWT99" s="83"/>
      <c r="QWU99" s="93"/>
      <c r="QWV99" s="281"/>
      <c r="QWW99" s="79"/>
      <c r="QWX99" s="81"/>
      <c r="QWY99" s="81"/>
      <c r="QWZ99" s="82"/>
      <c r="QXA99" s="81"/>
      <c r="QXB99" s="83"/>
      <c r="QXC99" s="93"/>
      <c r="QXD99" s="281"/>
      <c r="QXE99" s="79"/>
      <c r="QXF99" s="81"/>
      <c r="QXG99" s="81"/>
      <c r="QXH99" s="82"/>
      <c r="QXI99" s="81"/>
      <c r="QXJ99" s="83"/>
      <c r="QXK99" s="93"/>
      <c r="QXL99" s="281"/>
      <c r="QXM99" s="79"/>
      <c r="QXN99" s="81"/>
      <c r="QXO99" s="81"/>
      <c r="QXP99" s="82"/>
      <c r="QXQ99" s="81"/>
      <c r="QXR99" s="83"/>
      <c r="QXS99" s="93"/>
      <c r="QXT99" s="281"/>
      <c r="QXU99" s="79"/>
      <c r="QXV99" s="81"/>
      <c r="QXW99" s="81"/>
      <c r="QXX99" s="82"/>
      <c r="QXY99" s="81"/>
      <c r="QXZ99" s="83"/>
      <c r="QYA99" s="93"/>
      <c r="QYB99" s="281"/>
      <c r="QYC99" s="79"/>
      <c r="QYD99" s="81"/>
      <c r="QYE99" s="81"/>
      <c r="QYF99" s="82"/>
      <c r="QYG99" s="81"/>
      <c r="QYH99" s="83"/>
      <c r="QYI99" s="93"/>
      <c r="QYJ99" s="281"/>
      <c r="QYK99" s="79"/>
      <c r="QYL99" s="81"/>
      <c r="QYM99" s="81"/>
      <c r="QYN99" s="82"/>
      <c r="QYO99" s="81"/>
      <c r="QYP99" s="83"/>
      <c r="QYQ99" s="93"/>
      <c r="QYR99" s="281"/>
      <c r="QYS99" s="79"/>
      <c r="QYT99" s="81"/>
      <c r="QYU99" s="81"/>
      <c r="QYV99" s="82"/>
      <c r="QYW99" s="81"/>
      <c r="QYX99" s="83"/>
      <c r="QYY99" s="93"/>
      <c r="QYZ99" s="281"/>
      <c r="QZA99" s="79"/>
      <c r="QZB99" s="81"/>
      <c r="QZC99" s="81"/>
      <c r="QZD99" s="82"/>
      <c r="QZE99" s="81"/>
      <c r="QZF99" s="83"/>
      <c r="QZG99" s="93"/>
      <c r="QZH99" s="281"/>
      <c r="QZI99" s="79"/>
      <c r="QZJ99" s="81"/>
      <c r="QZK99" s="81"/>
      <c r="QZL99" s="82"/>
      <c r="QZM99" s="81"/>
      <c r="QZN99" s="83"/>
      <c r="QZO99" s="93"/>
      <c r="QZP99" s="281"/>
      <c r="QZQ99" s="79"/>
      <c r="QZR99" s="81"/>
      <c r="QZS99" s="81"/>
      <c r="QZT99" s="82"/>
      <c r="QZU99" s="81"/>
      <c r="QZV99" s="83"/>
      <c r="QZW99" s="93"/>
      <c r="QZX99" s="281"/>
      <c r="QZY99" s="79"/>
      <c r="QZZ99" s="81"/>
      <c r="RAA99" s="81"/>
      <c r="RAB99" s="82"/>
      <c r="RAC99" s="81"/>
      <c r="RAD99" s="83"/>
      <c r="RAE99" s="93"/>
      <c r="RAF99" s="281"/>
      <c r="RAG99" s="79"/>
      <c r="RAH99" s="81"/>
      <c r="RAI99" s="81"/>
      <c r="RAJ99" s="82"/>
      <c r="RAK99" s="81"/>
      <c r="RAL99" s="83"/>
      <c r="RAM99" s="93"/>
      <c r="RAN99" s="281"/>
      <c r="RAO99" s="79"/>
      <c r="RAP99" s="81"/>
      <c r="RAQ99" s="81"/>
      <c r="RAR99" s="82"/>
      <c r="RAS99" s="81"/>
      <c r="RAT99" s="83"/>
      <c r="RAU99" s="93"/>
      <c r="RAV99" s="281"/>
      <c r="RAW99" s="79"/>
      <c r="RAX99" s="81"/>
      <c r="RAY99" s="81"/>
      <c r="RAZ99" s="82"/>
      <c r="RBA99" s="81"/>
      <c r="RBB99" s="83"/>
      <c r="RBC99" s="93"/>
      <c r="RBD99" s="281"/>
      <c r="RBE99" s="79"/>
      <c r="RBF99" s="81"/>
      <c r="RBG99" s="81"/>
      <c r="RBH99" s="82"/>
      <c r="RBI99" s="81"/>
      <c r="RBJ99" s="83"/>
      <c r="RBK99" s="93"/>
      <c r="RBL99" s="281"/>
      <c r="RBM99" s="79"/>
      <c r="RBN99" s="81"/>
      <c r="RBO99" s="81"/>
      <c r="RBP99" s="82"/>
      <c r="RBQ99" s="81"/>
      <c r="RBR99" s="83"/>
      <c r="RBS99" s="93"/>
      <c r="RBT99" s="281"/>
      <c r="RBU99" s="79"/>
      <c r="RBV99" s="81"/>
      <c r="RBW99" s="81"/>
      <c r="RBX99" s="82"/>
      <c r="RBY99" s="81"/>
      <c r="RBZ99" s="83"/>
      <c r="RCA99" s="93"/>
      <c r="RCB99" s="281"/>
      <c r="RCC99" s="79"/>
      <c r="RCD99" s="81"/>
      <c r="RCE99" s="81"/>
      <c r="RCF99" s="82"/>
      <c r="RCG99" s="81"/>
      <c r="RCH99" s="83"/>
      <c r="RCI99" s="93"/>
      <c r="RCJ99" s="281"/>
      <c r="RCK99" s="79"/>
      <c r="RCL99" s="81"/>
      <c r="RCM99" s="81"/>
      <c r="RCN99" s="82"/>
      <c r="RCO99" s="81"/>
      <c r="RCP99" s="83"/>
      <c r="RCQ99" s="93"/>
      <c r="RCR99" s="281"/>
      <c r="RCS99" s="79"/>
      <c r="RCT99" s="81"/>
      <c r="RCU99" s="81"/>
      <c r="RCV99" s="82"/>
      <c r="RCW99" s="81"/>
      <c r="RCX99" s="83"/>
      <c r="RCY99" s="93"/>
      <c r="RCZ99" s="281"/>
      <c r="RDA99" s="79"/>
      <c r="RDB99" s="81"/>
      <c r="RDC99" s="81"/>
      <c r="RDD99" s="82"/>
      <c r="RDE99" s="81"/>
      <c r="RDF99" s="83"/>
      <c r="RDG99" s="93"/>
      <c r="RDH99" s="281"/>
      <c r="RDI99" s="79"/>
      <c r="RDJ99" s="81"/>
      <c r="RDK99" s="81"/>
      <c r="RDL99" s="82"/>
      <c r="RDM99" s="81"/>
      <c r="RDN99" s="83"/>
      <c r="RDO99" s="93"/>
      <c r="RDP99" s="281"/>
      <c r="RDQ99" s="79"/>
      <c r="RDR99" s="81"/>
      <c r="RDS99" s="81"/>
      <c r="RDT99" s="82"/>
      <c r="RDU99" s="81"/>
      <c r="RDV99" s="83"/>
      <c r="RDW99" s="93"/>
      <c r="RDX99" s="281"/>
      <c r="RDY99" s="79"/>
      <c r="RDZ99" s="81"/>
      <c r="REA99" s="81"/>
      <c r="REB99" s="82"/>
      <c r="REC99" s="81"/>
      <c r="RED99" s="83"/>
      <c r="REE99" s="93"/>
      <c r="REF99" s="281"/>
      <c r="REG99" s="79"/>
      <c r="REH99" s="81"/>
      <c r="REI99" s="81"/>
      <c r="REJ99" s="82"/>
      <c r="REK99" s="81"/>
      <c r="REL99" s="83"/>
      <c r="REM99" s="93"/>
      <c r="REN99" s="281"/>
      <c r="REO99" s="79"/>
      <c r="REP99" s="81"/>
      <c r="REQ99" s="81"/>
      <c r="RER99" s="82"/>
      <c r="RES99" s="81"/>
      <c r="RET99" s="83"/>
      <c r="REU99" s="93"/>
      <c r="REV99" s="281"/>
      <c r="REW99" s="79"/>
      <c r="REX99" s="81"/>
      <c r="REY99" s="81"/>
      <c r="REZ99" s="82"/>
      <c r="RFA99" s="81"/>
      <c r="RFB99" s="83"/>
      <c r="RFC99" s="93"/>
      <c r="RFD99" s="281"/>
      <c r="RFE99" s="79"/>
      <c r="RFF99" s="81"/>
      <c r="RFG99" s="81"/>
      <c r="RFH99" s="82"/>
      <c r="RFI99" s="81"/>
      <c r="RFJ99" s="83"/>
      <c r="RFK99" s="93"/>
      <c r="RFL99" s="281"/>
      <c r="RFM99" s="79"/>
      <c r="RFN99" s="81"/>
      <c r="RFO99" s="81"/>
      <c r="RFP99" s="82"/>
      <c r="RFQ99" s="81"/>
      <c r="RFR99" s="83"/>
      <c r="RFS99" s="93"/>
      <c r="RFT99" s="281"/>
      <c r="RFU99" s="79"/>
      <c r="RFV99" s="81"/>
      <c r="RFW99" s="81"/>
      <c r="RFX99" s="82"/>
      <c r="RFY99" s="81"/>
      <c r="RFZ99" s="83"/>
      <c r="RGA99" s="93"/>
      <c r="RGB99" s="281"/>
      <c r="RGC99" s="79"/>
      <c r="RGD99" s="81"/>
      <c r="RGE99" s="81"/>
      <c r="RGF99" s="82"/>
      <c r="RGG99" s="81"/>
      <c r="RGH99" s="83"/>
      <c r="RGI99" s="93"/>
      <c r="RGJ99" s="281"/>
      <c r="RGK99" s="79"/>
      <c r="RGL99" s="81"/>
      <c r="RGM99" s="81"/>
      <c r="RGN99" s="82"/>
      <c r="RGO99" s="81"/>
      <c r="RGP99" s="83"/>
      <c r="RGQ99" s="93"/>
      <c r="RGR99" s="281"/>
      <c r="RGS99" s="79"/>
      <c r="RGT99" s="81"/>
      <c r="RGU99" s="81"/>
      <c r="RGV99" s="82"/>
      <c r="RGW99" s="81"/>
      <c r="RGX99" s="83"/>
      <c r="RGY99" s="93"/>
      <c r="RGZ99" s="281"/>
      <c r="RHA99" s="79"/>
      <c r="RHB99" s="81"/>
      <c r="RHC99" s="81"/>
      <c r="RHD99" s="82"/>
      <c r="RHE99" s="81"/>
      <c r="RHF99" s="83"/>
      <c r="RHG99" s="93"/>
      <c r="RHH99" s="281"/>
      <c r="RHI99" s="79"/>
      <c r="RHJ99" s="81"/>
      <c r="RHK99" s="81"/>
      <c r="RHL99" s="82"/>
      <c r="RHM99" s="81"/>
      <c r="RHN99" s="83"/>
      <c r="RHO99" s="93"/>
      <c r="RHP99" s="281"/>
      <c r="RHQ99" s="79"/>
      <c r="RHR99" s="81"/>
      <c r="RHS99" s="81"/>
      <c r="RHT99" s="82"/>
      <c r="RHU99" s="81"/>
      <c r="RHV99" s="83"/>
      <c r="RHW99" s="93"/>
      <c r="RHX99" s="281"/>
      <c r="RHY99" s="79"/>
      <c r="RHZ99" s="81"/>
      <c r="RIA99" s="81"/>
      <c r="RIB99" s="82"/>
      <c r="RIC99" s="81"/>
      <c r="RID99" s="83"/>
      <c r="RIE99" s="93"/>
      <c r="RIF99" s="281"/>
      <c r="RIG99" s="79"/>
      <c r="RIH99" s="81"/>
      <c r="RII99" s="81"/>
      <c r="RIJ99" s="82"/>
      <c r="RIK99" s="81"/>
      <c r="RIL99" s="83"/>
      <c r="RIM99" s="93"/>
      <c r="RIN99" s="281"/>
      <c r="RIO99" s="79"/>
      <c r="RIP99" s="81"/>
      <c r="RIQ99" s="81"/>
      <c r="RIR99" s="82"/>
      <c r="RIS99" s="81"/>
      <c r="RIT99" s="83"/>
      <c r="RIU99" s="93"/>
      <c r="RIV99" s="281"/>
      <c r="RIW99" s="79"/>
      <c r="RIX99" s="81"/>
      <c r="RIY99" s="81"/>
      <c r="RIZ99" s="82"/>
      <c r="RJA99" s="81"/>
      <c r="RJB99" s="83"/>
      <c r="RJC99" s="93"/>
      <c r="RJD99" s="281"/>
      <c r="RJE99" s="79"/>
      <c r="RJF99" s="81"/>
      <c r="RJG99" s="81"/>
      <c r="RJH99" s="82"/>
      <c r="RJI99" s="81"/>
      <c r="RJJ99" s="83"/>
      <c r="RJK99" s="93"/>
      <c r="RJL99" s="281"/>
      <c r="RJM99" s="79"/>
      <c r="RJN99" s="81"/>
      <c r="RJO99" s="81"/>
      <c r="RJP99" s="82"/>
      <c r="RJQ99" s="81"/>
      <c r="RJR99" s="83"/>
      <c r="RJS99" s="93"/>
      <c r="RJT99" s="281"/>
      <c r="RJU99" s="79"/>
      <c r="RJV99" s="81"/>
      <c r="RJW99" s="81"/>
      <c r="RJX99" s="82"/>
      <c r="RJY99" s="81"/>
      <c r="RJZ99" s="83"/>
      <c r="RKA99" s="93"/>
      <c r="RKB99" s="281"/>
      <c r="RKC99" s="79"/>
      <c r="RKD99" s="81"/>
      <c r="RKE99" s="81"/>
      <c r="RKF99" s="82"/>
      <c r="RKG99" s="81"/>
      <c r="RKH99" s="83"/>
      <c r="RKI99" s="93"/>
      <c r="RKJ99" s="281"/>
      <c r="RKK99" s="79"/>
      <c r="RKL99" s="81"/>
      <c r="RKM99" s="81"/>
      <c r="RKN99" s="82"/>
      <c r="RKO99" s="81"/>
      <c r="RKP99" s="83"/>
      <c r="RKQ99" s="93"/>
      <c r="RKR99" s="281"/>
      <c r="RKS99" s="79"/>
      <c r="RKT99" s="81"/>
      <c r="RKU99" s="81"/>
      <c r="RKV99" s="82"/>
      <c r="RKW99" s="81"/>
      <c r="RKX99" s="83"/>
      <c r="RKY99" s="93"/>
      <c r="RKZ99" s="281"/>
      <c r="RLA99" s="79"/>
      <c r="RLB99" s="81"/>
      <c r="RLC99" s="81"/>
      <c r="RLD99" s="82"/>
      <c r="RLE99" s="81"/>
      <c r="RLF99" s="83"/>
      <c r="RLG99" s="93"/>
      <c r="RLH99" s="281"/>
      <c r="RLI99" s="79"/>
      <c r="RLJ99" s="81"/>
      <c r="RLK99" s="81"/>
      <c r="RLL99" s="82"/>
      <c r="RLM99" s="81"/>
      <c r="RLN99" s="83"/>
      <c r="RLO99" s="93"/>
      <c r="RLP99" s="281"/>
      <c r="RLQ99" s="79"/>
      <c r="RLR99" s="81"/>
      <c r="RLS99" s="81"/>
      <c r="RLT99" s="82"/>
      <c r="RLU99" s="81"/>
      <c r="RLV99" s="83"/>
      <c r="RLW99" s="93"/>
      <c r="RLX99" s="281"/>
      <c r="RLY99" s="79"/>
      <c r="RLZ99" s="81"/>
      <c r="RMA99" s="81"/>
      <c r="RMB99" s="82"/>
      <c r="RMC99" s="81"/>
      <c r="RMD99" s="83"/>
      <c r="RME99" s="93"/>
      <c r="RMF99" s="281"/>
      <c r="RMG99" s="79"/>
      <c r="RMH99" s="81"/>
      <c r="RMI99" s="81"/>
      <c r="RMJ99" s="82"/>
      <c r="RMK99" s="81"/>
      <c r="RML99" s="83"/>
      <c r="RMM99" s="93"/>
      <c r="RMN99" s="281"/>
      <c r="RMO99" s="79"/>
      <c r="RMP99" s="81"/>
      <c r="RMQ99" s="81"/>
      <c r="RMR99" s="82"/>
      <c r="RMS99" s="81"/>
      <c r="RMT99" s="83"/>
      <c r="RMU99" s="93"/>
      <c r="RMV99" s="281"/>
      <c r="RMW99" s="79"/>
      <c r="RMX99" s="81"/>
      <c r="RMY99" s="81"/>
      <c r="RMZ99" s="82"/>
      <c r="RNA99" s="81"/>
      <c r="RNB99" s="83"/>
      <c r="RNC99" s="93"/>
      <c r="RND99" s="281"/>
      <c r="RNE99" s="79"/>
      <c r="RNF99" s="81"/>
      <c r="RNG99" s="81"/>
      <c r="RNH99" s="82"/>
      <c r="RNI99" s="81"/>
      <c r="RNJ99" s="83"/>
      <c r="RNK99" s="93"/>
      <c r="RNL99" s="281"/>
      <c r="RNM99" s="79"/>
      <c r="RNN99" s="81"/>
      <c r="RNO99" s="81"/>
      <c r="RNP99" s="82"/>
      <c r="RNQ99" s="81"/>
      <c r="RNR99" s="83"/>
      <c r="RNS99" s="93"/>
      <c r="RNT99" s="281"/>
      <c r="RNU99" s="79"/>
      <c r="RNV99" s="81"/>
      <c r="RNW99" s="81"/>
      <c r="RNX99" s="82"/>
      <c r="RNY99" s="81"/>
      <c r="RNZ99" s="83"/>
      <c r="ROA99" s="93"/>
      <c r="ROB99" s="281"/>
      <c r="ROC99" s="79"/>
      <c r="ROD99" s="81"/>
      <c r="ROE99" s="81"/>
      <c r="ROF99" s="82"/>
      <c r="ROG99" s="81"/>
      <c r="ROH99" s="83"/>
      <c r="ROI99" s="93"/>
      <c r="ROJ99" s="281"/>
      <c r="ROK99" s="79"/>
      <c r="ROL99" s="81"/>
      <c r="ROM99" s="81"/>
      <c r="RON99" s="82"/>
      <c r="ROO99" s="81"/>
      <c r="ROP99" s="83"/>
      <c r="ROQ99" s="93"/>
      <c r="ROR99" s="281"/>
      <c r="ROS99" s="79"/>
      <c r="ROT99" s="81"/>
      <c r="ROU99" s="81"/>
      <c r="ROV99" s="82"/>
      <c r="ROW99" s="81"/>
      <c r="ROX99" s="83"/>
      <c r="ROY99" s="93"/>
      <c r="ROZ99" s="281"/>
      <c r="RPA99" s="79"/>
      <c r="RPB99" s="81"/>
      <c r="RPC99" s="81"/>
      <c r="RPD99" s="82"/>
      <c r="RPE99" s="81"/>
      <c r="RPF99" s="83"/>
      <c r="RPG99" s="93"/>
      <c r="RPH99" s="281"/>
      <c r="RPI99" s="79"/>
      <c r="RPJ99" s="81"/>
      <c r="RPK99" s="81"/>
      <c r="RPL99" s="82"/>
      <c r="RPM99" s="81"/>
      <c r="RPN99" s="83"/>
      <c r="RPO99" s="93"/>
      <c r="RPP99" s="281"/>
      <c r="RPQ99" s="79"/>
      <c r="RPR99" s="81"/>
      <c r="RPS99" s="81"/>
      <c r="RPT99" s="82"/>
      <c r="RPU99" s="81"/>
      <c r="RPV99" s="83"/>
      <c r="RPW99" s="93"/>
      <c r="RPX99" s="281"/>
      <c r="RPY99" s="79"/>
      <c r="RPZ99" s="81"/>
      <c r="RQA99" s="81"/>
      <c r="RQB99" s="82"/>
      <c r="RQC99" s="81"/>
      <c r="RQD99" s="83"/>
      <c r="RQE99" s="93"/>
      <c r="RQF99" s="281"/>
      <c r="RQG99" s="79"/>
      <c r="RQH99" s="81"/>
      <c r="RQI99" s="81"/>
      <c r="RQJ99" s="82"/>
      <c r="RQK99" s="81"/>
      <c r="RQL99" s="83"/>
      <c r="RQM99" s="93"/>
      <c r="RQN99" s="281"/>
      <c r="RQO99" s="79"/>
      <c r="RQP99" s="81"/>
      <c r="RQQ99" s="81"/>
      <c r="RQR99" s="82"/>
      <c r="RQS99" s="81"/>
      <c r="RQT99" s="83"/>
      <c r="RQU99" s="93"/>
      <c r="RQV99" s="281"/>
      <c r="RQW99" s="79"/>
      <c r="RQX99" s="81"/>
      <c r="RQY99" s="81"/>
      <c r="RQZ99" s="82"/>
      <c r="RRA99" s="81"/>
      <c r="RRB99" s="83"/>
      <c r="RRC99" s="93"/>
      <c r="RRD99" s="281"/>
      <c r="RRE99" s="79"/>
      <c r="RRF99" s="81"/>
      <c r="RRG99" s="81"/>
      <c r="RRH99" s="82"/>
      <c r="RRI99" s="81"/>
      <c r="RRJ99" s="83"/>
      <c r="RRK99" s="93"/>
      <c r="RRL99" s="281"/>
      <c r="RRM99" s="79"/>
      <c r="RRN99" s="81"/>
      <c r="RRO99" s="81"/>
      <c r="RRP99" s="82"/>
      <c r="RRQ99" s="81"/>
      <c r="RRR99" s="83"/>
      <c r="RRS99" s="93"/>
      <c r="RRT99" s="281"/>
      <c r="RRU99" s="79"/>
      <c r="RRV99" s="81"/>
      <c r="RRW99" s="81"/>
      <c r="RRX99" s="82"/>
      <c r="RRY99" s="81"/>
      <c r="RRZ99" s="83"/>
      <c r="RSA99" s="93"/>
      <c r="RSB99" s="281"/>
      <c r="RSC99" s="79"/>
      <c r="RSD99" s="81"/>
      <c r="RSE99" s="81"/>
      <c r="RSF99" s="82"/>
      <c r="RSG99" s="81"/>
      <c r="RSH99" s="83"/>
      <c r="RSI99" s="93"/>
      <c r="RSJ99" s="281"/>
      <c r="RSK99" s="79"/>
      <c r="RSL99" s="81"/>
      <c r="RSM99" s="81"/>
      <c r="RSN99" s="82"/>
      <c r="RSO99" s="81"/>
      <c r="RSP99" s="83"/>
      <c r="RSQ99" s="93"/>
      <c r="RSR99" s="281"/>
      <c r="RSS99" s="79"/>
      <c r="RST99" s="81"/>
      <c r="RSU99" s="81"/>
      <c r="RSV99" s="82"/>
      <c r="RSW99" s="81"/>
      <c r="RSX99" s="83"/>
      <c r="RSY99" s="93"/>
      <c r="RSZ99" s="281"/>
      <c r="RTA99" s="79"/>
      <c r="RTB99" s="81"/>
      <c r="RTC99" s="81"/>
      <c r="RTD99" s="82"/>
      <c r="RTE99" s="81"/>
      <c r="RTF99" s="83"/>
      <c r="RTG99" s="93"/>
      <c r="RTH99" s="281"/>
      <c r="RTI99" s="79"/>
      <c r="RTJ99" s="81"/>
      <c r="RTK99" s="81"/>
      <c r="RTL99" s="82"/>
      <c r="RTM99" s="81"/>
      <c r="RTN99" s="83"/>
      <c r="RTO99" s="93"/>
      <c r="RTP99" s="281"/>
      <c r="RTQ99" s="79"/>
      <c r="RTR99" s="81"/>
      <c r="RTS99" s="81"/>
      <c r="RTT99" s="82"/>
      <c r="RTU99" s="81"/>
      <c r="RTV99" s="83"/>
      <c r="RTW99" s="93"/>
      <c r="RTX99" s="281"/>
      <c r="RTY99" s="79"/>
      <c r="RTZ99" s="81"/>
      <c r="RUA99" s="81"/>
      <c r="RUB99" s="82"/>
      <c r="RUC99" s="81"/>
      <c r="RUD99" s="83"/>
      <c r="RUE99" s="93"/>
      <c r="RUF99" s="281"/>
      <c r="RUG99" s="79"/>
      <c r="RUH99" s="81"/>
      <c r="RUI99" s="81"/>
      <c r="RUJ99" s="82"/>
      <c r="RUK99" s="81"/>
      <c r="RUL99" s="83"/>
      <c r="RUM99" s="93"/>
      <c r="RUN99" s="281"/>
      <c r="RUO99" s="79"/>
      <c r="RUP99" s="81"/>
      <c r="RUQ99" s="81"/>
      <c r="RUR99" s="82"/>
      <c r="RUS99" s="81"/>
      <c r="RUT99" s="83"/>
      <c r="RUU99" s="93"/>
      <c r="RUV99" s="281"/>
      <c r="RUW99" s="79"/>
      <c r="RUX99" s="81"/>
      <c r="RUY99" s="81"/>
      <c r="RUZ99" s="82"/>
      <c r="RVA99" s="81"/>
      <c r="RVB99" s="83"/>
      <c r="RVC99" s="93"/>
      <c r="RVD99" s="281"/>
      <c r="RVE99" s="79"/>
      <c r="RVF99" s="81"/>
      <c r="RVG99" s="81"/>
      <c r="RVH99" s="82"/>
      <c r="RVI99" s="81"/>
      <c r="RVJ99" s="83"/>
      <c r="RVK99" s="93"/>
      <c r="RVL99" s="281"/>
      <c r="RVM99" s="79"/>
      <c r="RVN99" s="81"/>
      <c r="RVO99" s="81"/>
      <c r="RVP99" s="82"/>
      <c r="RVQ99" s="81"/>
      <c r="RVR99" s="83"/>
      <c r="RVS99" s="93"/>
      <c r="RVT99" s="281"/>
      <c r="RVU99" s="79"/>
      <c r="RVV99" s="81"/>
      <c r="RVW99" s="81"/>
      <c r="RVX99" s="82"/>
      <c r="RVY99" s="81"/>
      <c r="RVZ99" s="83"/>
      <c r="RWA99" s="93"/>
      <c r="RWB99" s="281"/>
      <c r="RWC99" s="79"/>
      <c r="RWD99" s="81"/>
      <c r="RWE99" s="81"/>
      <c r="RWF99" s="82"/>
      <c r="RWG99" s="81"/>
      <c r="RWH99" s="83"/>
      <c r="RWI99" s="93"/>
      <c r="RWJ99" s="281"/>
      <c r="RWK99" s="79"/>
      <c r="RWL99" s="81"/>
      <c r="RWM99" s="81"/>
      <c r="RWN99" s="82"/>
      <c r="RWO99" s="81"/>
      <c r="RWP99" s="83"/>
      <c r="RWQ99" s="93"/>
      <c r="RWR99" s="281"/>
      <c r="RWS99" s="79"/>
      <c r="RWT99" s="81"/>
      <c r="RWU99" s="81"/>
      <c r="RWV99" s="82"/>
      <c r="RWW99" s="81"/>
      <c r="RWX99" s="83"/>
      <c r="RWY99" s="93"/>
      <c r="RWZ99" s="281"/>
      <c r="RXA99" s="79"/>
      <c r="RXB99" s="81"/>
      <c r="RXC99" s="81"/>
      <c r="RXD99" s="82"/>
      <c r="RXE99" s="81"/>
      <c r="RXF99" s="83"/>
      <c r="RXG99" s="93"/>
      <c r="RXH99" s="281"/>
      <c r="RXI99" s="79"/>
      <c r="RXJ99" s="81"/>
      <c r="RXK99" s="81"/>
      <c r="RXL99" s="82"/>
      <c r="RXM99" s="81"/>
      <c r="RXN99" s="83"/>
      <c r="RXO99" s="93"/>
      <c r="RXP99" s="281"/>
      <c r="RXQ99" s="79"/>
      <c r="RXR99" s="81"/>
      <c r="RXS99" s="81"/>
      <c r="RXT99" s="82"/>
      <c r="RXU99" s="81"/>
      <c r="RXV99" s="83"/>
      <c r="RXW99" s="93"/>
      <c r="RXX99" s="281"/>
      <c r="RXY99" s="79"/>
      <c r="RXZ99" s="81"/>
      <c r="RYA99" s="81"/>
      <c r="RYB99" s="82"/>
      <c r="RYC99" s="81"/>
      <c r="RYD99" s="83"/>
      <c r="RYE99" s="93"/>
      <c r="RYF99" s="281"/>
      <c r="RYG99" s="79"/>
      <c r="RYH99" s="81"/>
      <c r="RYI99" s="81"/>
      <c r="RYJ99" s="82"/>
      <c r="RYK99" s="81"/>
      <c r="RYL99" s="83"/>
      <c r="RYM99" s="93"/>
      <c r="RYN99" s="281"/>
      <c r="RYO99" s="79"/>
      <c r="RYP99" s="81"/>
      <c r="RYQ99" s="81"/>
      <c r="RYR99" s="82"/>
      <c r="RYS99" s="81"/>
      <c r="RYT99" s="83"/>
      <c r="RYU99" s="93"/>
      <c r="RYV99" s="281"/>
      <c r="RYW99" s="79"/>
      <c r="RYX99" s="81"/>
      <c r="RYY99" s="81"/>
      <c r="RYZ99" s="82"/>
      <c r="RZA99" s="81"/>
      <c r="RZB99" s="83"/>
      <c r="RZC99" s="93"/>
      <c r="RZD99" s="281"/>
      <c r="RZE99" s="79"/>
      <c r="RZF99" s="81"/>
      <c r="RZG99" s="81"/>
      <c r="RZH99" s="82"/>
      <c r="RZI99" s="81"/>
      <c r="RZJ99" s="83"/>
      <c r="RZK99" s="93"/>
      <c r="RZL99" s="281"/>
      <c r="RZM99" s="79"/>
      <c r="RZN99" s="81"/>
      <c r="RZO99" s="81"/>
      <c r="RZP99" s="82"/>
      <c r="RZQ99" s="81"/>
      <c r="RZR99" s="83"/>
      <c r="RZS99" s="93"/>
      <c r="RZT99" s="281"/>
      <c r="RZU99" s="79"/>
      <c r="RZV99" s="81"/>
      <c r="RZW99" s="81"/>
      <c r="RZX99" s="82"/>
      <c r="RZY99" s="81"/>
      <c r="RZZ99" s="83"/>
      <c r="SAA99" s="93"/>
      <c r="SAB99" s="281"/>
      <c r="SAC99" s="79"/>
      <c r="SAD99" s="81"/>
      <c r="SAE99" s="81"/>
      <c r="SAF99" s="82"/>
      <c r="SAG99" s="81"/>
      <c r="SAH99" s="83"/>
      <c r="SAI99" s="93"/>
      <c r="SAJ99" s="281"/>
      <c r="SAK99" s="79"/>
      <c r="SAL99" s="81"/>
      <c r="SAM99" s="81"/>
      <c r="SAN99" s="82"/>
      <c r="SAO99" s="81"/>
      <c r="SAP99" s="83"/>
      <c r="SAQ99" s="93"/>
      <c r="SAR99" s="281"/>
      <c r="SAS99" s="79"/>
      <c r="SAT99" s="81"/>
      <c r="SAU99" s="81"/>
      <c r="SAV99" s="82"/>
      <c r="SAW99" s="81"/>
      <c r="SAX99" s="83"/>
      <c r="SAY99" s="93"/>
      <c r="SAZ99" s="281"/>
      <c r="SBA99" s="79"/>
      <c r="SBB99" s="81"/>
      <c r="SBC99" s="81"/>
      <c r="SBD99" s="82"/>
      <c r="SBE99" s="81"/>
      <c r="SBF99" s="83"/>
      <c r="SBG99" s="93"/>
      <c r="SBH99" s="281"/>
      <c r="SBI99" s="79"/>
      <c r="SBJ99" s="81"/>
      <c r="SBK99" s="81"/>
      <c r="SBL99" s="82"/>
      <c r="SBM99" s="81"/>
      <c r="SBN99" s="83"/>
      <c r="SBO99" s="93"/>
      <c r="SBP99" s="281"/>
      <c r="SBQ99" s="79"/>
      <c r="SBR99" s="81"/>
      <c r="SBS99" s="81"/>
      <c r="SBT99" s="82"/>
      <c r="SBU99" s="81"/>
      <c r="SBV99" s="83"/>
      <c r="SBW99" s="93"/>
      <c r="SBX99" s="281"/>
      <c r="SBY99" s="79"/>
      <c r="SBZ99" s="81"/>
      <c r="SCA99" s="81"/>
      <c r="SCB99" s="82"/>
      <c r="SCC99" s="81"/>
      <c r="SCD99" s="83"/>
      <c r="SCE99" s="93"/>
      <c r="SCF99" s="281"/>
      <c r="SCG99" s="79"/>
      <c r="SCH99" s="81"/>
      <c r="SCI99" s="81"/>
      <c r="SCJ99" s="82"/>
      <c r="SCK99" s="81"/>
      <c r="SCL99" s="83"/>
      <c r="SCM99" s="93"/>
      <c r="SCN99" s="281"/>
      <c r="SCO99" s="79"/>
      <c r="SCP99" s="81"/>
      <c r="SCQ99" s="81"/>
      <c r="SCR99" s="82"/>
      <c r="SCS99" s="81"/>
      <c r="SCT99" s="83"/>
      <c r="SCU99" s="93"/>
      <c r="SCV99" s="281"/>
      <c r="SCW99" s="79"/>
      <c r="SCX99" s="81"/>
      <c r="SCY99" s="81"/>
      <c r="SCZ99" s="82"/>
      <c r="SDA99" s="81"/>
      <c r="SDB99" s="83"/>
      <c r="SDC99" s="93"/>
      <c r="SDD99" s="281"/>
      <c r="SDE99" s="79"/>
      <c r="SDF99" s="81"/>
      <c r="SDG99" s="81"/>
      <c r="SDH99" s="82"/>
      <c r="SDI99" s="81"/>
      <c r="SDJ99" s="83"/>
      <c r="SDK99" s="93"/>
      <c r="SDL99" s="281"/>
      <c r="SDM99" s="79"/>
      <c r="SDN99" s="81"/>
      <c r="SDO99" s="81"/>
      <c r="SDP99" s="82"/>
      <c r="SDQ99" s="81"/>
      <c r="SDR99" s="83"/>
      <c r="SDS99" s="93"/>
      <c r="SDT99" s="281"/>
      <c r="SDU99" s="79"/>
      <c r="SDV99" s="81"/>
      <c r="SDW99" s="81"/>
      <c r="SDX99" s="82"/>
      <c r="SDY99" s="81"/>
      <c r="SDZ99" s="83"/>
      <c r="SEA99" s="93"/>
      <c r="SEB99" s="281"/>
      <c r="SEC99" s="79"/>
      <c r="SED99" s="81"/>
      <c r="SEE99" s="81"/>
      <c r="SEF99" s="82"/>
      <c r="SEG99" s="81"/>
      <c r="SEH99" s="83"/>
      <c r="SEI99" s="93"/>
      <c r="SEJ99" s="281"/>
      <c r="SEK99" s="79"/>
      <c r="SEL99" s="81"/>
      <c r="SEM99" s="81"/>
      <c r="SEN99" s="82"/>
      <c r="SEO99" s="81"/>
      <c r="SEP99" s="83"/>
      <c r="SEQ99" s="93"/>
      <c r="SER99" s="281"/>
      <c r="SES99" s="79"/>
      <c r="SET99" s="81"/>
      <c r="SEU99" s="81"/>
      <c r="SEV99" s="82"/>
      <c r="SEW99" s="81"/>
      <c r="SEX99" s="83"/>
      <c r="SEY99" s="93"/>
      <c r="SEZ99" s="281"/>
      <c r="SFA99" s="79"/>
      <c r="SFB99" s="81"/>
      <c r="SFC99" s="81"/>
      <c r="SFD99" s="82"/>
      <c r="SFE99" s="81"/>
      <c r="SFF99" s="83"/>
      <c r="SFG99" s="93"/>
      <c r="SFH99" s="281"/>
      <c r="SFI99" s="79"/>
      <c r="SFJ99" s="81"/>
      <c r="SFK99" s="81"/>
      <c r="SFL99" s="82"/>
      <c r="SFM99" s="81"/>
      <c r="SFN99" s="83"/>
      <c r="SFO99" s="93"/>
      <c r="SFP99" s="281"/>
      <c r="SFQ99" s="79"/>
      <c r="SFR99" s="81"/>
      <c r="SFS99" s="81"/>
      <c r="SFT99" s="82"/>
      <c r="SFU99" s="81"/>
      <c r="SFV99" s="83"/>
      <c r="SFW99" s="93"/>
      <c r="SFX99" s="281"/>
      <c r="SFY99" s="79"/>
      <c r="SFZ99" s="81"/>
      <c r="SGA99" s="81"/>
      <c r="SGB99" s="82"/>
      <c r="SGC99" s="81"/>
      <c r="SGD99" s="83"/>
      <c r="SGE99" s="93"/>
      <c r="SGF99" s="281"/>
      <c r="SGG99" s="79"/>
      <c r="SGH99" s="81"/>
      <c r="SGI99" s="81"/>
      <c r="SGJ99" s="82"/>
      <c r="SGK99" s="81"/>
      <c r="SGL99" s="83"/>
      <c r="SGM99" s="93"/>
      <c r="SGN99" s="281"/>
      <c r="SGO99" s="79"/>
      <c r="SGP99" s="81"/>
      <c r="SGQ99" s="81"/>
      <c r="SGR99" s="82"/>
      <c r="SGS99" s="81"/>
      <c r="SGT99" s="83"/>
      <c r="SGU99" s="93"/>
      <c r="SGV99" s="281"/>
      <c r="SGW99" s="79"/>
      <c r="SGX99" s="81"/>
      <c r="SGY99" s="81"/>
      <c r="SGZ99" s="82"/>
      <c r="SHA99" s="81"/>
      <c r="SHB99" s="83"/>
      <c r="SHC99" s="93"/>
      <c r="SHD99" s="281"/>
      <c r="SHE99" s="79"/>
      <c r="SHF99" s="81"/>
      <c r="SHG99" s="81"/>
      <c r="SHH99" s="82"/>
      <c r="SHI99" s="81"/>
      <c r="SHJ99" s="83"/>
      <c r="SHK99" s="93"/>
      <c r="SHL99" s="281"/>
      <c r="SHM99" s="79"/>
      <c r="SHN99" s="81"/>
      <c r="SHO99" s="81"/>
      <c r="SHP99" s="82"/>
      <c r="SHQ99" s="81"/>
      <c r="SHR99" s="83"/>
      <c r="SHS99" s="93"/>
      <c r="SHT99" s="281"/>
      <c r="SHU99" s="79"/>
      <c r="SHV99" s="81"/>
      <c r="SHW99" s="81"/>
      <c r="SHX99" s="82"/>
      <c r="SHY99" s="81"/>
      <c r="SHZ99" s="83"/>
      <c r="SIA99" s="93"/>
      <c r="SIB99" s="281"/>
      <c r="SIC99" s="79"/>
      <c r="SID99" s="81"/>
      <c r="SIE99" s="81"/>
      <c r="SIF99" s="82"/>
      <c r="SIG99" s="81"/>
      <c r="SIH99" s="83"/>
      <c r="SII99" s="93"/>
      <c r="SIJ99" s="281"/>
      <c r="SIK99" s="79"/>
      <c r="SIL99" s="81"/>
      <c r="SIM99" s="81"/>
      <c r="SIN99" s="82"/>
      <c r="SIO99" s="81"/>
      <c r="SIP99" s="83"/>
      <c r="SIQ99" s="93"/>
      <c r="SIR99" s="281"/>
      <c r="SIS99" s="79"/>
      <c r="SIT99" s="81"/>
      <c r="SIU99" s="81"/>
      <c r="SIV99" s="82"/>
      <c r="SIW99" s="81"/>
      <c r="SIX99" s="83"/>
      <c r="SIY99" s="93"/>
      <c r="SIZ99" s="281"/>
      <c r="SJA99" s="79"/>
      <c r="SJB99" s="81"/>
      <c r="SJC99" s="81"/>
      <c r="SJD99" s="82"/>
      <c r="SJE99" s="81"/>
      <c r="SJF99" s="83"/>
      <c r="SJG99" s="93"/>
      <c r="SJH99" s="281"/>
      <c r="SJI99" s="79"/>
      <c r="SJJ99" s="81"/>
      <c r="SJK99" s="81"/>
      <c r="SJL99" s="82"/>
      <c r="SJM99" s="81"/>
      <c r="SJN99" s="83"/>
      <c r="SJO99" s="93"/>
      <c r="SJP99" s="281"/>
      <c r="SJQ99" s="79"/>
      <c r="SJR99" s="81"/>
      <c r="SJS99" s="81"/>
      <c r="SJT99" s="82"/>
      <c r="SJU99" s="81"/>
      <c r="SJV99" s="83"/>
      <c r="SJW99" s="93"/>
      <c r="SJX99" s="281"/>
      <c r="SJY99" s="79"/>
      <c r="SJZ99" s="81"/>
      <c r="SKA99" s="81"/>
      <c r="SKB99" s="82"/>
      <c r="SKC99" s="81"/>
      <c r="SKD99" s="83"/>
      <c r="SKE99" s="93"/>
      <c r="SKF99" s="281"/>
      <c r="SKG99" s="79"/>
      <c r="SKH99" s="81"/>
      <c r="SKI99" s="81"/>
      <c r="SKJ99" s="82"/>
      <c r="SKK99" s="81"/>
      <c r="SKL99" s="83"/>
      <c r="SKM99" s="93"/>
      <c r="SKN99" s="281"/>
      <c r="SKO99" s="79"/>
      <c r="SKP99" s="81"/>
      <c r="SKQ99" s="81"/>
      <c r="SKR99" s="82"/>
      <c r="SKS99" s="81"/>
      <c r="SKT99" s="83"/>
      <c r="SKU99" s="93"/>
      <c r="SKV99" s="281"/>
      <c r="SKW99" s="79"/>
      <c r="SKX99" s="81"/>
      <c r="SKY99" s="81"/>
      <c r="SKZ99" s="82"/>
      <c r="SLA99" s="81"/>
      <c r="SLB99" s="83"/>
      <c r="SLC99" s="93"/>
      <c r="SLD99" s="281"/>
      <c r="SLE99" s="79"/>
      <c r="SLF99" s="81"/>
      <c r="SLG99" s="81"/>
      <c r="SLH99" s="82"/>
      <c r="SLI99" s="81"/>
      <c r="SLJ99" s="83"/>
      <c r="SLK99" s="93"/>
      <c r="SLL99" s="281"/>
      <c r="SLM99" s="79"/>
      <c r="SLN99" s="81"/>
      <c r="SLO99" s="81"/>
      <c r="SLP99" s="82"/>
      <c r="SLQ99" s="81"/>
      <c r="SLR99" s="83"/>
      <c r="SLS99" s="93"/>
      <c r="SLT99" s="281"/>
      <c r="SLU99" s="79"/>
      <c r="SLV99" s="81"/>
      <c r="SLW99" s="81"/>
      <c r="SLX99" s="82"/>
      <c r="SLY99" s="81"/>
      <c r="SLZ99" s="83"/>
      <c r="SMA99" s="93"/>
      <c r="SMB99" s="281"/>
      <c r="SMC99" s="79"/>
      <c r="SMD99" s="81"/>
      <c r="SME99" s="81"/>
      <c r="SMF99" s="82"/>
      <c r="SMG99" s="81"/>
      <c r="SMH99" s="83"/>
      <c r="SMI99" s="93"/>
      <c r="SMJ99" s="281"/>
      <c r="SMK99" s="79"/>
      <c r="SML99" s="81"/>
      <c r="SMM99" s="81"/>
      <c r="SMN99" s="82"/>
      <c r="SMO99" s="81"/>
      <c r="SMP99" s="83"/>
      <c r="SMQ99" s="93"/>
      <c r="SMR99" s="281"/>
      <c r="SMS99" s="79"/>
      <c r="SMT99" s="81"/>
      <c r="SMU99" s="81"/>
      <c r="SMV99" s="82"/>
      <c r="SMW99" s="81"/>
      <c r="SMX99" s="83"/>
      <c r="SMY99" s="93"/>
      <c r="SMZ99" s="281"/>
      <c r="SNA99" s="79"/>
      <c r="SNB99" s="81"/>
      <c r="SNC99" s="81"/>
      <c r="SND99" s="82"/>
      <c r="SNE99" s="81"/>
      <c r="SNF99" s="83"/>
      <c r="SNG99" s="93"/>
      <c r="SNH99" s="281"/>
      <c r="SNI99" s="79"/>
      <c r="SNJ99" s="81"/>
      <c r="SNK99" s="81"/>
      <c r="SNL99" s="82"/>
      <c r="SNM99" s="81"/>
      <c r="SNN99" s="83"/>
      <c r="SNO99" s="93"/>
      <c r="SNP99" s="281"/>
      <c r="SNQ99" s="79"/>
      <c r="SNR99" s="81"/>
      <c r="SNS99" s="81"/>
      <c r="SNT99" s="82"/>
      <c r="SNU99" s="81"/>
      <c r="SNV99" s="83"/>
      <c r="SNW99" s="93"/>
      <c r="SNX99" s="281"/>
      <c r="SNY99" s="79"/>
      <c r="SNZ99" s="81"/>
      <c r="SOA99" s="81"/>
      <c r="SOB99" s="82"/>
      <c r="SOC99" s="81"/>
      <c r="SOD99" s="83"/>
      <c r="SOE99" s="93"/>
      <c r="SOF99" s="281"/>
      <c r="SOG99" s="79"/>
      <c r="SOH99" s="81"/>
      <c r="SOI99" s="81"/>
      <c r="SOJ99" s="82"/>
      <c r="SOK99" s="81"/>
      <c r="SOL99" s="83"/>
      <c r="SOM99" s="93"/>
      <c r="SON99" s="281"/>
      <c r="SOO99" s="79"/>
      <c r="SOP99" s="81"/>
      <c r="SOQ99" s="81"/>
      <c r="SOR99" s="82"/>
      <c r="SOS99" s="81"/>
      <c r="SOT99" s="83"/>
      <c r="SOU99" s="93"/>
      <c r="SOV99" s="281"/>
      <c r="SOW99" s="79"/>
      <c r="SOX99" s="81"/>
      <c r="SOY99" s="81"/>
      <c r="SOZ99" s="82"/>
      <c r="SPA99" s="81"/>
      <c r="SPB99" s="83"/>
      <c r="SPC99" s="93"/>
      <c r="SPD99" s="281"/>
      <c r="SPE99" s="79"/>
      <c r="SPF99" s="81"/>
      <c r="SPG99" s="81"/>
      <c r="SPH99" s="82"/>
      <c r="SPI99" s="81"/>
      <c r="SPJ99" s="83"/>
      <c r="SPK99" s="93"/>
      <c r="SPL99" s="281"/>
      <c r="SPM99" s="79"/>
      <c r="SPN99" s="81"/>
      <c r="SPO99" s="81"/>
      <c r="SPP99" s="82"/>
      <c r="SPQ99" s="81"/>
      <c r="SPR99" s="83"/>
      <c r="SPS99" s="93"/>
      <c r="SPT99" s="281"/>
      <c r="SPU99" s="79"/>
      <c r="SPV99" s="81"/>
      <c r="SPW99" s="81"/>
      <c r="SPX99" s="82"/>
      <c r="SPY99" s="81"/>
      <c r="SPZ99" s="83"/>
      <c r="SQA99" s="93"/>
      <c r="SQB99" s="281"/>
      <c r="SQC99" s="79"/>
      <c r="SQD99" s="81"/>
      <c r="SQE99" s="81"/>
      <c r="SQF99" s="82"/>
      <c r="SQG99" s="81"/>
      <c r="SQH99" s="83"/>
      <c r="SQI99" s="93"/>
      <c r="SQJ99" s="281"/>
      <c r="SQK99" s="79"/>
      <c r="SQL99" s="81"/>
      <c r="SQM99" s="81"/>
      <c r="SQN99" s="82"/>
      <c r="SQO99" s="81"/>
      <c r="SQP99" s="83"/>
      <c r="SQQ99" s="93"/>
      <c r="SQR99" s="281"/>
      <c r="SQS99" s="79"/>
      <c r="SQT99" s="81"/>
      <c r="SQU99" s="81"/>
      <c r="SQV99" s="82"/>
      <c r="SQW99" s="81"/>
      <c r="SQX99" s="83"/>
      <c r="SQY99" s="93"/>
      <c r="SQZ99" s="281"/>
      <c r="SRA99" s="79"/>
      <c r="SRB99" s="81"/>
      <c r="SRC99" s="81"/>
      <c r="SRD99" s="82"/>
      <c r="SRE99" s="81"/>
      <c r="SRF99" s="83"/>
      <c r="SRG99" s="93"/>
      <c r="SRH99" s="281"/>
      <c r="SRI99" s="79"/>
      <c r="SRJ99" s="81"/>
      <c r="SRK99" s="81"/>
      <c r="SRL99" s="82"/>
      <c r="SRM99" s="81"/>
      <c r="SRN99" s="83"/>
      <c r="SRO99" s="93"/>
      <c r="SRP99" s="281"/>
      <c r="SRQ99" s="79"/>
      <c r="SRR99" s="81"/>
      <c r="SRS99" s="81"/>
      <c r="SRT99" s="82"/>
      <c r="SRU99" s="81"/>
      <c r="SRV99" s="83"/>
      <c r="SRW99" s="93"/>
      <c r="SRX99" s="281"/>
      <c r="SRY99" s="79"/>
      <c r="SRZ99" s="81"/>
      <c r="SSA99" s="81"/>
      <c r="SSB99" s="82"/>
      <c r="SSC99" s="81"/>
      <c r="SSD99" s="83"/>
      <c r="SSE99" s="93"/>
      <c r="SSF99" s="281"/>
      <c r="SSG99" s="79"/>
      <c r="SSH99" s="81"/>
      <c r="SSI99" s="81"/>
      <c r="SSJ99" s="82"/>
      <c r="SSK99" s="81"/>
      <c r="SSL99" s="83"/>
      <c r="SSM99" s="93"/>
      <c r="SSN99" s="281"/>
      <c r="SSO99" s="79"/>
      <c r="SSP99" s="81"/>
      <c r="SSQ99" s="81"/>
      <c r="SSR99" s="82"/>
      <c r="SSS99" s="81"/>
      <c r="SST99" s="83"/>
      <c r="SSU99" s="93"/>
      <c r="SSV99" s="281"/>
      <c r="SSW99" s="79"/>
      <c r="SSX99" s="81"/>
      <c r="SSY99" s="81"/>
      <c r="SSZ99" s="82"/>
      <c r="STA99" s="81"/>
      <c r="STB99" s="83"/>
      <c r="STC99" s="93"/>
      <c r="STD99" s="281"/>
      <c r="STE99" s="79"/>
      <c r="STF99" s="81"/>
      <c r="STG99" s="81"/>
      <c r="STH99" s="82"/>
      <c r="STI99" s="81"/>
      <c r="STJ99" s="83"/>
      <c r="STK99" s="93"/>
      <c r="STL99" s="281"/>
      <c r="STM99" s="79"/>
      <c r="STN99" s="81"/>
      <c r="STO99" s="81"/>
      <c r="STP99" s="82"/>
      <c r="STQ99" s="81"/>
      <c r="STR99" s="83"/>
      <c r="STS99" s="93"/>
      <c r="STT99" s="281"/>
      <c r="STU99" s="79"/>
      <c r="STV99" s="81"/>
      <c r="STW99" s="81"/>
      <c r="STX99" s="82"/>
      <c r="STY99" s="81"/>
      <c r="STZ99" s="83"/>
      <c r="SUA99" s="93"/>
      <c r="SUB99" s="281"/>
      <c r="SUC99" s="79"/>
      <c r="SUD99" s="81"/>
      <c r="SUE99" s="81"/>
      <c r="SUF99" s="82"/>
      <c r="SUG99" s="81"/>
      <c r="SUH99" s="83"/>
      <c r="SUI99" s="93"/>
      <c r="SUJ99" s="281"/>
      <c r="SUK99" s="79"/>
      <c r="SUL99" s="81"/>
      <c r="SUM99" s="81"/>
      <c r="SUN99" s="82"/>
      <c r="SUO99" s="81"/>
      <c r="SUP99" s="83"/>
      <c r="SUQ99" s="93"/>
      <c r="SUR99" s="281"/>
      <c r="SUS99" s="79"/>
      <c r="SUT99" s="81"/>
      <c r="SUU99" s="81"/>
      <c r="SUV99" s="82"/>
      <c r="SUW99" s="81"/>
      <c r="SUX99" s="83"/>
      <c r="SUY99" s="93"/>
      <c r="SUZ99" s="281"/>
      <c r="SVA99" s="79"/>
      <c r="SVB99" s="81"/>
      <c r="SVC99" s="81"/>
      <c r="SVD99" s="82"/>
      <c r="SVE99" s="81"/>
      <c r="SVF99" s="83"/>
      <c r="SVG99" s="93"/>
      <c r="SVH99" s="281"/>
      <c r="SVI99" s="79"/>
      <c r="SVJ99" s="81"/>
      <c r="SVK99" s="81"/>
      <c r="SVL99" s="82"/>
      <c r="SVM99" s="81"/>
      <c r="SVN99" s="83"/>
      <c r="SVO99" s="93"/>
      <c r="SVP99" s="281"/>
      <c r="SVQ99" s="79"/>
      <c r="SVR99" s="81"/>
      <c r="SVS99" s="81"/>
      <c r="SVT99" s="82"/>
      <c r="SVU99" s="81"/>
      <c r="SVV99" s="83"/>
      <c r="SVW99" s="93"/>
      <c r="SVX99" s="281"/>
      <c r="SVY99" s="79"/>
      <c r="SVZ99" s="81"/>
      <c r="SWA99" s="81"/>
      <c r="SWB99" s="82"/>
      <c r="SWC99" s="81"/>
      <c r="SWD99" s="83"/>
      <c r="SWE99" s="93"/>
      <c r="SWF99" s="281"/>
      <c r="SWG99" s="79"/>
      <c r="SWH99" s="81"/>
      <c r="SWI99" s="81"/>
      <c r="SWJ99" s="82"/>
      <c r="SWK99" s="81"/>
      <c r="SWL99" s="83"/>
      <c r="SWM99" s="93"/>
      <c r="SWN99" s="281"/>
      <c r="SWO99" s="79"/>
      <c r="SWP99" s="81"/>
      <c r="SWQ99" s="81"/>
      <c r="SWR99" s="82"/>
      <c r="SWS99" s="81"/>
      <c r="SWT99" s="83"/>
      <c r="SWU99" s="93"/>
      <c r="SWV99" s="281"/>
      <c r="SWW99" s="79"/>
      <c r="SWX99" s="81"/>
      <c r="SWY99" s="81"/>
      <c r="SWZ99" s="82"/>
      <c r="SXA99" s="81"/>
      <c r="SXB99" s="83"/>
      <c r="SXC99" s="93"/>
      <c r="SXD99" s="281"/>
      <c r="SXE99" s="79"/>
      <c r="SXF99" s="81"/>
      <c r="SXG99" s="81"/>
      <c r="SXH99" s="82"/>
      <c r="SXI99" s="81"/>
      <c r="SXJ99" s="83"/>
      <c r="SXK99" s="93"/>
      <c r="SXL99" s="281"/>
      <c r="SXM99" s="79"/>
      <c r="SXN99" s="81"/>
      <c r="SXO99" s="81"/>
      <c r="SXP99" s="82"/>
      <c r="SXQ99" s="81"/>
      <c r="SXR99" s="83"/>
      <c r="SXS99" s="93"/>
      <c r="SXT99" s="281"/>
      <c r="SXU99" s="79"/>
      <c r="SXV99" s="81"/>
      <c r="SXW99" s="81"/>
      <c r="SXX99" s="82"/>
      <c r="SXY99" s="81"/>
      <c r="SXZ99" s="83"/>
      <c r="SYA99" s="93"/>
      <c r="SYB99" s="281"/>
      <c r="SYC99" s="79"/>
      <c r="SYD99" s="81"/>
      <c r="SYE99" s="81"/>
      <c r="SYF99" s="82"/>
      <c r="SYG99" s="81"/>
      <c r="SYH99" s="83"/>
      <c r="SYI99" s="93"/>
      <c r="SYJ99" s="281"/>
      <c r="SYK99" s="79"/>
      <c r="SYL99" s="81"/>
      <c r="SYM99" s="81"/>
      <c r="SYN99" s="82"/>
      <c r="SYO99" s="81"/>
      <c r="SYP99" s="83"/>
      <c r="SYQ99" s="93"/>
      <c r="SYR99" s="281"/>
      <c r="SYS99" s="79"/>
      <c r="SYT99" s="81"/>
      <c r="SYU99" s="81"/>
      <c r="SYV99" s="82"/>
      <c r="SYW99" s="81"/>
      <c r="SYX99" s="83"/>
      <c r="SYY99" s="93"/>
      <c r="SYZ99" s="281"/>
      <c r="SZA99" s="79"/>
      <c r="SZB99" s="81"/>
      <c r="SZC99" s="81"/>
      <c r="SZD99" s="82"/>
      <c r="SZE99" s="81"/>
      <c r="SZF99" s="83"/>
      <c r="SZG99" s="93"/>
      <c r="SZH99" s="281"/>
      <c r="SZI99" s="79"/>
      <c r="SZJ99" s="81"/>
      <c r="SZK99" s="81"/>
      <c r="SZL99" s="82"/>
      <c r="SZM99" s="81"/>
      <c r="SZN99" s="83"/>
      <c r="SZO99" s="93"/>
      <c r="SZP99" s="281"/>
      <c r="SZQ99" s="79"/>
      <c r="SZR99" s="81"/>
      <c r="SZS99" s="81"/>
      <c r="SZT99" s="82"/>
      <c r="SZU99" s="81"/>
      <c r="SZV99" s="83"/>
      <c r="SZW99" s="93"/>
      <c r="SZX99" s="281"/>
      <c r="SZY99" s="79"/>
      <c r="SZZ99" s="81"/>
      <c r="TAA99" s="81"/>
      <c r="TAB99" s="82"/>
      <c r="TAC99" s="81"/>
      <c r="TAD99" s="83"/>
      <c r="TAE99" s="93"/>
      <c r="TAF99" s="281"/>
      <c r="TAG99" s="79"/>
      <c r="TAH99" s="81"/>
      <c r="TAI99" s="81"/>
      <c r="TAJ99" s="82"/>
      <c r="TAK99" s="81"/>
      <c r="TAL99" s="83"/>
      <c r="TAM99" s="93"/>
      <c r="TAN99" s="281"/>
      <c r="TAO99" s="79"/>
      <c r="TAP99" s="81"/>
      <c r="TAQ99" s="81"/>
      <c r="TAR99" s="82"/>
      <c r="TAS99" s="81"/>
      <c r="TAT99" s="83"/>
      <c r="TAU99" s="93"/>
      <c r="TAV99" s="281"/>
      <c r="TAW99" s="79"/>
      <c r="TAX99" s="81"/>
      <c r="TAY99" s="81"/>
      <c r="TAZ99" s="82"/>
      <c r="TBA99" s="81"/>
      <c r="TBB99" s="83"/>
      <c r="TBC99" s="93"/>
      <c r="TBD99" s="281"/>
      <c r="TBE99" s="79"/>
      <c r="TBF99" s="81"/>
      <c r="TBG99" s="81"/>
      <c r="TBH99" s="82"/>
      <c r="TBI99" s="81"/>
      <c r="TBJ99" s="83"/>
      <c r="TBK99" s="93"/>
      <c r="TBL99" s="281"/>
      <c r="TBM99" s="79"/>
      <c r="TBN99" s="81"/>
      <c r="TBO99" s="81"/>
      <c r="TBP99" s="82"/>
      <c r="TBQ99" s="81"/>
      <c r="TBR99" s="83"/>
      <c r="TBS99" s="93"/>
      <c r="TBT99" s="281"/>
      <c r="TBU99" s="79"/>
      <c r="TBV99" s="81"/>
      <c r="TBW99" s="81"/>
      <c r="TBX99" s="82"/>
      <c r="TBY99" s="81"/>
      <c r="TBZ99" s="83"/>
      <c r="TCA99" s="93"/>
      <c r="TCB99" s="281"/>
      <c r="TCC99" s="79"/>
      <c r="TCD99" s="81"/>
      <c r="TCE99" s="81"/>
      <c r="TCF99" s="82"/>
      <c r="TCG99" s="81"/>
      <c r="TCH99" s="83"/>
      <c r="TCI99" s="93"/>
      <c r="TCJ99" s="281"/>
      <c r="TCK99" s="79"/>
      <c r="TCL99" s="81"/>
      <c r="TCM99" s="81"/>
      <c r="TCN99" s="82"/>
      <c r="TCO99" s="81"/>
      <c r="TCP99" s="83"/>
      <c r="TCQ99" s="93"/>
      <c r="TCR99" s="281"/>
      <c r="TCS99" s="79"/>
      <c r="TCT99" s="81"/>
      <c r="TCU99" s="81"/>
      <c r="TCV99" s="82"/>
      <c r="TCW99" s="81"/>
      <c r="TCX99" s="83"/>
      <c r="TCY99" s="93"/>
      <c r="TCZ99" s="281"/>
      <c r="TDA99" s="79"/>
      <c r="TDB99" s="81"/>
      <c r="TDC99" s="81"/>
      <c r="TDD99" s="82"/>
      <c r="TDE99" s="81"/>
      <c r="TDF99" s="83"/>
      <c r="TDG99" s="93"/>
      <c r="TDH99" s="281"/>
      <c r="TDI99" s="79"/>
      <c r="TDJ99" s="81"/>
      <c r="TDK99" s="81"/>
      <c r="TDL99" s="82"/>
      <c r="TDM99" s="81"/>
      <c r="TDN99" s="83"/>
      <c r="TDO99" s="93"/>
      <c r="TDP99" s="281"/>
      <c r="TDQ99" s="79"/>
      <c r="TDR99" s="81"/>
      <c r="TDS99" s="81"/>
      <c r="TDT99" s="82"/>
      <c r="TDU99" s="81"/>
      <c r="TDV99" s="83"/>
      <c r="TDW99" s="93"/>
      <c r="TDX99" s="281"/>
      <c r="TDY99" s="79"/>
      <c r="TDZ99" s="81"/>
      <c r="TEA99" s="81"/>
      <c r="TEB99" s="82"/>
      <c r="TEC99" s="81"/>
      <c r="TED99" s="83"/>
      <c r="TEE99" s="93"/>
      <c r="TEF99" s="281"/>
      <c r="TEG99" s="79"/>
      <c r="TEH99" s="81"/>
      <c r="TEI99" s="81"/>
      <c r="TEJ99" s="82"/>
      <c r="TEK99" s="81"/>
      <c r="TEL99" s="83"/>
      <c r="TEM99" s="93"/>
      <c r="TEN99" s="281"/>
      <c r="TEO99" s="79"/>
      <c r="TEP99" s="81"/>
      <c r="TEQ99" s="81"/>
      <c r="TER99" s="82"/>
      <c r="TES99" s="81"/>
      <c r="TET99" s="83"/>
      <c r="TEU99" s="93"/>
      <c r="TEV99" s="281"/>
      <c r="TEW99" s="79"/>
      <c r="TEX99" s="81"/>
      <c r="TEY99" s="81"/>
      <c r="TEZ99" s="82"/>
      <c r="TFA99" s="81"/>
      <c r="TFB99" s="83"/>
      <c r="TFC99" s="93"/>
      <c r="TFD99" s="281"/>
      <c r="TFE99" s="79"/>
      <c r="TFF99" s="81"/>
      <c r="TFG99" s="81"/>
      <c r="TFH99" s="82"/>
      <c r="TFI99" s="81"/>
      <c r="TFJ99" s="83"/>
      <c r="TFK99" s="93"/>
      <c r="TFL99" s="281"/>
      <c r="TFM99" s="79"/>
      <c r="TFN99" s="81"/>
      <c r="TFO99" s="81"/>
      <c r="TFP99" s="82"/>
      <c r="TFQ99" s="81"/>
      <c r="TFR99" s="83"/>
      <c r="TFS99" s="93"/>
      <c r="TFT99" s="281"/>
      <c r="TFU99" s="79"/>
      <c r="TFV99" s="81"/>
      <c r="TFW99" s="81"/>
      <c r="TFX99" s="82"/>
      <c r="TFY99" s="81"/>
      <c r="TFZ99" s="83"/>
      <c r="TGA99" s="93"/>
      <c r="TGB99" s="281"/>
      <c r="TGC99" s="79"/>
      <c r="TGD99" s="81"/>
      <c r="TGE99" s="81"/>
      <c r="TGF99" s="82"/>
      <c r="TGG99" s="81"/>
      <c r="TGH99" s="83"/>
      <c r="TGI99" s="93"/>
      <c r="TGJ99" s="281"/>
      <c r="TGK99" s="79"/>
      <c r="TGL99" s="81"/>
      <c r="TGM99" s="81"/>
      <c r="TGN99" s="82"/>
      <c r="TGO99" s="81"/>
      <c r="TGP99" s="83"/>
      <c r="TGQ99" s="93"/>
      <c r="TGR99" s="281"/>
      <c r="TGS99" s="79"/>
      <c r="TGT99" s="81"/>
      <c r="TGU99" s="81"/>
      <c r="TGV99" s="82"/>
      <c r="TGW99" s="81"/>
      <c r="TGX99" s="83"/>
      <c r="TGY99" s="93"/>
      <c r="TGZ99" s="281"/>
      <c r="THA99" s="79"/>
      <c r="THB99" s="81"/>
      <c r="THC99" s="81"/>
      <c r="THD99" s="82"/>
      <c r="THE99" s="81"/>
      <c r="THF99" s="83"/>
      <c r="THG99" s="93"/>
      <c r="THH99" s="281"/>
      <c r="THI99" s="79"/>
      <c r="THJ99" s="81"/>
      <c r="THK99" s="81"/>
      <c r="THL99" s="82"/>
      <c r="THM99" s="81"/>
      <c r="THN99" s="83"/>
      <c r="THO99" s="93"/>
      <c r="THP99" s="281"/>
      <c r="THQ99" s="79"/>
      <c r="THR99" s="81"/>
      <c r="THS99" s="81"/>
      <c r="THT99" s="82"/>
      <c r="THU99" s="81"/>
      <c r="THV99" s="83"/>
      <c r="THW99" s="93"/>
      <c r="THX99" s="281"/>
      <c r="THY99" s="79"/>
      <c r="THZ99" s="81"/>
      <c r="TIA99" s="81"/>
      <c r="TIB99" s="82"/>
      <c r="TIC99" s="81"/>
      <c r="TID99" s="83"/>
      <c r="TIE99" s="93"/>
      <c r="TIF99" s="281"/>
      <c r="TIG99" s="79"/>
      <c r="TIH99" s="81"/>
      <c r="TII99" s="81"/>
      <c r="TIJ99" s="82"/>
      <c r="TIK99" s="81"/>
      <c r="TIL99" s="83"/>
      <c r="TIM99" s="93"/>
      <c r="TIN99" s="281"/>
      <c r="TIO99" s="79"/>
      <c r="TIP99" s="81"/>
      <c r="TIQ99" s="81"/>
      <c r="TIR99" s="82"/>
      <c r="TIS99" s="81"/>
      <c r="TIT99" s="83"/>
      <c r="TIU99" s="93"/>
      <c r="TIV99" s="281"/>
      <c r="TIW99" s="79"/>
      <c r="TIX99" s="81"/>
      <c r="TIY99" s="81"/>
      <c r="TIZ99" s="82"/>
      <c r="TJA99" s="81"/>
      <c r="TJB99" s="83"/>
      <c r="TJC99" s="93"/>
      <c r="TJD99" s="281"/>
      <c r="TJE99" s="79"/>
      <c r="TJF99" s="81"/>
      <c r="TJG99" s="81"/>
      <c r="TJH99" s="82"/>
      <c r="TJI99" s="81"/>
      <c r="TJJ99" s="83"/>
      <c r="TJK99" s="93"/>
      <c r="TJL99" s="281"/>
      <c r="TJM99" s="79"/>
      <c r="TJN99" s="81"/>
      <c r="TJO99" s="81"/>
      <c r="TJP99" s="82"/>
      <c r="TJQ99" s="81"/>
      <c r="TJR99" s="83"/>
      <c r="TJS99" s="93"/>
      <c r="TJT99" s="281"/>
      <c r="TJU99" s="79"/>
      <c r="TJV99" s="81"/>
      <c r="TJW99" s="81"/>
      <c r="TJX99" s="82"/>
      <c r="TJY99" s="81"/>
      <c r="TJZ99" s="83"/>
      <c r="TKA99" s="93"/>
      <c r="TKB99" s="281"/>
      <c r="TKC99" s="79"/>
      <c r="TKD99" s="81"/>
      <c r="TKE99" s="81"/>
      <c r="TKF99" s="82"/>
      <c r="TKG99" s="81"/>
      <c r="TKH99" s="83"/>
      <c r="TKI99" s="93"/>
      <c r="TKJ99" s="281"/>
      <c r="TKK99" s="79"/>
      <c r="TKL99" s="81"/>
      <c r="TKM99" s="81"/>
      <c r="TKN99" s="82"/>
      <c r="TKO99" s="81"/>
      <c r="TKP99" s="83"/>
      <c r="TKQ99" s="93"/>
      <c r="TKR99" s="281"/>
      <c r="TKS99" s="79"/>
      <c r="TKT99" s="81"/>
      <c r="TKU99" s="81"/>
      <c r="TKV99" s="82"/>
      <c r="TKW99" s="81"/>
      <c r="TKX99" s="83"/>
      <c r="TKY99" s="93"/>
      <c r="TKZ99" s="281"/>
      <c r="TLA99" s="79"/>
      <c r="TLB99" s="81"/>
      <c r="TLC99" s="81"/>
      <c r="TLD99" s="82"/>
      <c r="TLE99" s="81"/>
      <c r="TLF99" s="83"/>
      <c r="TLG99" s="93"/>
      <c r="TLH99" s="281"/>
      <c r="TLI99" s="79"/>
      <c r="TLJ99" s="81"/>
      <c r="TLK99" s="81"/>
      <c r="TLL99" s="82"/>
      <c r="TLM99" s="81"/>
      <c r="TLN99" s="83"/>
      <c r="TLO99" s="93"/>
      <c r="TLP99" s="281"/>
      <c r="TLQ99" s="79"/>
      <c r="TLR99" s="81"/>
      <c r="TLS99" s="81"/>
      <c r="TLT99" s="82"/>
      <c r="TLU99" s="81"/>
      <c r="TLV99" s="83"/>
      <c r="TLW99" s="93"/>
      <c r="TLX99" s="281"/>
      <c r="TLY99" s="79"/>
      <c r="TLZ99" s="81"/>
      <c r="TMA99" s="81"/>
      <c r="TMB99" s="82"/>
      <c r="TMC99" s="81"/>
      <c r="TMD99" s="83"/>
      <c r="TME99" s="93"/>
      <c r="TMF99" s="281"/>
      <c r="TMG99" s="79"/>
      <c r="TMH99" s="81"/>
      <c r="TMI99" s="81"/>
      <c r="TMJ99" s="82"/>
      <c r="TMK99" s="81"/>
      <c r="TML99" s="83"/>
      <c r="TMM99" s="93"/>
      <c r="TMN99" s="281"/>
      <c r="TMO99" s="79"/>
      <c r="TMP99" s="81"/>
      <c r="TMQ99" s="81"/>
      <c r="TMR99" s="82"/>
      <c r="TMS99" s="81"/>
      <c r="TMT99" s="83"/>
      <c r="TMU99" s="93"/>
      <c r="TMV99" s="281"/>
      <c r="TMW99" s="79"/>
      <c r="TMX99" s="81"/>
      <c r="TMY99" s="81"/>
      <c r="TMZ99" s="82"/>
      <c r="TNA99" s="81"/>
      <c r="TNB99" s="83"/>
      <c r="TNC99" s="93"/>
      <c r="TND99" s="281"/>
      <c r="TNE99" s="79"/>
      <c r="TNF99" s="81"/>
      <c r="TNG99" s="81"/>
      <c r="TNH99" s="82"/>
      <c r="TNI99" s="81"/>
      <c r="TNJ99" s="83"/>
      <c r="TNK99" s="93"/>
      <c r="TNL99" s="281"/>
      <c r="TNM99" s="79"/>
      <c r="TNN99" s="81"/>
      <c r="TNO99" s="81"/>
      <c r="TNP99" s="82"/>
      <c r="TNQ99" s="81"/>
      <c r="TNR99" s="83"/>
      <c r="TNS99" s="93"/>
      <c r="TNT99" s="281"/>
      <c r="TNU99" s="79"/>
      <c r="TNV99" s="81"/>
      <c r="TNW99" s="81"/>
      <c r="TNX99" s="82"/>
      <c r="TNY99" s="81"/>
      <c r="TNZ99" s="83"/>
      <c r="TOA99" s="93"/>
      <c r="TOB99" s="281"/>
      <c r="TOC99" s="79"/>
      <c r="TOD99" s="81"/>
      <c r="TOE99" s="81"/>
      <c r="TOF99" s="82"/>
      <c r="TOG99" s="81"/>
      <c r="TOH99" s="83"/>
      <c r="TOI99" s="93"/>
      <c r="TOJ99" s="281"/>
      <c r="TOK99" s="79"/>
      <c r="TOL99" s="81"/>
      <c r="TOM99" s="81"/>
      <c r="TON99" s="82"/>
      <c r="TOO99" s="81"/>
      <c r="TOP99" s="83"/>
      <c r="TOQ99" s="93"/>
      <c r="TOR99" s="281"/>
      <c r="TOS99" s="79"/>
      <c r="TOT99" s="81"/>
      <c r="TOU99" s="81"/>
      <c r="TOV99" s="82"/>
      <c r="TOW99" s="81"/>
      <c r="TOX99" s="83"/>
      <c r="TOY99" s="93"/>
      <c r="TOZ99" s="281"/>
      <c r="TPA99" s="79"/>
      <c r="TPB99" s="81"/>
      <c r="TPC99" s="81"/>
      <c r="TPD99" s="82"/>
      <c r="TPE99" s="81"/>
      <c r="TPF99" s="83"/>
      <c r="TPG99" s="93"/>
      <c r="TPH99" s="281"/>
      <c r="TPI99" s="79"/>
      <c r="TPJ99" s="81"/>
      <c r="TPK99" s="81"/>
      <c r="TPL99" s="82"/>
      <c r="TPM99" s="81"/>
      <c r="TPN99" s="83"/>
      <c r="TPO99" s="93"/>
      <c r="TPP99" s="281"/>
      <c r="TPQ99" s="79"/>
      <c r="TPR99" s="81"/>
      <c r="TPS99" s="81"/>
      <c r="TPT99" s="82"/>
      <c r="TPU99" s="81"/>
      <c r="TPV99" s="83"/>
      <c r="TPW99" s="93"/>
      <c r="TPX99" s="281"/>
      <c r="TPY99" s="79"/>
      <c r="TPZ99" s="81"/>
      <c r="TQA99" s="81"/>
      <c r="TQB99" s="82"/>
      <c r="TQC99" s="81"/>
      <c r="TQD99" s="83"/>
      <c r="TQE99" s="93"/>
      <c r="TQF99" s="281"/>
      <c r="TQG99" s="79"/>
      <c r="TQH99" s="81"/>
      <c r="TQI99" s="81"/>
      <c r="TQJ99" s="82"/>
      <c r="TQK99" s="81"/>
      <c r="TQL99" s="83"/>
      <c r="TQM99" s="93"/>
      <c r="TQN99" s="281"/>
      <c r="TQO99" s="79"/>
      <c r="TQP99" s="81"/>
      <c r="TQQ99" s="81"/>
      <c r="TQR99" s="82"/>
      <c r="TQS99" s="81"/>
      <c r="TQT99" s="83"/>
      <c r="TQU99" s="93"/>
      <c r="TQV99" s="281"/>
      <c r="TQW99" s="79"/>
      <c r="TQX99" s="81"/>
      <c r="TQY99" s="81"/>
      <c r="TQZ99" s="82"/>
      <c r="TRA99" s="81"/>
      <c r="TRB99" s="83"/>
      <c r="TRC99" s="93"/>
      <c r="TRD99" s="281"/>
      <c r="TRE99" s="79"/>
      <c r="TRF99" s="81"/>
      <c r="TRG99" s="81"/>
      <c r="TRH99" s="82"/>
      <c r="TRI99" s="81"/>
      <c r="TRJ99" s="83"/>
      <c r="TRK99" s="93"/>
      <c r="TRL99" s="281"/>
      <c r="TRM99" s="79"/>
      <c r="TRN99" s="81"/>
      <c r="TRO99" s="81"/>
      <c r="TRP99" s="82"/>
      <c r="TRQ99" s="81"/>
      <c r="TRR99" s="83"/>
      <c r="TRS99" s="93"/>
      <c r="TRT99" s="281"/>
      <c r="TRU99" s="79"/>
      <c r="TRV99" s="81"/>
      <c r="TRW99" s="81"/>
      <c r="TRX99" s="82"/>
      <c r="TRY99" s="81"/>
      <c r="TRZ99" s="83"/>
      <c r="TSA99" s="93"/>
      <c r="TSB99" s="281"/>
      <c r="TSC99" s="79"/>
      <c r="TSD99" s="81"/>
      <c r="TSE99" s="81"/>
      <c r="TSF99" s="82"/>
      <c r="TSG99" s="81"/>
      <c r="TSH99" s="83"/>
      <c r="TSI99" s="93"/>
      <c r="TSJ99" s="281"/>
      <c r="TSK99" s="79"/>
      <c r="TSL99" s="81"/>
      <c r="TSM99" s="81"/>
      <c r="TSN99" s="82"/>
      <c r="TSO99" s="81"/>
      <c r="TSP99" s="83"/>
      <c r="TSQ99" s="93"/>
      <c r="TSR99" s="281"/>
      <c r="TSS99" s="79"/>
      <c r="TST99" s="81"/>
      <c r="TSU99" s="81"/>
      <c r="TSV99" s="82"/>
      <c r="TSW99" s="81"/>
      <c r="TSX99" s="83"/>
      <c r="TSY99" s="93"/>
      <c r="TSZ99" s="281"/>
      <c r="TTA99" s="79"/>
      <c r="TTB99" s="81"/>
      <c r="TTC99" s="81"/>
      <c r="TTD99" s="82"/>
      <c r="TTE99" s="81"/>
      <c r="TTF99" s="83"/>
      <c r="TTG99" s="93"/>
      <c r="TTH99" s="281"/>
      <c r="TTI99" s="79"/>
      <c r="TTJ99" s="81"/>
      <c r="TTK99" s="81"/>
      <c r="TTL99" s="82"/>
      <c r="TTM99" s="81"/>
      <c r="TTN99" s="83"/>
      <c r="TTO99" s="93"/>
      <c r="TTP99" s="281"/>
      <c r="TTQ99" s="79"/>
      <c r="TTR99" s="81"/>
      <c r="TTS99" s="81"/>
      <c r="TTT99" s="82"/>
      <c r="TTU99" s="81"/>
      <c r="TTV99" s="83"/>
      <c r="TTW99" s="93"/>
      <c r="TTX99" s="281"/>
      <c r="TTY99" s="79"/>
      <c r="TTZ99" s="81"/>
      <c r="TUA99" s="81"/>
      <c r="TUB99" s="82"/>
      <c r="TUC99" s="81"/>
      <c r="TUD99" s="83"/>
      <c r="TUE99" s="93"/>
      <c r="TUF99" s="281"/>
      <c r="TUG99" s="79"/>
      <c r="TUH99" s="81"/>
      <c r="TUI99" s="81"/>
      <c r="TUJ99" s="82"/>
      <c r="TUK99" s="81"/>
      <c r="TUL99" s="83"/>
      <c r="TUM99" s="93"/>
      <c r="TUN99" s="281"/>
      <c r="TUO99" s="79"/>
      <c r="TUP99" s="81"/>
      <c r="TUQ99" s="81"/>
      <c r="TUR99" s="82"/>
      <c r="TUS99" s="81"/>
      <c r="TUT99" s="83"/>
      <c r="TUU99" s="93"/>
      <c r="TUV99" s="281"/>
      <c r="TUW99" s="79"/>
      <c r="TUX99" s="81"/>
      <c r="TUY99" s="81"/>
      <c r="TUZ99" s="82"/>
      <c r="TVA99" s="81"/>
      <c r="TVB99" s="83"/>
      <c r="TVC99" s="93"/>
      <c r="TVD99" s="281"/>
      <c r="TVE99" s="79"/>
      <c r="TVF99" s="81"/>
      <c r="TVG99" s="81"/>
      <c r="TVH99" s="82"/>
      <c r="TVI99" s="81"/>
      <c r="TVJ99" s="83"/>
      <c r="TVK99" s="93"/>
      <c r="TVL99" s="281"/>
      <c r="TVM99" s="79"/>
      <c r="TVN99" s="81"/>
      <c r="TVO99" s="81"/>
      <c r="TVP99" s="82"/>
      <c r="TVQ99" s="81"/>
      <c r="TVR99" s="83"/>
      <c r="TVS99" s="93"/>
      <c r="TVT99" s="281"/>
      <c r="TVU99" s="79"/>
      <c r="TVV99" s="81"/>
      <c r="TVW99" s="81"/>
      <c r="TVX99" s="82"/>
      <c r="TVY99" s="81"/>
      <c r="TVZ99" s="83"/>
      <c r="TWA99" s="93"/>
      <c r="TWB99" s="281"/>
      <c r="TWC99" s="79"/>
      <c r="TWD99" s="81"/>
      <c r="TWE99" s="81"/>
      <c r="TWF99" s="82"/>
      <c r="TWG99" s="81"/>
      <c r="TWH99" s="83"/>
      <c r="TWI99" s="93"/>
      <c r="TWJ99" s="281"/>
      <c r="TWK99" s="79"/>
      <c r="TWL99" s="81"/>
      <c r="TWM99" s="81"/>
      <c r="TWN99" s="82"/>
      <c r="TWO99" s="81"/>
      <c r="TWP99" s="83"/>
      <c r="TWQ99" s="93"/>
      <c r="TWR99" s="281"/>
      <c r="TWS99" s="79"/>
      <c r="TWT99" s="81"/>
      <c r="TWU99" s="81"/>
      <c r="TWV99" s="82"/>
      <c r="TWW99" s="81"/>
      <c r="TWX99" s="83"/>
      <c r="TWY99" s="93"/>
      <c r="TWZ99" s="281"/>
      <c r="TXA99" s="79"/>
      <c r="TXB99" s="81"/>
      <c r="TXC99" s="81"/>
      <c r="TXD99" s="82"/>
      <c r="TXE99" s="81"/>
      <c r="TXF99" s="83"/>
      <c r="TXG99" s="93"/>
      <c r="TXH99" s="281"/>
      <c r="TXI99" s="79"/>
      <c r="TXJ99" s="81"/>
      <c r="TXK99" s="81"/>
      <c r="TXL99" s="82"/>
      <c r="TXM99" s="81"/>
      <c r="TXN99" s="83"/>
      <c r="TXO99" s="93"/>
      <c r="TXP99" s="281"/>
      <c r="TXQ99" s="79"/>
      <c r="TXR99" s="81"/>
      <c r="TXS99" s="81"/>
      <c r="TXT99" s="82"/>
      <c r="TXU99" s="81"/>
      <c r="TXV99" s="83"/>
      <c r="TXW99" s="93"/>
      <c r="TXX99" s="281"/>
      <c r="TXY99" s="79"/>
      <c r="TXZ99" s="81"/>
      <c r="TYA99" s="81"/>
      <c r="TYB99" s="82"/>
      <c r="TYC99" s="81"/>
      <c r="TYD99" s="83"/>
      <c r="TYE99" s="93"/>
      <c r="TYF99" s="281"/>
      <c r="TYG99" s="79"/>
      <c r="TYH99" s="81"/>
      <c r="TYI99" s="81"/>
      <c r="TYJ99" s="82"/>
      <c r="TYK99" s="81"/>
      <c r="TYL99" s="83"/>
      <c r="TYM99" s="93"/>
      <c r="TYN99" s="281"/>
      <c r="TYO99" s="79"/>
      <c r="TYP99" s="81"/>
      <c r="TYQ99" s="81"/>
      <c r="TYR99" s="82"/>
      <c r="TYS99" s="81"/>
      <c r="TYT99" s="83"/>
      <c r="TYU99" s="93"/>
      <c r="TYV99" s="281"/>
      <c r="TYW99" s="79"/>
      <c r="TYX99" s="81"/>
      <c r="TYY99" s="81"/>
      <c r="TYZ99" s="82"/>
      <c r="TZA99" s="81"/>
      <c r="TZB99" s="83"/>
      <c r="TZC99" s="93"/>
      <c r="TZD99" s="281"/>
      <c r="TZE99" s="79"/>
      <c r="TZF99" s="81"/>
      <c r="TZG99" s="81"/>
      <c r="TZH99" s="82"/>
      <c r="TZI99" s="81"/>
      <c r="TZJ99" s="83"/>
      <c r="TZK99" s="93"/>
      <c r="TZL99" s="281"/>
      <c r="TZM99" s="79"/>
      <c r="TZN99" s="81"/>
      <c r="TZO99" s="81"/>
      <c r="TZP99" s="82"/>
      <c r="TZQ99" s="81"/>
      <c r="TZR99" s="83"/>
      <c r="TZS99" s="93"/>
      <c r="TZT99" s="281"/>
      <c r="TZU99" s="79"/>
      <c r="TZV99" s="81"/>
      <c r="TZW99" s="81"/>
      <c r="TZX99" s="82"/>
      <c r="TZY99" s="81"/>
      <c r="TZZ99" s="83"/>
      <c r="UAA99" s="93"/>
      <c r="UAB99" s="281"/>
      <c r="UAC99" s="79"/>
      <c r="UAD99" s="81"/>
      <c r="UAE99" s="81"/>
      <c r="UAF99" s="82"/>
      <c r="UAG99" s="81"/>
      <c r="UAH99" s="83"/>
      <c r="UAI99" s="93"/>
      <c r="UAJ99" s="281"/>
      <c r="UAK99" s="79"/>
      <c r="UAL99" s="81"/>
      <c r="UAM99" s="81"/>
      <c r="UAN99" s="82"/>
      <c r="UAO99" s="81"/>
      <c r="UAP99" s="83"/>
      <c r="UAQ99" s="93"/>
      <c r="UAR99" s="281"/>
      <c r="UAS99" s="79"/>
      <c r="UAT99" s="81"/>
      <c r="UAU99" s="81"/>
      <c r="UAV99" s="82"/>
      <c r="UAW99" s="81"/>
      <c r="UAX99" s="83"/>
      <c r="UAY99" s="93"/>
      <c r="UAZ99" s="281"/>
      <c r="UBA99" s="79"/>
      <c r="UBB99" s="81"/>
      <c r="UBC99" s="81"/>
      <c r="UBD99" s="82"/>
      <c r="UBE99" s="81"/>
      <c r="UBF99" s="83"/>
      <c r="UBG99" s="93"/>
      <c r="UBH99" s="281"/>
      <c r="UBI99" s="79"/>
      <c r="UBJ99" s="81"/>
      <c r="UBK99" s="81"/>
      <c r="UBL99" s="82"/>
      <c r="UBM99" s="81"/>
      <c r="UBN99" s="83"/>
      <c r="UBO99" s="93"/>
      <c r="UBP99" s="281"/>
      <c r="UBQ99" s="79"/>
      <c r="UBR99" s="81"/>
      <c r="UBS99" s="81"/>
      <c r="UBT99" s="82"/>
      <c r="UBU99" s="81"/>
      <c r="UBV99" s="83"/>
      <c r="UBW99" s="93"/>
      <c r="UBX99" s="281"/>
      <c r="UBY99" s="79"/>
      <c r="UBZ99" s="81"/>
      <c r="UCA99" s="81"/>
      <c r="UCB99" s="82"/>
      <c r="UCC99" s="81"/>
      <c r="UCD99" s="83"/>
      <c r="UCE99" s="93"/>
      <c r="UCF99" s="281"/>
      <c r="UCG99" s="79"/>
      <c r="UCH99" s="81"/>
      <c r="UCI99" s="81"/>
      <c r="UCJ99" s="82"/>
      <c r="UCK99" s="81"/>
      <c r="UCL99" s="83"/>
      <c r="UCM99" s="93"/>
      <c r="UCN99" s="281"/>
      <c r="UCO99" s="79"/>
      <c r="UCP99" s="81"/>
      <c r="UCQ99" s="81"/>
      <c r="UCR99" s="82"/>
      <c r="UCS99" s="81"/>
      <c r="UCT99" s="83"/>
      <c r="UCU99" s="93"/>
      <c r="UCV99" s="281"/>
      <c r="UCW99" s="79"/>
      <c r="UCX99" s="81"/>
      <c r="UCY99" s="81"/>
      <c r="UCZ99" s="82"/>
      <c r="UDA99" s="81"/>
      <c r="UDB99" s="83"/>
      <c r="UDC99" s="93"/>
      <c r="UDD99" s="281"/>
      <c r="UDE99" s="79"/>
      <c r="UDF99" s="81"/>
      <c r="UDG99" s="81"/>
      <c r="UDH99" s="82"/>
      <c r="UDI99" s="81"/>
      <c r="UDJ99" s="83"/>
      <c r="UDK99" s="93"/>
      <c r="UDL99" s="281"/>
      <c r="UDM99" s="79"/>
      <c r="UDN99" s="81"/>
      <c r="UDO99" s="81"/>
      <c r="UDP99" s="82"/>
      <c r="UDQ99" s="81"/>
      <c r="UDR99" s="83"/>
      <c r="UDS99" s="93"/>
      <c r="UDT99" s="281"/>
      <c r="UDU99" s="79"/>
      <c r="UDV99" s="81"/>
      <c r="UDW99" s="81"/>
      <c r="UDX99" s="82"/>
      <c r="UDY99" s="81"/>
      <c r="UDZ99" s="83"/>
      <c r="UEA99" s="93"/>
      <c r="UEB99" s="281"/>
      <c r="UEC99" s="79"/>
      <c r="UED99" s="81"/>
      <c r="UEE99" s="81"/>
      <c r="UEF99" s="82"/>
      <c r="UEG99" s="81"/>
      <c r="UEH99" s="83"/>
      <c r="UEI99" s="93"/>
      <c r="UEJ99" s="281"/>
      <c r="UEK99" s="79"/>
      <c r="UEL99" s="81"/>
      <c r="UEM99" s="81"/>
      <c r="UEN99" s="82"/>
      <c r="UEO99" s="81"/>
      <c r="UEP99" s="83"/>
      <c r="UEQ99" s="93"/>
      <c r="UER99" s="281"/>
      <c r="UES99" s="79"/>
      <c r="UET99" s="81"/>
      <c r="UEU99" s="81"/>
      <c r="UEV99" s="82"/>
      <c r="UEW99" s="81"/>
      <c r="UEX99" s="83"/>
      <c r="UEY99" s="93"/>
      <c r="UEZ99" s="281"/>
      <c r="UFA99" s="79"/>
      <c r="UFB99" s="81"/>
      <c r="UFC99" s="81"/>
      <c r="UFD99" s="82"/>
      <c r="UFE99" s="81"/>
      <c r="UFF99" s="83"/>
      <c r="UFG99" s="93"/>
      <c r="UFH99" s="281"/>
      <c r="UFI99" s="79"/>
      <c r="UFJ99" s="81"/>
      <c r="UFK99" s="81"/>
      <c r="UFL99" s="82"/>
      <c r="UFM99" s="81"/>
      <c r="UFN99" s="83"/>
      <c r="UFO99" s="93"/>
      <c r="UFP99" s="281"/>
      <c r="UFQ99" s="79"/>
      <c r="UFR99" s="81"/>
      <c r="UFS99" s="81"/>
      <c r="UFT99" s="82"/>
      <c r="UFU99" s="81"/>
      <c r="UFV99" s="83"/>
      <c r="UFW99" s="93"/>
      <c r="UFX99" s="281"/>
      <c r="UFY99" s="79"/>
      <c r="UFZ99" s="81"/>
      <c r="UGA99" s="81"/>
      <c r="UGB99" s="82"/>
      <c r="UGC99" s="81"/>
      <c r="UGD99" s="83"/>
      <c r="UGE99" s="93"/>
      <c r="UGF99" s="281"/>
      <c r="UGG99" s="79"/>
      <c r="UGH99" s="81"/>
      <c r="UGI99" s="81"/>
      <c r="UGJ99" s="82"/>
      <c r="UGK99" s="81"/>
      <c r="UGL99" s="83"/>
      <c r="UGM99" s="93"/>
      <c r="UGN99" s="281"/>
      <c r="UGO99" s="79"/>
      <c r="UGP99" s="81"/>
      <c r="UGQ99" s="81"/>
      <c r="UGR99" s="82"/>
      <c r="UGS99" s="81"/>
      <c r="UGT99" s="83"/>
      <c r="UGU99" s="93"/>
      <c r="UGV99" s="281"/>
      <c r="UGW99" s="79"/>
      <c r="UGX99" s="81"/>
      <c r="UGY99" s="81"/>
      <c r="UGZ99" s="82"/>
      <c r="UHA99" s="81"/>
      <c r="UHB99" s="83"/>
      <c r="UHC99" s="93"/>
      <c r="UHD99" s="281"/>
      <c r="UHE99" s="79"/>
      <c r="UHF99" s="81"/>
      <c r="UHG99" s="81"/>
      <c r="UHH99" s="82"/>
      <c r="UHI99" s="81"/>
      <c r="UHJ99" s="83"/>
      <c r="UHK99" s="93"/>
      <c r="UHL99" s="281"/>
      <c r="UHM99" s="79"/>
      <c r="UHN99" s="81"/>
      <c r="UHO99" s="81"/>
      <c r="UHP99" s="82"/>
      <c r="UHQ99" s="81"/>
      <c r="UHR99" s="83"/>
      <c r="UHS99" s="93"/>
      <c r="UHT99" s="281"/>
      <c r="UHU99" s="79"/>
      <c r="UHV99" s="81"/>
      <c r="UHW99" s="81"/>
      <c r="UHX99" s="82"/>
      <c r="UHY99" s="81"/>
      <c r="UHZ99" s="83"/>
      <c r="UIA99" s="93"/>
      <c r="UIB99" s="281"/>
      <c r="UIC99" s="79"/>
      <c r="UID99" s="81"/>
      <c r="UIE99" s="81"/>
      <c r="UIF99" s="82"/>
      <c r="UIG99" s="81"/>
      <c r="UIH99" s="83"/>
      <c r="UII99" s="93"/>
      <c r="UIJ99" s="281"/>
      <c r="UIK99" s="79"/>
      <c r="UIL99" s="81"/>
      <c r="UIM99" s="81"/>
      <c r="UIN99" s="82"/>
      <c r="UIO99" s="81"/>
      <c r="UIP99" s="83"/>
      <c r="UIQ99" s="93"/>
      <c r="UIR99" s="281"/>
      <c r="UIS99" s="79"/>
      <c r="UIT99" s="81"/>
      <c r="UIU99" s="81"/>
      <c r="UIV99" s="82"/>
      <c r="UIW99" s="81"/>
      <c r="UIX99" s="83"/>
      <c r="UIY99" s="93"/>
      <c r="UIZ99" s="281"/>
      <c r="UJA99" s="79"/>
      <c r="UJB99" s="81"/>
      <c r="UJC99" s="81"/>
      <c r="UJD99" s="82"/>
      <c r="UJE99" s="81"/>
      <c r="UJF99" s="83"/>
      <c r="UJG99" s="93"/>
      <c r="UJH99" s="281"/>
      <c r="UJI99" s="79"/>
      <c r="UJJ99" s="81"/>
      <c r="UJK99" s="81"/>
      <c r="UJL99" s="82"/>
      <c r="UJM99" s="81"/>
      <c r="UJN99" s="83"/>
      <c r="UJO99" s="93"/>
      <c r="UJP99" s="281"/>
      <c r="UJQ99" s="79"/>
      <c r="UJR99" s="81"/>
      <c r="UJS99" s="81"/>
      <c r="UJT99" s="82"/>
      <c r="UJU99" s="81"/>
      <c r="UJV99" s="83"/>
      <c r="UJW99" s="93"/>
      <c r="UJX99" s="281"/>
      <c r="UJY99" s="79"/>
      <c r="UJZ99" s="81"/>
      <c r="UKA99" s="81"/>
      <c r="UKB99" s="82"/>
      <c r="UKC99" s="81"/>
      <c r="UKD99" s="83"/>
      <c r="UKE99" s="93"/>
      <c r="UKF99" s="281"/>
      <c r="UKG99" s="79"/>
      <c r="UKH99" s="81"/>
      <c r="UKI99" s="81"/>
      <c r="UKJ99" s="82"/>
      <c r="UKK99" s="81"/>
      <c r="UKL99" s="83"/>
      <c r="UKM99" s="93"/>
      <c r="UKN99" s="281"/>
      <c r="UKO99" s="79"/>
      <c r="UKP99" s="81"/>
      <c r="UKQ99" s="81"/>
      <c r="UKR99" s="82"/>
      <c r="UKS99" s="81"/>
      <c r="UKT99" s="83"/>
      <c r="UKU99" s="93"/>
      <c r="UKV99" s="281"/>
      <c r="UKW99" s="79"/>
      <c r="UKX99" s="81"/>
      <c r="UKY99" s="81"/>
      <c r="UKZ99" s="82"/>
      <c r="ULA99" s="81"/>
      <c r="ULB99" s="83"/>
      <c r="ULC99" s="93"/>
      <c r="ULD99" s="281"/>
      <c r="ULE99" s="79"/>
      <c r="ULF99" s="81"/>
      <c r="ULG99" s="81"/>
      <c r="ULH99" s="82"/>
      <c r="ULI99" s="81"/>
      <c r="ULJ99" s="83"/>
      <c r="ULK99" s="93"/>
      <c r="ULL99" s="281"/>
      <c r="ULM99" s="79"/>
      <c r="ULN99" s="81"/>
      <c r="ULO99" s="81"/>
      <c r="ULP99" s="82"/>
      <c r="ULQ99" s="81"/>
      <c r="ULR99" s="83"/>
      <c r="ULS99" s="93"/>
      <c r="ULT99" s="281"/>
      <c r="ULU99" s="79"/>
      <c r="ULV99" s="81"/>
      <c r="ULW99" s="81"/>
      <c r="ULX99" s="82"/>
      <c r="ULY99" s="81"/>
      <c r="ULZ99" s="83"/>
      <c r="UMA99" s="93"/>
      <c r="UMB99" s="281"/>
      <c r="UMC99" s="79"/>
      <c r="UMD99" s="81"/>
      <c r="UME99" s="81"/>
      <c r="UMF99" s="82"/>
      <c r="UMG99" s="81"/>
      <c r="UMH99" s="83"/>
      <c r="UMI99" s="93"/>
      <c r="UMJ99" s="281"/>
      <c r="UMK99" s="79"/>
      <c r="UML99" s="81"/>
      <c r="UMM99" s="81"/>
      <c r="UMN99" s="82"/>
      <c r="UMO99" s="81"/>
      <c r="UMP99" s="83"/>
      <c r="UMQ99" s="93"/>
      <c r="UMR99" s="281"/>
      <c r="UMS99" s="79"/>
      <c r="UMT99" s="81"/>
      <c r="UMU99" s="81"/>
      <c r="UMV99" s="82"/>
      <c r="UMW99" s="81"/>
      <c r="UMX99" s="83"/>
      <c r="UMY99" s="93"/>
      <c r="UMZ99" s="281"/>
      <c r="UNA99" s="79"/>
      <c r="UNB99" s="81"/>
      <c r="UNC99" s="81"/>
      <c r="UND99" s="82"/>
      <c r="UNE99" s="81"/>
      <c r="UNF99" s="83"/>
      <c r="UNG99" s="93"/>
      <c r="UNH99" s="281"/>
      <c r="UNI99" s="79"/>
      <c r="UNJ99" s="81"/>
      <c r="UNK99" s="81"/>
      <c r="UNL99" s="82"/>
      <c r="UNM99" s="81"/>
      <c r="UNN99" s="83"/>
      <c r="UNO99" s="93"/>
      <c r="UNP99" s="281"/>
      <c r="UNQ99" s="79"/>
      <c r="UNR99" s="81"/>
      <c r="UNS99" s="81"/>
      <c r="UNT99" s="82"/>
      <c r="UNU99" s="81"/>
      <c r="UNV99" s="83"/>
      <c r="UNW99" s="93"/>
      <c r="UNX99" s="281"/>
      <c r="UNY99" s="79"/>
      <c r="UNZ99" s="81"/>
      <c r="UOA99" s="81"/>
      <c r="UOB99" s="82"/>
      <c r="UOC99" s="81"/>
      <c r="UOD99" s="83"/>
      <c r="UOE99" s="93"/>
      <c r="UOF99" s="281"/>
      <c r="UOG99" s="79"/>
      <c r="UOH99" s="81"/>
      <c r="UOI99" s="81"/>
      <c r="UOJ99" s="82"/>
      <c r="UOK99" s="81"/>
      <c r="UOL99" s="83"/>
      <c r="UOM99" s="93"/>
      <c r="UON99" s="281"/>
      <c r="UOO99" s="79"/>
      <c r="UOP99" s="81"/>
      <c r="UOQ99" s="81"/>
      <c r="UOR99" s="82"/>
      <c r="UOS99" s="81"/>
      <c r="UOT99" s="83"/>
      <c r="UOU99" s="93"/>
      <c r="UOV99" s="281"/>
      <c r="UOW99" s="79"/>
      <c r="UOX99" s="81"/>
      <c r="UOY99" s="81"/>
      <c r="UOZ99" s="82"/>
      <c r="UPA99" s="81"/>
      <c r="UPB99" s="83"/>
      <c r="UPC99" s="93"/>
      <c r="UPD99" s="281"/>
      <c r="UPE99" s="79"/>
      <c r="UPF99" s="81"/>
      <c r="UPG99" s="81"/>
      <c r="UPH99" s="82"/>
      <c r="UPI99" s="81"/>
      <c r="UPJ99" s="83"/>
      <c r="UPK99" s="93"/>
      <c r="UPL99" s="281"/>
      <c r="UPM99" s="79"/>
      <c r="UPN99" s="81"/>
      <c r="UPO99" s="81"/>
      <c r="UPP99" s="82"/>
      <c r="UPQ99" s="81"/>
      <c r="UPR99" s="83"/>
      <c r="UPS99" s="93"/>
      <c r="UPT99" s="281"/>
      <c r="UPU99" s="79"/>
      <c r="UPV99" s="81"/>
      <c r="UPW99" s="81"/>
      <c r="UPX99" s="82"/>
      <c r="UPY99" s="81"/>
      <c r="UPZ99" s="83"/>
      <c r="UQA99" s="93"/>
      <c r="UQB99" s="281"/>
      <c r="UQC99" s="79"/>
      <c r="UQD99" s="81"/>
      <c r="UQE99" s="81"/>
      <c r="UQF99" s="82"/>
      <c r="UQG99" s="81"/>
      <c r="UQH99" s="83"/>
      <c r="UQI99" s="93"/>
      <c r="UQJ99" s="281"/>
      <c r="UQK99" s="79"/>
      <c r="UQL99" s="81"/>
      <c r="UQM99" s="81"/>
      <c r="UQN99" s="82"/>
      <c r="UQO99" s="81"/>
      <c r="UQP99" s="83"/>
      <c r="UQQ99" s="93"/>
      <c r="UQR99" s="281"/>
      <c r="UQS99" s="79"/>
      <c r="UQT99" s="81"/>
      <c r="UQU99" s="81"/>
      <c r="UQV99" s="82"/>
      <c r="UQW99" s="81"/>
      <c r="UQX99" s="83"/>
      <c r="UQY99" s="93"/>
      <c r="UQZ99" s="281"/>
      <c r="URA99" s="79"/>
      <c r="URB99" s="81"/>
      <c r="URC99" s="81"/>
      <c r="URD99" s="82"/>
      <c r="URE99" s="81"/>
      <c r="URF99" s="83"/>
      <c r="URG99" s="93"/>
      <c r="URH99" s="281"/>
      <c r="URI99" s="79"/>
      <c r="URJ99" s="81"/>
      <c r="URK99" s="81"/>
      <c r="URL99" s="82"/>
      <c r="URM99" s="81"/>
      <c r="URN99" s="83"/>
      <c r="URO99" s="93"/>
      <c r="URP99" s="281"/>
      <c r="URQ99" s="79"/>
      <c r="URR99" s="81"/>
      <c r="URS99" s="81"/>
      <c r="URT99" s="82"/>
      <c r="URU99" s="81"/>
      <c r="URV99" s="83"/>
      <c r="URW99" s="93"/>
      <c r="URX99" s="281"/>
      <c r="URY99" s="79"/>
      <c r="URZ99" s="81"/>
      <c r="USA99" s="81"/>
      <c r="USB99" s="82"/>
      <c r="USC99" s="81"/>
      <c r="USD99" s="83"/>
      <c r="USE99" s="93"/>
      <c r="USF99" s="281"/>
      <c r="USG99" s="79"/>
      <c r="USH99" s="81"/>
      <c r="USI99" s="81"/>
      <c r="USJ99" s="82"/>
      <c r="USK99" s="81"/>
      <c r="USL99" s="83"/>
      <c r="USM99" s="93"/>
      <c r="USN99" s="281"/>
      <c r="USO99" s="79"/>
      <c r="USP99" s="81"/>
      <c r="USQ99" s="81"/>
      <c r="USR99" s="82"/>
      <c r="USS99" s="81"/>
      <c r="UST99" s="83"/>
      <c r="USU99" s="93"/>
      <c r="USV99" s="281"/>
      <c r="USW99" s="79"/>
      <c r="USX99" s="81"/>
      <c r="USY99" s="81"/>
      <c r="USZ99" s="82"/>
      <c r="UTA99" s="81"/>
      <c r="UTB99" s="83"/>
      <c r="UTC99" s="93"/>
      <c r="UTD99" s="281"/>
      <c r="UTE99" s="79"/>
      <c r="UTF99" s="81"/>
      <c r="UTG99" s="81"/>
      <c r="UTH99" s="82"/>
      <c r="UTI99" s="81"/>
      <c r="UTJ99" s="83"/>
      <c r="UTK99" s="93"/>
      <c r="UTL99" s="281"/>
      <c r="UTM99" s="79"/>
      <c r="UTN99" s="81"/>
      <c r="UTO99" s="81"/>
      <c r="UTP99" s="82"/>
      <c r="UTQ99" s="81"/>
      <c r="UTR99" s="83"/>
      <c r="UTS99" s="93"/>
      <c r="UTT99" s="281"/>
      <c r="UTU99" s="79"/>
      <c r="UTV99" s="81"/>
      <c r="UTW99" s="81"/>
      <c r="UTX99" s="82"/>
      <c r="UTY99" s="81"/>
      <c r="UTZ99" s="83"/>
      <c r="UUA99" s="93"/>
      <c r="UUB99" s="281"/>
      <c r="UUC99" s="79"/>
      <c r="UUD99" s="81"/>
      <c r="UUE99" s="81"/>
      <c r="UUF99" s="82"/>
      <c r="UUG99" s="81"/>
      <c r="UUH99" s="83"/>
      <c r="UUI99" s="93"/>
      <c r="UUJ99" s="281"/>
      <c r="UUK99" s="79"/>
      <c r="UUL99" s="81"/>
      <c r="UUM99" s="81"/>
      <c r="UUN99" s="82"/>
      <c r="UUO99" s="81"/>
      <c r="UUP99" s="83"/>
      <c r="UUQ99" s="93"/>
      <c r="UUR99" s="281"/>
      <c r="UUS99" s="79"/>
      <c r="UUT99" s="81"/>
      <c r="UUU99" s="81"/>
      <c r="UUV99" s="82"/>
      <c r="UUW99" s="81"/>
      <c r="UUX99" s="83"/>
      <c r="UUY99" s="93"/>
      <c r="UUZ99" s="281"/>
      <c r="UVA99" s="79"/>
      <c r="UVB99" s="81"/>
      <c r="UVC99" s="81"/>
      <c r="UVD99" s="82"/>
      <c r="UVE99" s="81"/>
      <c r="UVF99" s="83"/>
      <c r="UVG99" s="93"/>
      <c r="UVH99" s="281"/>
      <c r="UVI99" s="79"/>
      <c r="UVJ99" s="81"/>
      <c r="UVK99" s="81"/>
      <c r="UVL99" s="82"/>
      <c r="UVM99" s="81"/>
      <c r="UVN99" s="83"/>
      <c r="UVO99" s="93"/>
      <c r="UVP99" s="281"/>
      <c r="UVQ99" s="79"/>
      <c r="UVR99" s="81"/>
      <c r="UVS99" s="81"/>
      <c r="UVT99" s="82"/>
      <c r="UVU99" s="81"/>
      <c r="UVV99" s="83"/>
      <c r="UVW99" s="93"/>
      <c r="UVX99" s="281"/>
      <c r="UVY99" s="79"/>
      <c r="UVZ99" s="81"/>
      <c r="UWA99" s="81"/>
      <c r="UWB99" s="82"/>
      <c r="UWC99" s="81"/>
      <c r="UWD99" s="83"/>
      <c r="UWE99" s="93"/>
      <c r="UWF99" s="281"/>
      <c r="UWG99" s="79"/>
      <c r="UWH99" s="81"/>
      <c r="UWI99" s="81"/>
      <c r="UWJ99" s="82"/>
      <c r="UWK99" s="81"/>
      <c r="UWL99" s="83"/>
      <c r="UWM99" s="93"/>
      <c r="UWN99" s="281"/>
      <c r="UWO99" s="79"/>
      <c r="UWP99" s="81"/>
      <c r="UWQ99" s="81"/>
      <c r="UWR99" s="82"/>
      <c r="UWS99" s="81"/>
      <c r="UWT99" s="83"/>
      <c r="UWU99" s="93"/>
      <c r="UWV99" s="281"/>
      <c r="UWW99" s="79"/>
      <c r="UWX99" s="81"/>
      <c r="UWY99" s="81"/>
      <c r="UWZ99" s="82"/>
      <c r="UXA99" s="81"/>
      <c r="UXB99" s="83"/>
      <c r="UXC99" s="93"/>
      <c r="UXD99" s="281"/>
      <c r="UXE99" s="79"/>
      <c r="UXF99" s="81"/>
      <c r="UXG99" s="81"/>
      <c r="UXH99" s="82"/>
      <c r="UXI99" s="81"/>
      <c r="UXJ99" s="83"/>
      <c r="UXK99" s="93"/>
      <c r="UXL99" s="281"/>
      <c r="UXM99" s="79"/>
      <c r="UXN99" s="81"/>
      <c r="UXO99" s="81"/>
      <c r="UXP99" s="82"/>
      <c r="UXQ99" s="81"/>
      <c r="UXR99" s="83"/>
      <c r="UXS99" s="93"/>
      <c r="UXT99" s="281"/>
      <c r="UXU99" s="79"/>
      <c r="UXV99" s="81"/>
      <c r="UXW99" s="81"/>
      <c r="UXX99" s="82"/>
      <c r="UXY99" s="81"/>
      <c r="UXZ99" s="83"/>
      <c r="UYA99" s="93"/>
      <c r="UYB99" s="281"/>
      <c r="UYC99" s="79"/>
      <c r="UYD99" s="81"/>
      <c r="UYE99" s="81"/>
      <c r="UYF99" s="82"/>
      <c r="UYG99" s="81"/>
      <c r="UYH99" s="83"/>
      <c r="UYI99" s="93"/>
      <c r="UYJ99" s="281"/>
      <c r="UYK99" s="79"/>
      <c r="UYL99" s="81"/>
      <c r="UYM99" s="81"/>
      <c r="UYN99" s="82"/>
      <c r="UYO99" s="81"/>
      <c r="UYP99" s="83"/>
      <c r="UYQ99" s="93"/>
      <c r="UYR99" s="281"/>
      <c r="UYS99" s="79"/>
      <c r="UYT99" s="81"/>
      <c r="UYU99" s="81"/>
      <c r="UYV99" s="82"/>
      <c r="UYW99" s="81"/>
      <c r="UYX99" s="83"/>
      <c r="UYY99" s="93"/>
      <c r="UYZ99" s="281"/>
      <c r="UZA99" s="79"/>
      <c r="UZB99" s="81"/>
      <c r="UZC99" s="81"/>
      <c r="UZD99" s="82"/>
      <c r="UZE99" s="81"/>
      <c r="UZF99" s="83"/>
      <c r="UZG99" s="93"/>
      <c r="UZH99" s="281"/>
      <c r="UZI99" s="79"/>
      <c r="UZJ99" s="81"/>
      <c r="UZK99" s="81"/>
      <c r="UZL99" s="82"/>
      <c r="UZM99" s="81"/>
      <c r="UZN99" s="83"/>
      <c r="UZO99" s="93"/>
      <c r="UZP99" s="281"/>
      <c r="UZQ99" s="79"/>
      <c r="UZR99" s="81"/>
      <c r="UZS99" s="81"/>
      <c r="UZT99" s="82"/>
      <c r="UZU99" s="81"/>
      <c r="UZV99" s="83"/>
      <c r="UZW99" s="93"/>
      <c r="UZX99" s="281"/>
      <c r="UZY99" s="79"/>
      <c r="UZZ99" s="81"/>
      <c r="VAA99" s="81"/>
      <c r="VAB99" s="82"/>
      <c r="VAC99" s="81"/>
      <c r="VAD99" s="83"/>
      <c r="VAE99" s="93"/>
      <c r="VAF99" s="281"/>
      <c r="VAG99" s="79"/>
      <c r="VAH99" s="81"/>
      <c r="VAI99" s="81"/>
      <c r="VAJ99" s="82"/>
      <c r="VAK99" s="81"/>
      <c r="VAL99" s="83"/>
      <c r="VAM99" s="93"/>
      <c r="VAN99" s="281"/>
      <c r="VAO99" s="79"/>
      <c r="VAP99" s="81"/>
      <c r="VAQ99" s="81"/>
      <c r="VAR99" s="82"/>
      <c r="VAS99" s="81"/>
      <c r="VAT99" s="83"/>
      <c r="VAU99" s="93"/>
      <c r="VAV99" s="281"/>
      <c r="VAW99" s="79"/>
      <c r="VAX99" s="81"/>
      <c r="VAY99" s="81"/>
      <c r="VAZ99" s="82"/>
      <c r="VBA99" s="81"/>
      <c r="VBB99" s="83"/>
      <c r="VBC99" s="93"/>
      <c r="VBD99" s="281"/>
      <c r="VBE99" s="79"/>
      <c r="VBF99" s="81"/>
      <c r="VBG99" s="81"/>
      <c r="VBH99" s="82"/>
      <c r="VBI99" s="81"/>
      <c r="VBJ99" s="83"/>
      <c r="VBK99" s="93"/>
      <c r="VBL99" s="281"/>
      <c r="VBM99" s="79"/>
      <c r="VBN99" s="81"/>
      <c r="VBO99" s="81"/>
      <c r="VBP99" s="82"/>
      <c r="VBQ99" s="81"/>
      <c r="VBR99" s="83"/>
      <c r="VBS99" s="93"/>
      <c r="VBT99" s="281"/>
      <c r="VBU99" s="79"/>
      <c r="VBV99" s="81"/>
      <c r="VBW99" s="81"/>
      <c r="VBX99" s="82"/>
      <c r="VBY99" s="81"/>
      <c r="VBZ99" s="83"/>
      <c r="VCA99" s="93"/>
      <c r="VCB99" s="281"/>
      <c r="VCC99" s="79"/>
      <c r="VCD99" s="81"/>
      <c r="VCE99" s="81"/>
      <c r="VCF99" s="82"/>
      <c r="VCG99" s="81"/>
      <c r="VCH99" s="83"/>
      <c r="VCI99" s="93"/>
      <c r="VCJ99" s="281"/>
      <c r="VCK99" s="79"/>
      <c r="VCL99" s="81"/>
      <c r="VCM99" s="81"/>
      <c r="VCN99" s="82"/>
      <c r="VCO99" s="81"/>
      <c r="VCP99" s="83"/>
      <c r="VCQ99" s="93"/>
      <c r="VCR99" s="281"/>
      <c r="VCS99" s="79"/>
      <c r="VCT99" s="81"/>
      <c r="VCU99" s="81"/>
      <c r="VCV99" s="82"/>
      <c r="VCW99" s="81"/>
      <c r="VCX99" s="83"/>
      <c r="VCY99" s="93"/>
      <c r="VCZ99" s="281"/>
      <c r="VDA99" s="79"/>
      <c r="VDB99" s="81"/>
      <c r="VDC99" s="81"/>
      <c r="VDD99" s="82"/>
      <c r="VDE99" s="81"/>
      <c r="VDF99" s="83"/>
      <c r="VDG99" s="93"/>
      <c r="VDH99" s="281"/>
      <c r="VDI99" s="79"/>
      <c r="VDJ99" s="81"/>
      <c r="VDK99" s="81"/>
      <c r="VDL99" s="82"/>
      <c r="VDM99" s="81"/>
      <c r="VDN99" s="83"/>
      <c r="VDO99" s="93"/>
      <c r="VDP99" s="281"/>
      <c r="VDQ99" s="79"/>
      <c r="VDR99" s="81"/>
      <c r="VDS99" s="81"/>
      <c r="VDT99" s="82"/>
      <c r="VDU99" s="81"/>
      <c r="VDV99" s="83"/>
      <c r="VDW99" s="93"/>
      <c r="VDX99" s="281"/>
      <c r="VDY99" s="79"/>
      <c r="VDZ99" s="81"/>
      <c r="VEA99" s="81"/>
      <c r="VEB99" s="82"/>
      <c r="VEC99" s="81"/>
      <c r="VED99" s="83"/>
      <c r="VEE99" s="93"/>
      <c r="VEF99" s="281"/>
      <c r="VEG99" s="79"/>
      <c r="VEH99" s="81"/>
      <c r="VEI99" s="81"/>
      <c r="VEJ99" s="82"/>
      <c r="VEK99" s="81"/>
      <c r="VEL99" s="83"/>
      <c r="VEM99" s="93"/>
      <c r="VEN99" s="281"/>
      <c r="VEO99" s="79"/>
      <c r="VEP99" s="81"/>
      <c r="VEQ99" s="81"/>
      <c r="VER99" s="82"/>
      <c r="VES99" s="81"/>
      <c r="VET99" s="83"/>
      <c r="VEU99" s="93"/>
      <c r="VEV99" s="281"/>
      <c r="VEW99" s="79"/>
      <c r="VEX99" s="81"/>
      <c r="VEY99" s="81"/>
      <c r="VEZ99" s="82"/>
      <c r="VFA99" s="81"/>
      <c r="VFB99" s="83"/>
      <c r="VFC99" s="93"/>
      <c r="VFD99" s="281"/>
      <c r="VFE99" s="79"/>
      <c r="VFF99" s="81"/>
      <c r="VFG99" s="81"/>
      <c r="VFH99" s="82"/>
      <c r="VFI99" s="81"/>
      <c r="VFJ99" s="83"/>
      <c r="VFK99" s="93"/>
      <c r="VFL99" s="281"/>
      <c r="VFM99" s="79"/>
      <c r="VFN99" s="81"/>
      <c r="VFO99" s="81"/>
      <c r="VFP99" s="82"/>
      <c r="VFQ99" s="81"/>
      <c r="VFR99" s="83"/>
      <c r="VFS99" s="93"/>
      <c r="VFT99" s="281"/>
      <c r="VFU99" s="79"/>
      <c r="VFV99" s="81"/>
      <c r="VFW99" s="81"/>
      <c r="VFX99" s="82"/>
      <c r="VFY99" s="81"/>
      <c r="VFZ99" s="83"/>
      <c r="VGA99" s="93"/>
      <c r="VGB99" s="281"/>
      <c r="VGC99" s="79"/>
      <c r="VGD99" s="81"/>
      <c r="VGE99" s="81"/>
      <c r="VGF99" s="82"/>
      <c r="VGG99" s="81"/>
      <c r="VGH99" s="83"/>
      <c r="VGI99" s="93"/>
      <c r="VGJ99" s="281"/>
      <c r="VGK99" s="79"/>
      <c r="VGL99" s="81"/>
      <c r="VGM99" s="81"/>
      <c r="VGN99" s="82"/>
      <c r="VGO99" s="81"/>
      <c r="VGP99" s="83"/>
      <c r="VGQ99" s="93"/>
      <c r="VGR99" s="281"/>
      <c r="VGS99" s="79"/>
      <c r="VGT99" s="81"/>
      <c r="VGU99" s="81"/>
      <c r="VGV99" s="82"/>
      <c r="VGW99" s="81"/>
      <c r="VGX99" s="83"/>
      <c r="VGY99" s="93"/>
      <c r="VGZ99" s="281"/>
      <c r="VHA99" s="79"/>
      <c r="VHB99" s="81"/>
      <c r="VHC99" s="81"/>
      <c r="VHD99" s="82"/>
      <c r="VHE99" s="81"/>
      <c r="VHF99" s="83"/>
      <c r="VHG99" s="93"/>
      <c r="VHH99" s="281"/>
      <c r="VHI99" s="79"/>
      <c r="VHJ99" s="81"/>
      <c r="VHK99" s="81"/>
      <c r="VHL99" s="82"/>
      <c r="VHM99" s="81"/>
      <c r="VHN99" s="83"/>
      <c r="VHO99" s="93"/>
      <c r="VHP99" s="281"/>
      <c r="VHQ99" s="79"/>
      <c r="VHR99" s="81"/>
      <c r="VHS99" s="81"/>
      <c r="VHT99" s="82"/>
      <c r="VHU99" s="81"/>
      <c r="VHV99" s="83"/>
      <c r="VHW99" s="93"/>
      <c r="VHX99" s="281"/>
      <c r="VHY99" s="79"/>
      <c r="VHZ99" s="81"/>
      <c r="VIA99" s="81"/>
      <c r="VIB99" s="82"/>
      <c r="VIC99" s="81"/>
      <c r="VID99" s="83"/>
      <c r="VIE99" s="93"/>
      <c r="VIF99" s="281"/>
      <c r="VIG99" s="79"/>
      <c r="VIH99" s="81"/>
      <c r="VII99" s="81"/>
      <c r="VIJ99" s="82"/>
      <c r="VIK99" s="81"/>
      <c r="VIL99" s="83"/>
      <c r="VIM99" s="93"/>
      <c r="VIN99" s="281"/>
      <c r="VIO99" s="79"/>
      <c r="VIP99" s="81"/>
      <c r="VIQ99" s="81"/>
      <c r="VIR99" s="82"/>
      <c r="VIS99" s="81"/>
      <c r="VIT99" s="83"/>
      <c r="VIU99" s="93"/>
      <c r="VIV99" s="281"/>
      <c r="VIW99" s="79"/>
      <c r="VIX99" s="81"/>
      <c r="VIY99" s="81"/>
      <c r="VIZ99" s="82"/>
      <c r="VJA99" s="81"/>
      <c r="VJB99" s="83"/>
      <c r="VJC99" s="93"/>
      <c r="VJD99" s="281"/>
      <c r="VJE99" s="79"/>
      <c r="VJF99" s="81"/>
      <c r="VJG99" s="81"/>
      <c r="VJH99" s="82"/>
      <c r="VJI99" s="81"/>
      <c r="VJJ99" s="83"/>
      <c r="VJK99" s="93"/>
      <c r="VJL99" s="281"/>
      <c r="VJM99" s="79"/>
      <c r="VJN99" s="81"/>
      <c r="VJO99" s="81"/>
      <c r="VJP99" s="82"/>
      <c r="VJQ99" s="81"/>
      <c r="VJR99" s="83"/>
      <c r="VJS99" s="93"/>
      <c r="VJT99" s="281"/>
      <c r="VJU99" s="79"/>
      <c r="VJV99" s="81"/>
      <c r="VJW99" s="81"/>
      <c r="VJX99" s="82"/>
      <c r="VJY99" s="81"/>
      <c r="VJZ99" s="83"/>
      <c r="VKA99" s="93"/>
      <c r="VKB99" s="281"/>
      <c r="VKC99" s="79"/>
      <c r="VKD99" s="81"/>
      <c r="VKE99" s="81"/>
      <c r="VKF99" s="82"/>
      <c r="VKG99" s="81"/>
      <c r="VKH99" s="83"/>
      <c r="VKI99" s="93"/>
      <c r="VKJ99" s="281"/>
      <c r="VKK99" s="79"/>
      <c r="VKL99" s="81"/>
      <c r="VKM99" s="81"/>
      <c r="VKN99" s="82"/>
      <c r="VKO99" s="81"/>
      <c r="VKP99" s="83"/>
      <c r="VKQ99" s="93"/>
      <c r="VKR99" s="281"/>
      <c r="VKS99" s="79"/>
      <c r="VKT99" s="81"/>
      <c r="VKU99" s="81"/>
      <c r="VKV99" s="82"/>
      <c r="VKW99" s="81"/>
      <c r="VKX99" s="83"/>
      <c r="VKY99" s="93"/>
      <c r="VKZ99" s="281"/>
      <c r="VLA99" s="79"/>
      <c r="VLB99" s="81"/>
      <c r="VLC99" s="81"/>
      <c r="VLD99" s="82"/>
      <c r="VLE99" s="81"/>
      <c r="VLF99" s="83"/>
      <c r="VLG99" s="93"/>
      <c r="VLH99" s="281"/>
      <c r="VLI99" s="79"/>
      <c r="VLJ99" s="81"/>
      <c r="VLK99" s="81"/>
      <c r="VLL99" s="82"/>
      <c r="VLM99" s="81"/>
      <c r="VLN99" s="83"/>
      <c r="VLO99" s="93"/>
      <c r="VLP99" s="281"/>
      <c r="VLQ99" s="79"/>
      <c r="VLR99" s="81"/>
      <c r="VLS99" s="81"/>
      <c r="VLT99" s="82"/>
      <c r="VLU99" s="81"/>
      <c r="VLV99" s="83"/>
      <c r="VLW99" s="93"/>
      <c r="VLX99" s="281"/>
      <c r="VLY99" s="79"/>
      <c r="VLZ99" s="81"/>
      <c r="VMA99" s="81"/>
      <c r="VMB99" s="82"/>
      <c r="VMC99" s="81"/>
      <c r="VMD99" s="83"/>
      <c r="VME99" s="93"/>
      <c r="VMF99" s="281"/>
      <c r="VMG99" s="79"/>
      <c r="VMH99" s="81"/>
      <c r="VMI99" s="81"/>
      <c r="VMJ99" s="82"/>
      <c r="VMK99" s="81"/>
      <c r="VML99" s="83"/>
      <c r="VMM99" s="93"/>
      <c r="VMN99" s="281"/>
      <c r="VMO99" s="79"/>
      <c r="VMP99" s="81"/>
      <c r="VMQ99" s="81"/>
      <c r="VMR99" s="82"/>
      <c r="VMS99" s="81"/>
      <c r="VMT99" s="83"/>
      <c r="VMU99" s="93"/>
      <c r="VMV99" s="281"/>
      <c r="VMW99" s="79"/>
      <c r="VMX99" s="81"/>
      <c r="VMY99" s="81"/>
      <c r="VMZ99" s="82"/>
      <c r="VNA99" s="81"/>
      <c r="VNB99" s="83"/>
      <c r="VNC99" s="93"/>
      <c r="VND99" s="281"/>
      <c r="VNE99" s="79"/>
      <c r="VNF99" s="81"/>
      <c r="VNG99" s="81"/>
      <c r="VNH99" s="82"/>
      <c r="VNI99" s="81"/>
      <c r="VNJ99" s="83"/>
      <c r="VNK99" s="93"/>
      <c r="VNL99" s="281"/>
      <c r="VNM99" s="79"/>
      <c r="VNN99" s="81"/>
      <c r="VNO99" s="81"/>
      <c r="VNP99" s="82"/>
      <c r="VNQ99" s="81"/>
      <c r="VNR99" s="83"/>
      <c r="VNS99" s="93"/>
      <c r="VNT99" s="281"/>
      <c r="VNU99" s="79"/>
      <c r="VNV99" s="81"/>
      <c r="VNW99" s="81"/>
      <c r="VNX99" s="82"/>
      <c r="VNY99" s="81"/>
      <c r="VNZ99" s="83"/>
      <c r="VOA99" s="93"/>
      <c r="VOB99" s="281"/>
      <c r="VOC99" s="79"/>
      <c r="VOD99" s="81"/>
      <c r="VOE99" s="81"/>
      <c r="VOF99" s="82"/>
      <c r="VOG99" s="81"/>
      <c r="VOH99" s="83"/>
      <c r="VOI99" s="93"/>
      <c r="VOJ99" s="281"/>
      <c r="VOK99" s="79"/>
      <c r="VOL99" s="81"/>
      <c r="VOM99" s="81"/>
      <c r="VON99" s="82"/>
      <c r="VOO99" s="81"/>
      <c r="VOP99" s="83"/>
      <c r="VOQ99" s="93"/>
      <c r="VOR99" s="281"/>
      <c r="VOS99" s="79"/>
      <c r="VOT99" s="81"/>
      <c r="VOU99" s="81"/>
      <c r="VOV99" s="82"/>
      <c r="VOW99" s="81"/>
      <c r="VOX99" s="83"/>
      <c r="VOY99" s="93"/>
      <c r="VOZ99" s="281"/>
      <c r="VPA99" s="79"/>
      <c r="VPB99" s="81"/>
      <c r="VPC99" s="81"/>
      <c r="VPD99" s="82"/>
      <c r="VPE99" s="81"/>
      <c r="VPF99" s="83"/>
      <c r="VPG99" s="93"/>
      <c r="VPH99" s="281"/>
      <c r="VPI99" s="79"/>
      <c r="VPJ99" s="81"/>
      <c r="VPK99" s="81"/>
      <c r="VPL99" s="82"/>
      <c r="VPM99" s="81"/>
      <c r="VPN99" s="83"/>
      <c r="VPO99" s="93"/>
      <c r="VPP99" s="281"/>
      <c r="VPQ99" s="79"/>
      <c r="VPR99" s="81"/>
      <c r="VPS99" s="81"/>
      <c r="VPT99" s="82"/>
      <c r="VPU99" s="81"/>
      <c r="VPV99" s="83"/>
      <c r="VPW99" s="93"/>
      <c r="VPX99" s="281"/>
      <c r="VPY99" s="79"/>
      <c r="VPZ99" s="81"/>
      <c r="VQA99" s="81"/>
      <c r="VQB99" s="82"/>
      <c r="VQC99" s="81"/>
      <c r="VQD99" s="83"/>
      <c r="VQE99" s="93"/>
      <c r="VQF99" s="281"/>
      <c r="VQG99" s="79"/>
      <c r="VQH99" s="81"/>
      <c r="VQI99" s="81"/>
      <c r="VQJ99" s="82"/>
      <c r="VQK99" s="81"/>
      <c r="VQL99" s="83"/>
      <c r="VQM99" s="93"/>
      <c r="VQN99" s="281"/>
      <c r="VQO99" s="79"/>
      <c r="VQP99" s="81"/>
      <c r="VQQ99" s="81"/>
      <c r="VQR99" s="82"/>
      <c r="VQS99" s="81"/>
      <c r="VQT99" s="83"/>
      <c r="VQU99" s="93"/>
      <c r="VQV99" s="281"/>
      <c r="VQW99" s="79"/>
      <c r="VQX99" s="81"/>
      <c r="VQY99" s="81"/>
      <c r="VQZ99" s="82"/>
      <c r="VRA99" s="81"/>
      <c r="VRB99" s="83"/>
      <c r="VRC99" s="93"/>
      <c r="VRD99" s="281"/>
      <c r="VRE99" s="79"/>
      <c r="VRF99" s="81"/>
      <c r="VRG99" s="81"/>
      <c r="VRH99" s="82"/>
      <c r="VRI99" s="81"/>
      <c r="VRJ99" s="83"/>
      <c r="VRK99" s="93"/>
      <c r="VRL99" s="281"/>
      <c r="VRM99" s="79"/>
      <c r="VRN99" s="81"/>
      <c r="VRO99" s="81"/>
      <c r="VRP99" s="82"/>
      <c r="VRQ99" s="81"/>
      <c r="VRR99" s="83"/>
      <c r="VRS99" s="93"/>
      <c r="VRT99" s="281"/>
      <c r="VRU99" s="79"/>
      <c r="VRV99" s="81"/>
      <c r="VRW99" s="81"/>
      <c r="VRX99" s="82"/>
      <c r="VRY99" s="81"/>
      <c r="VRZ99" s="83"/>
      <c r="VSA99" s="93"/>
      <c r="VSB99" s="281"/>
      <c r="VSC99" s="79"/>
      <c r="VSD99" s="81"/>
      <c r="VSE99" s="81"/>
      <c r="VSF99" s="82"/>
      <c r="VSG99" s="81"/>
      <c r="VSH99" s="83"/>
      <c r="VSI99" s="93"/>
      <c r="VSJ99" s="281"/>
      <c r="VSK99" s="79"/>
      <c r="VSL99" s="81"/>
      <c r="VSM99" s="81"/>
      <c r="VSN99" s="82"/>
      <c r="VSO99" s="81"/>
      <c r="VSP99" s="83"/>
      <c r="VSQ99" s="93"/>
      <c r="VSR99" s="281"/>
      <c r="VSS99" s="79"/>
      <c r="VST99" s="81"/>
      <c r="VSU99" s="81"/>
      <c r="VSV99" s="82"/>
      <c r="VSW99" s="81"/>
      <c r="VSX99" s="83"/>
      <c r="VSY99" s="93"/>
      <c r="VSZ99" s="281"/>
      <c r="VTA99" s="79"/>
      <c r="VTB99" s="81"/>
      <c r="VTC99" s="81"/>
      <c r="VTD99" s="82"/>
      <c r="VTE99" s="81"/>
      <c r="VTF99" s="83"/>
      <c r="VTG99" s="93"/>
      <c r="VTH99" s="281"/>
      <c r="VTI99" s="79"/>
      <c r="VTJ99" s="81"/>
      <c r="VTK99" s="81"/>
      <c r="VTL99" s="82"/>
      <c r="VTM99" s="81"/>
      <c r="VTN99" s="83"/>
      <c r="VTO99" s="93"/>
      <c r="VTP99" s="281"/>
      <c r="VTQ99" s="79"/>
      <c r="VTR99" s="81"/>
      <c r="VTS99" s="81"/>
      <c r="VTT99" s="82"/>
      <c r="VTU99" s="81"/>
      <c r="VTV99" s="83"/>
      <c r="VTW99" s="93"/>
      <c r="VTX99" s="281"/>
      <c r="VTY99" s="79"/>
      <c r="VTZ99" s="81"/>
      <c r="VUA99" s="81"/>
      <c r="VUB99" s="82"/>
      <c r="VUC99" s="81"/>
      <c r="VUD99" s="83"/>
      <c r="VUE99" s="93"/>
      <c r="VUF99" s="281"/>
      <c r="VUG99" s="79"/>
      <c r="VUH99" s="81"/>
      <c r="VUI99" s="81"/>
      <c r="VUJ99" s="82"/>
      <c r="VUK99" s="81"/>
      <c r="VUL99" s="83"/>
      <c r="VUM99" s="93"/>
      <c r="VUN99" s="281"/>
      <c r="VUO99" s="79"/>
      <c r="VUP99" s="81"/>
      <c r="VUQ99" s="81"/>
      <c r="VUR99" s="82"/>
      <c r="VUS99" s="81"/>
      <c r="VUT99" s="83"/>
      <c r="VUU99" s="93"/>
      <c r="VUV99" s="281"/>
      <c r="VUW99" s="79"/>
      <c r="VUX99" s="81"/>
      <c r="VUY99" s="81"/>
      <c r="VUZ99" s="82"/>
      <c r="VVA99" s="81"/>
      <c r="VVB99" s="83"/>
      <c r="VVC99" s="93"/>
      <c r="VVD99" s="281"/>
      <c r="VVE99" s="79"/>
      <c r="VVF99" s="81"/>
      <c r="VVG99" s="81"/>
      <c r="VVH99" s="82"/>
      <c r="VVI99" s="81"/>
      <c r="VVJ99" s="83"/>
      <c r="VVK99" s="93"/>
      <c r="VVL99" s="281"/>
      <c r="VVM99" s="79"/>
      <c r="VVN99" s="81"/>
      <c r="VVO99" s="81"/>
      <c r="VVP99" s="82"/>
      <c r="VVQ99" s="81"/>
      <c r="VVR99" s="83"/>
      <c r="VVS99" s="93"/>
      <c r="VVT99" s="281"/>
      <c r="VVU99" s="79"/>
      <c r="VVV99" s="81"/>
      <c r="VVW99" s="81"/>
      <c r="VVX99" s="82"/>
      <c r="VVY99" s="81"/>
      <c r="VVZ99" s="83"/>
      <c r="VWA99" s="93"/>
      <c r="VWB99" s="281"/>
      <c r="VWC99" s="79"/>
      <c r="VWD99" s="81"/>
      <c r="VWE99" s="81"/>
      <c r="VWF99" s="82"/>
      <c r="VWG99" s="81"/>
      <c r="VWH99" s="83"/>
      <c r="VWI99" s="93"/>
      <c r="VWJ99" s="281"/>
      <c r="VWK99" s="79"/>
      <c r="VWL99" s="81"/>
      <c r="VWM99" s="81"/>
      <c r="VWN99" s="82"/>
      <c r="VWO99" s="81"/>
      <c r="VWP99" s="83"/>
      <c r="VWQ99" s="93"/>
      <c r="VWR99" s="281"/>
      <c r="VWS99" s="79"/>
      <c r="VWT99" s="81"/>
      <c r="VWU99" s="81"/>
      <c r="VWV99" s="82"/>
      <c r="VWW99" s="81"/>
      <c r="VWX99" s="83"/>
      <c r="VWY99" s="93"/>
      <c r="VWZ99" s="281"/>
      <c r="VXA99" s="79"/>
      <c r="VXB99" s="81"/>
      <c r="VXC99" s="81"/>
      <c r="VXD99" s="82"/>
      <c r="VXE99" s="81"/>
      <c r="VXF99" s="83"/>
      <c r="VXG99" s="93"/>
      <c r="VXH99" s="281"/>
      <c r="VXI99" s="79"/>
      <c r="VXJ99" s="81"/>
      <c r="VXK99" s="81"/>
      <c r="VXL99" s="82"/>
      <c r="VXM99" s="81"/>
      <c r="VXN99" s="83"/>
      <c r="VXO99" s="93"/>
      <c r="VXP99" s="281"/>
      <c r="VXQ99" s="79"/>
      <c r="VXR99" s="81"/>
      <c r="VXS99" s="81"/>
      <c r="VXT99" s="82"/>
      <c r="VXU99" s="81"/>
      <c r="VXV99" s="83"/>
      <c r="VXW99" s="93"/>
      <c r="VXX99" s="281"/>
      <c r="VXY99" s="79"/>
      <c r="VXZ99" s="81"/>
      <c r="VYA99" s="81"/>
      <c r="VYB99" s="82"/>
      <c r="VYC99" s="81"/>
      <c r="VYD99" s="83"/>
      <c r="VYE99" s="93"/>
      <c r="VYF99" s="281"/>
      <c r="VYG99" s="79"/>
      <c r="VYH99" s="81"/>
      <c r="VYI99" s="81"/>
      <c r="VYJ99" s="82"/>
      <c r="VYK99" s="81"/>
      <c r="VYL99" s="83"/>
      <c r="VYM99" s="93"/>
      <c r="VYN99" s="281"/>
      <c r="VYO99" s="79"/>
      <c r="VYP99" s="81"/>
      <c r="VYQ99" s="81"/>
      <c r="VYR99" s="82"/>
      <c r="VYS99" s="81"/>
      <c r="VYT99" s="83"/>
      <c r="VYU99" s="93"/>
      <c r="VYV99" s="281"/>
      <c r="VYW99" s="79"/>
      <c r="VYX99" s="81"/>
      <c r="VYY99" s="81"/>
      <c r="VYZ99" s="82"/>
      <c r="VZA99" s="81"/>
      <c r="VZB99" s="83"/>
      <c r="VZC99" s="93"/>
      <c r="VZD99" s="281"/>
      <c r="VZE99" s="79"/>
      <c r="VZF99" s="81"/>
      <c r="VZG99" s="81"/>
      <c r="VZH99" s="82"/>
      <c r="VZI99" s="81"/>
      <c r="VZJ99" s="83"/>
      <c r="VZK99" s="93"/>
      <c r="VZL99" s="281"/>
      <c r="VZM99" s="79"/>
      <c r="VZN99" s="81"/>
      <c r="VZO99" s="81"/>
      <c r="VZP99" s="82"/>
      <c r="VZQ99" s="81"/>
      <c r="VZR99" s="83"/>
      <c r="VZS99" s="93"/>
      <c r="VZT99" s="281"/>
      <c r="VZU99" s="79"/>
      <c r="VZV99" s="81"/>
      <c r="VZW99" s="81"/>
      <c r="VZX99" s="82"/>
      <c r="VZY99" s="81"/>
      <c r="VZZ99" s="83"/>
      <c r="WAA99" s="93"/>
      <c r="WAB99" s="281"/>
      <c r="WAC99" s="79"/>
      <c r="WAD99" s="81"/>
      <c r="WAE99" s="81"/>
      <c r="WAF99" s="82"/>
      <c r="WAG99" s="81"/>
      <c r="WAH99" s="83"/>
      <c r="WAI99" s="93"/>
      <c r="WAJ99" s="281"/>
      <c r="WAK99" s="79"/>
      <c r="WAL99" s="81"/>
      <c r="WAM99" s="81"/>
      <c r="WAN99" s="82"/>
      <c r="WAO99" s="81"/>
      <c r="WAP99" s="83"/>
      <c r="WAQ99" s="93"/>
      <c r="WAR99" s="281"/>
      <c r="WAS99" s="79"/>
      <c r="WAT99" s="81"/>
      <c r="WAU99" s="81"/>
      <c r="WAV99" s="82"/>
      <c r="WAW99" s="81"/>
      <c r="WAX99" s="83"/>
      <c r="WAY99" s="93"/>
      <c r="WAZ99" s="281"/>
      <c r="WBA99" s="79"/>
      <c r="WBB99" s="81"/>
      <c r="WBC99" s="81"/>
      <c r="WBD99" s="82"/>
      <c r="WBE99" s="81"/>
      <c r="WBF99" s="83"/>
      <c r="WBG99" s="93"/>
      <c r="WBH99" s="281"/>
      <c r="WBI99" s="79"/>
      <c r="WBJ99" s="81"/>
      <c r="WBK99" s="81"/>
      <c r="WBL99" s="82"/>
      <c r="WBM99" s="81"/>
      <c r="WBN99" s="83"/>
      <c r="WBO99" s="93"/>
      <c r="WBP99" s="281"/>
      <c r="WBQ99" s="79"/>
      <c r="WBR99" s="81"/>
      <c r="WBS99" s="81"/>
      <c r="WBT99" s="82"/>
      <c r="WBU99" s="81"/>
      <c r="WBV99" s="83"/>
      <c r="WBW99" s="93"/>
      <c r="WBX99" s="281"/>
      <c r="WBY99" s="79"/>
      <c r="WBZ99" s="81"/>
      <c r="WCA99" s="81"/>
      <c r="WCB99" s="82"/>
      <c r="WCC99" s="81"/>
      <c r="WCD99" s="83"/>
      <c r="WCE99" s="93"/>
      <c r="WCF99" s="281"/>
      <c r="WCG99" s="79"/>
      <c r="WCH99" s="81"/>
      <c r="WCI99" s="81"/>
      <c r="WCJ99" s="82"/>
      <c r="WCK99" s="81"/>
      <c r="WCL99" s="83"/>
      <c r="WCM99" s="93"/>
      <c r="WCN99" s="281"/>
      <c r="WCO99" s="79"/>
      <c r="WCP99" s="81"/>
      <c r="WCQ99" s="81"/>
      <c r="WCR99" s="82"/>
      <c r="WCS99" s="81"/>
      <c r="WCT99" s="83"/>
      <c r="WCU99" s="93"/>
      <c r="WCV99" s="281"/>
      <c r="WCW99" s="79"/>
      <c r="WCX99" s="81"/>
      <c r="WCY99" s="81"/>
      <c r="WCZ99" s="82"/>
      <c r="WDA99" s="81"/>
      <c r="WDB99" s="83"/>
      <c r="WDC99" s="93"/>
      <c r="WDD99" s="281"/>
      <c r="WDE99" s="79"/>
      <c r="WDF99" s="81"/>
      <c r="WDG99" s="81"/>
      <c r="WDH99" s="82"/>
      <c r="WDI99" s="81"/>
      <c r="WDJ99" s="83"/>
      <c r="WDK99" s="93"/>
      <c r="WDL99" s="281"/>
      <c r="WDM99" s="79"/>
      <c r="WDN99" s="81"/>
      <c r="WDO99" s="81"/>
      <c r="WDP99" s="82"/>
      <c r="WDQ99" s="81"/>
      <c r="WDR99" s="83"/>
      <c r="WDS99" s="93"/>
      <c r="WDT99" s="281"/>
      <c r="WDU99" s="79"/>
      <c r="WDV99" s="81"/>
      <c r="WDW99" s="81"/>
      <c r="WDX99" s="82"/>
      <c r="WDY99" s="81"/>
      <c r="WDZ99" s="83"/>
      <c r="WEA99" s="93"/>
      <c r="WEB99" s="281"/>
      <c r="WEC99" s="79"/>
      <c r="WED99" s="81"/>
      <c r="WEE99" s="81"/>
      <c r="WEF99" s="82"/>
      <c r="WEG99" s="81"/>
      <c r="WEH99" s="83"/>
      <c r="WEI99" s="93"/>
      <c r="WEJ99" s="281"/>
      <c r="WEK99" s="79"/>
      <c r="WEL99" s="81"/>
      <c r="WEM99" s="81"/>
      <c r="WEN99" s="82"/>
      <c r="WEO99" s="81"/>
      <c r="WEP99" s="83"/>
      <c r="WEQ99" s="93"/>
      <c r="WER99" s="281"/>
      <c r="WES99" s="79"/>
      <c r="WET99" s="81"/>
      <c r="WEU99" s="81"/>
      <c r="WEV99" s="82"/>
      <c r="WEW99" s="81"/>
      <c r="WEX99" s="83"/>
      <c r="WEY99" s="93"/>
      <c r="WEZ99" s="281"/>
      <c r="WFA99" s="79"/>
      <c r="WFB99" s="81"/>
      <c r="WFC99" s="81"/>
      <c r="WFD99" s="82"/>
      <c r="WFE99" s="81"/>
      <c r="WFF99" s="83"/>
      <c r="WFG99" s="93"/>
      <c r="WFH99" s="281"/>
      <c r="WFI99" s="79"/>
      <c r="WFJ99" s="81"/>
      <c r="WFK99" s="81"/>
      <c r="WFL99" s="82"/>
      <c r="WFM99" s="81"/>
      <c r="WFN99" s="83"/>
      <c r="WFO99" s="93"/>
      <c r="WFP99" s="281"/>
      <c r="WFQ99" s="79"/>
      <c r="WFR99" s="81"/>
      <c r="WFS99" s="81"/>
      <c r="WFT99" s="82"/>
      <c r="WFU99" s="81"/>
      <c r="WFV99" s="83"/>
      <c r="WFW99" s="93"/>
      <c r="WFX99" s="281"/>
      <c r="WFY99" s="79"/>
      <c r="WFZ99" s="81"/>
      <c r="WGA99" s="81"/>
      <c r="WGB99" s="82"/>
      <c r="WGC99" s="81"/>
      <c r="WGD99" s="83"/>
      <c r="WGE99" s="93"/>
      <c r="WGF99" s="281"/>
      <c r="WGG99" s="79"/>
      <c r="WGH99" s="81"/>
      <c r="WGI99" s="81"/>
      <c r="WGJ99" s="82"/>
      <c r="WGK99" s="81"/>
      <c r="WGL99" s="83"/>
      <c r="WGM99" s="93"/>
      <c r="WGN99" s="281"/>
      <c r="WGO99" s="79"/>
      <c r="WGP99" s="81"/>
      <c r="WGQ99" s="81"/>
      <c r="WGR99" s="82"/>
      <c r="WGS99" s="81"/>
      <c r="WGT99" s="83"/>
      <c r="WGU99" s="93"/>
      <c r="WGV99" s="281"/>
      <c r="WGW99" s="79"/>
      <c r="WGX99" s="81"/>
      <c r="WGY99" s="81"/>
      <c r="WGZ99" s="82"/>
      <c r="WHA99" s="81"/>
      <c r="WHB99" s="83"/>
      <c r="WHC99" s="93"/>
      <c r="WHD99" s="281"/>
      <c r="WHE99" s="79"/>
      <c r="WHF99" s="81"/>
      <c r="WHG99" s="81"/>
      <c r="WHH99" s="82"/>
      <c r="WHI99" s="81"/>
      <c r="WHJ99" s="83"/>
      <c r="WHK99" s="93"/>
      <c r="WHL99" s="281"/>
      <c r="WHM99" s="79"/>
      <c r="WHN99" s="81"/>
      <c r="WHO99" s="81"/>
      <c r="WHP99" s="82"/>
      <c r="WHQ99" s="81"/>
      <c r="WHR99" s="83"/>
      <c r="WHS99" s="93"/>
      <c r="WHT99" s="281"/>
      <c r="WHU99" s="79"/>
      <c r="WHV99" s="81"/>
      <c r="WHW99" s="81"/>
      <c r="WHX99" s="82"/>
      <c r="WHY99" s="81"/>
      <c r="WHZ99" s="83"/>
      <c r="WIA99" s="93"/>
      <c r="WIB99" s="281"/>
      <c r="WIC99" s="79"/>
      <c r="WID99" s="81"/>
      <c r="WIE99" s="81"/>
      <c r="WIF99" s="82"/>
      <c r="WIG99" s="81"/>
      <c r="WIH99" s="83"/>
      <c r="WII99" s="93"/>
      <c r="WIJ99" s="281"/>
      <c r="WIK99" s="79"/>
      <c r="WIL99" s="81"/>
      <c r="WIM99" s="81"/>
      <c r="WIN99" s="82"/>
      <c r="WIO99" s="81"/>
      <c r="WIP99" s="83"/>
      <c r="WIQ99" s="93"/>
      <c r="WIR99" s="281"/>
      <c r="WIS99" s="79"/>
      <c r="WIT99" s="81"/>
      <c r="WIU99" s="81"/>
      <c r="WIV99" s="82"/>
      <c r="WIW99" s="81"/>
      <c r="WIX99" s="83"/>
      <c r="WIY99" s="93"/>
      <c r="WIZ99" s="281"/>
      <c r="WJA99" s="79"/>
      <c r="WJB99" s="81"/>
      <c r="WJC99" s="81"/>
      <c r="WJD99" s="82"/>
      <c r="WJE99" s="81"/>
      <c r="WJF99" s="83"/>
      <c r="WJG99" s="93"/>
      <c r="WJH99" s="281"/>
      <c r="WJI99" s="79"/>
      <c r="WJJ99" s="81"/>
      <c r="WJK99" s="81"/>
      <c r="WJL99" s="82"/>
      <c r="WJM99" s="81"/>
      <c r="WJN99" s="83"/>
      <c r="WJO99" s="93"/>
      <c r="WJP99" s="281"/>
      <c r="WJQ99" s="79"/>
      <c r="WJR99" s="81"/>
      <c r="WJS99" s="81"/>
      <c r="WJT99" s="82"/>
      <c r="WJU99" s="81"/>
      <c r="WJV99" s="83"/>
      <c r="WJW99" s="93"/>
      <c r="WJX99" s="281"/>
      <c r="WJY99" s="79"/>
      <c r="WJZ99" s="81"/>
      <c r="WKA99" s="81"/>
      <c r="WKB99" s="82"/>
      <c r="WKC99" s="81"/>
      <c r="WKD99" s="83"/>
      <c r="WKE99" s="93"/>
      <c r="WKF99" s="281"/>
      <c r="WKG99" s="79"/>
      <c r="WKH99" s="81"/>
      <c r="WKI99" s="81"/>
      <c r="WKJ99" s="82"/>
      <c r="WKK99" s="81"/>
      <c r="WKL99" s="83"/>
      <c r="WKM99" s="93"/>
      <c r="WKN99" s="281"/>
      <c r="WKO99" s="79"/>
      <c r="WKP99" s="81"/>
      <c r="WKQ99" s="81"/>
      <c r="WKR99" s="82"/>
      <c r="WKS99" s="81"/>
      <c r="WKT99" s="83"/>
      <c r="WKU99" s="93"/>
      <c r="WKV99" s="281"/>
      <c r="WKW99" s="79"/>
      <c r="WKX99" s="81"/>
      <c r="WKY99" s="81"/>
      <c r="WKZ99" s="82"/>
      <c r="WLA99" s="81"/>
      <c r="WLB99" s="83"/>
      <c r="WLC99" s="93"/>
      <c r="WLD99" s="281"/>
      <c r="WLE99" s="79"/>
      <c r="WLF99" s="81"/>
      <c r="WLG99" s="81"/>
      <c r="WLH99" s="82"/>
      <c r="WLI99" s="81"/>
      <c r="WLJ99" s="83"/>
      <c r="WLK99" s="93"/>
      <c r="WLL99" s="281"/>
      <c r="WLM99" s="79"/>
      <c r="WLN99" s="81"/>
      <c r="WLO99" s="81"/>
      <c r="WLP99" s="82"/>
      <c r="WLQ99" s="81"/>
      <c r="WLR99" s="83"/>
      <c r="WLS99" s="93"/>
      <c r="WLT99" s="281"/>
      <c r="WLU99" s="79"/>
      <c r="WLV99" s="81"/>
      <c r="WLW99" s="81"/>
      <c r="WLX99" s="82"/>
      <c r="WLY99" s="81"/>
      <c r="WLZ99" s="83"/>
      <c r="WMA99" s="93"/>
      <c r="WMB99" s="281"/>
      <c r="WMC99" s="79"/>
      <c r="WMD99" s="81"/>
      <c r="WME99" s="81"/>
      <c r="WMF99" s="82"/>
      <c r="WMG99" s="81"/>
      <c r="WMH99" s="83"/>
      <c r="WMI99" s="93"/>
      <c r="WMJ99" s="281"/>
      <c r="WMK99" s="79"/>
      <c r="WML99" s="81"/>
      <c r="WMM99" s="81"/>
      <c r="WMN99" s="82"/>
      <c r="WMO99" s="81"/>
      <c r="WMP99" s="83"/>
      <c r="WMQ99" s="93"/>
      <c r="WMR99" s="281"/>
      <c r="WMS99" s="79"/>
      <c r="WMT99" s="81"/>
      <c r="WMU99" s="81"/>
      <c r="WMV99" s="82"/>
      <c r="WMW99" s="81"/>
      <c r="WMX99" s="83"/>
      <c r="WMY99" s="93"/>
      <c r="WMZ99" s="281"/>
      <c r="WNA99" s="79"/>
      <c r="WNB99" s="81"/>
      <c r="WNC99" s="81"/>
      <c r="WND99" s="82"/>
      <c r="WNE99" s="81"/>
      <c r="WNF99" s="83"/>
      <c r="WNG99" s="93"/>
      <c r="WNH99" s="281"/>
      <c r="WNI99" s="79"/>
      <c r="WNJ99" s="81"/>
      <c r="WNK99" s="81"/>
      <c r="WNL99" s="82"/>
      <c r="WNM99" s="81"/>
      <c r="WNN99" s="83"/>
      <c r="WNO99" s="93"/>
      <c r="WNP99" s="281"/>
      <c r="WNQ99" s="79"/>
      <c r="WNR99" s="81"/>
      <c r="WNS99" s="81"/>
      <c r="WNT99" s="82"/>
      <c r="WNU99" s="81"/>
      <c r="WNV99" s="83"/>
      <c r="WNW99" s="93"/>
      <c r="WNX99" s="281"/>
      <c r="WNY99" s="79"/>
      <c r="WNZ99" s="81"/>
      <c r="WOA99" s="81"/>
      <c r="WOB99" s="82"/>
      <c r="WOC99" s="81"/>
      <c r="WOD99" s="83"/>
      <c r="WOE99" s="93"/>
      <c r="WOF99" s="281"/>
      <c r="WOG99" s="79"/>
      <c r="WOH99" s="81"/>
      <c r="WOI99" s="81"/>
      <c r="WOJ99" s="82"/>
      <c r="WOK99" s="81"/>
      <c r="WOL99" s="83"/>
      <c r="WOM99" s="93"/>
      <c r="WON99" s="281"/>
      <c r="WOO99" s="79"/>
      <c r="WOP99" s="81"/>
      <c r="WOQ99" s="81"/>
      <c r="WOR99" s="82"/>
      <c r="WOS99" s="81"/>
      <c r="WOT99" s="83"/>
      <c r="WOU99" s="93"/>
      <c r="WOV99" s="281"/>
      <c r="WOW99" s="79"/>
      <c r="WOX99" s="81"/>
      <c r="WOY99" s="81"/>
      <c r="WOZ99" s="82"/>
      <c r="WPA99" s="81"/>
      <c r="WPB99" s="83"/>
      <c r="WPC99" s="93"/>
      <c r="WPD99" s="281"/>
      <c r="WPE99" s="79"/>
      <c r="WPF99" s="81"/>
      <c r="WPG99" s="81"/>
      <c r="WPH99" s="82"/>
      <c r="WPI99" s="81"/>
      <c r="WPJ99" s="83"/>
      <c r="WPK99" s="93"/>
      <c r="WPL99" s="281"/>
      <c r="WPM99" s="79"/>
      <c r="WPN99" s="81"/>
      <c r="WPO99" s="81"/>
      <c r="WPP99" s="82"/>
      <c r="WPQ99" s="81"/>
      <c r="WPR99" s="83"/>
      <c r="WPS99" s="93"/>
      <c r="WPT99" s="281"/>
      <c r="WPU99" s="79"/>
      <c r="WPV99" s="81"/>
      <c r="WPW99" s="81"/>
      <c r="WPX99" s="82"/>
      <c r="WPY99" s="81"/>
      <c r="WPZ99" s="83"/>
      <c r="WQA99" s="93"/>
      <c r="WQB99" s="281"/>
      <c r="WQC99" s="79"/>
      <c r="WQD99" s="81"/>
      <c r="WQE99" s="81"/>
      <c r="WQF99" s="82"/>
      <c r="WQG99" s="81"/>
      <c r="WQH99" s="83"/>
      <c r="WQI99" s="93"/>
      <c r="WQJ99" s="281"/>
      <c r="WQK99" s="79"/>
      <c r="WQL99" s="81"/>
      <c r="WQM99" s="81"/>
      <c r="WQN99" s="82"/>
      <c r="WQO99" s="81"/>
      <c r="WQP99" s="83"/>
      <c r="WQQ99" s="93"/>
      <c r="WQR99" s="281"/>
      <c r="WQS99" s="79"/>
      <c r="WQT99" s="81"/>
      <c r="WQU99" s="81"/>
      <c r="WQV99" s="82"/>
      <c r="WQW99" s="81"/>
      <c r="WQX99" s="83"/>
      <c r="WQY99" s="93"/>
      <c r="WQZ99" s="281"/>
      <c r="WRA99" s="79"/>
      <c r="WRB99" s="81"/>
      <c r="WRC99" s="81"/>
      <c r="WRD99" s="82"/>
      <c r="WRE99" s="81"/>
      <c r="WRF99" s="83"/>
      <c r="WRG99" s="93"/>
      <c r="WRH99" s="281"/>
      <c r="WRI99" s="79"/>
      <c r="WRJ99" s="81"/>
      <c r="WRK99" s="81"/>
      <c r="WRL99" s="82"/>
      <c r="WRM99" s="81"/>
      <c r="WRN99" s="83"/>
      <c r="WRO99" s="93"/>
      <c r="WRP99" s="281"/>
      <c r="WRQ99" s="79"/>
      <c r="WRR99" s="81"/>
      <c r="WRS99" s="81"/>
      <c r="WRT99" s="82"/>
      <c r="WRU99" s="81"/>
      <c r="WRV99" s="83"/>
      <c r="WRW99" s="93"/>
      <c r="WRX99" s="281"/>
      <c r="WRY99" s="79"/>
      <c r="WRZ99" s="81"/>
      <c r="WSA99" s="81"/>
      <c r="WSB99" s="82"/>
      <c r="WSC99" s="81"/>
      <c r="WSD99" s="83"/>
      <c r="WSE99" s="93"/>
      <c r="WSF99" s="281"/>
      <c r="WSG99" s="79"/>
      <c r="WSH99" s="81"/>
      <c r="WSI99" s="81"/>
      <c r="WSJ99" s="82"/>
      <c r="WSK99" s="81"/>
      <c r="WSL99" s="83"/>
      <c r="WSM99" s="93"/>
      <c r="WSN99" s="281"/>
      <c r="WSO99" s="79"/>
      <c r="WSP99" s="81"/>
      <c r="WSQ99" s="81"/>
      <c r="WSR99" s="82"/>
      <c r="WSS99" s="81"/>
      <c r="WST99" s="83"/>
      <c r="WSU99" s="93"/>
      <c r="WSV99" s="281"/>
      <c r="WSW99" s="79"/>
      <c r="WSX99" s="81"/>
      <c r="WSY99" s="81"/>
      <c r="WSZ99" s="82"/>
      <c r="WTA99" s="81"/>
      <c r="WTB99" s="83"/>
      <c r="WTC99" s="93"/>
      <c r="WTD99" s="281"/>
      <c r="WTE99" s="79"/>
      <c r="WTF99" s="81"/>
      <c r="WTG99" s="81"/>
      <c r="WTH99" s="82"/>
      <c r="WTI99" s="81"/>
      <c r="WTJ99" s="83"/>
      <c r="WTK99" s="93"/>
      <c r="WTL99" s="281"/>
      <c r="WTM99" s="79"/>
      <c r="WTN99" s="81"/>
      <c r="WTO99" s="81"/>
      <c r="WTP99" s="82"/>
      <c r="WTQ99" s="81"/>
      <c r="WTR99" s="83"/>
      <c r="WTS99" s="93"/>
      <c r="WTT99" s="281"/>
      <c r="WTU99" s="79"/>
      <c r="WTV99" s="81"/>
      <c r="WTW99" s="81"/>
      <c r="WTX99" s="82"/>
      <c r="WTY99" s="81"/>
      <c r="WTZ99" s="83"/>
      <c r="WUA99" s="93"/>
      <c r="WUB99" s="281"/>
      <c r="WUC99" s="79"/>
      <c r="WUD99" s="81"/>
      <c r="WUE99" s="81"/>
      <c r="WUF99" s="82"/>
      <c r="WUG99" s="81"/>
      <c r="WUH99" s="83"/>
      <c r="WUI99" s="93"/>
      <c r="WUJ99" s="281"/>
      <c r="WUK99" s="79"/>
      <c r="WUL99" s="81"/>
      <c r="WUM99" s="81"/>
      <c r="WUN99" s="82"/>
      <c r="WUO99" s="81"/>
      <c r="WUP99" s="83"/>
      <c r="WUQ99" s="93"/>
      <c r="WUR99" s="281"/>
      <c r="WUS99" s="79"/>
      <c r="WUT99" s="81"/>
      <c r="WUU99" s="81"/>
      <c r="WUV99" s="82"/>
      <c r="WUW99" s="81"/>
      <c r="WUX99" s="83"/>
      <c r="WUY99" s="93"/>
      <c r="WUZ99" s="281"/>
      <c r="WVA99" s="79"/>
      <c r="WVB99" s="81"/>
      <c r="WVC99" s="81"/>
      <c r="WVD99" s="82"/>
      <c r="WVE99" s="81"/>
      <c r="WVF99" s="83"/>
      <c r="WVG99" s="93"/>
      <c r="WVH99" s="281"/>
      <c r="WVI99" s="79"/>
      <c r="WVJ99" s="81"/>
      <c r="WVK99" s="81"/>
      <c r="WVL99" s="82"/>
      <c r="WVM99" s="81"/>
      <c r="WVN99" s="83"/>
      <c r="WVO99" s="93"/>
      <c r="WVP99" s="281"/>
      <c r="WVQ99" s="79"/>
      <c r="WVR99" s="81"/>
      <c r="WVS99" s="81"/>
      <c r="WVT99" s="82"/>
      <c r="WVU99" s="81"/>
      <c r="WVV99" s="83"/>
      <c r="WVW99" s="93"/>
      <c r="WVX99" s="281"/>
      <c r="WVY99" s="79"/>
      <c r="WVZ99" s="81"/>
      <c r="WWA99" s="81"/>
      <c r="WWB99" s="82"/>
      <c r="WWC99" s="81"/>
      <c r="WWD99" s="83"/>
      <c r="WWE99" s="93"/>
      <c r="WWF99" s="281"/>
      <c r="WWG99" s="79"/>
      <c r="WWH99" s="81"/>
      <c r="WWI99" s="81"/>
      <c r="WWJ99" s="82"/>
      <c r="WWK99" s="81"/>
      <c r="WWL99" s="83"/>
      <c r="WWM99" s="93"/>
      <c r="WWN99" s="281"/>
      <c r="WWO99" s="79"/>
      <c r="WWP99" s="81"/>
      <c r="WWQ99" s="81"/>
      <c r="WWR99" s="82"/>
      <c r="WWS99" s="81"/>
      <c r="WWT99" s="83"/>
      <c r="WWU99" s="93"/>
      <c r="WWV99" s="281"/>
      <c r="WWW99" s="79"/>
      <c r="WWX99" s="81"/>
      <c r="WWY99" s="81"/>
      <c r="WWZ99" s="82"/>
      <c r="WXA99" s="81"/>
      <c r="WXB99" s="83"/>
      <c r="WXC99" s="93"/>
      <c r="WXD99" s="281"/>
      <c r="WXE99" s="79"/>
      <c r="WXF99" s="81"/>
      <c r="WXG99" s="81"/>
      <c r="WXH99" s="82"/>
      <c r="WXI99" s="81"/>
      <c r="WXJ99" s="83"/>
      <c r="WXK99" s="93"/>
      <c r="WXL99" s="281"/>
      <c r="WXM99" s="79"/>
      <c r="WXN99" s="81"/>
      <c r="WXO99" s="81"/>
      <c r="WXP99" s="82"/>
      <c r="WXQ99" s="81"/>
      <c r="WXR99" s="83"/>
      <c r="WXS99" s="93"/>
      <c r="WXT99" s="281"/>
      <c r="WXU99" s="79"/>
      <c r="WXV99" s="81"/>
      <c r="WXW99" s="81"/>
      <c r="WXX99" s="82"/>
      <c r="WXY99" s="81"/>
      <c r="WXZ99" s="83"/>
      <c r="WYA99" s="93"/>
      <c r="WYB99" s="281"/>
      <c r="WYC99" s="79"/>
      <c r="WYD99" s="81"/>
      <c r="WYE99" s="81"/>
      <c r="WYF99" s="82"/>
      <c r="WYG99" s="81"/>
      <c r="WYH99" s="83"/>
      <c r="WYI99" s="93"/>
      <c r="WYJ99" s="281"/>
      <c r="WYK99" s="79"/>
      <c r="WYL99" s="81"/>
      <c r="WYM99" s="81"/>
      <c r="WYN99" s="82"/>
      <c r="WYO99" s="81"/>
      <c r="WYP99" s="83"/>
      <c r="WYQ99" s="93"/>
      <c r="WYR99" s="281"/>
      <c r="WYS99" s="79"/>
      <c r="WYT99" s="81"/>
      <c r="WYU99" s="81"/>
      <c r="WYV99" s="82"/>
      <c r="WYW99" s="81"/>
      <c r="WYX99" s="83"/>
      <c r="WYY99" s="93"/>
      <c r="WYZ99" s="281"/>
      <c r="WZA99" s="79"/>
      <c r="WZB99" s="81"/>
      <c r="WZC99" s="81"/>
      <c r="WZD99" s="82"/>
      <c r="WZE99" s="81"/>
      <c r="WZF99" s="83"/>
      <c r="WZG99" s="93"/>
      <c r="WZH99" s="281"/>
      <c r="WZI99" s="79"/>
      <c r="WZJ99" s="81"/>
      <c r="WZK99" s="81"/>
      <c r="WZL99" s="82"/>
      <c r="WZM99" s="81"/>
      <c r="WZN99" s="83"/>
      <c r="WZO99" s="93"/>
      <c r="WZP99" s="281"/>
      <c r="WZQ99" s="79"/>
      <c r="WZR99" s="81"/>
      <c r="WZS99" s="81"/>
      <c r="WZT99" s="82"/>
      <c r="WZU99" s="81"/>
      <c r="WZV99" s="83"/>
      <c r="WZW99" s="93"/>
      <c r="WZX99" s="281"/>
      <c r="WZY99" s="79"/>
      <c r="WZZ99" s="81"/>
      <c r="XAA99" s="81"/>
      <c r="XAB99" s="82"/>
      <c r="XAC99" s="81"/>
      <c r="XAD99" s="83"/>
      <c r="XAE99" s="93"/>
      <c r="XAF99" s="281"/>
      <c r="XAG99" s="79"/>
      <c r="XAH99" s="81"/>
      <c r="XAI99" s="81"/>
      <c r="XAJ99" s="82"/>
      <c r="XAK99" s="81"/>
      <c r="XAL99" s="83"/>
      <c r="XAM99" s="93"/>
      <c r="XAN99" s="281"/>
      <c r="XAO99" s="79"/>
      <c r="XAP99" s="81"/>
      <c r="XAQ99" s="81"/>
      <c r="XAR99" s="82"/>
      <c r="XAS99" s="81"/>
      <c r="XAT99" s="83"/>
      <c r="XAU99" s="93"/>
      <c r="XAV99" s="281"/>
      <c r="XAW99" s="79"/>
      <c r="XAX99" s="81"/>
      <c r="XAY99" s="81"/>
      <c r="XAZ99" s="82"/>
      <c r="XBA99" s="81"/>
      <c r="XBB99" s="83"/>
      <c r="XBC99" s="93"/>
      <c r="XBD99" s="281"/>
      <c r="XBE99" s="79"/>
      <c r="XBF99" s="81"/>
      <c r="XBG99" s="81"/>
      <c r="XBH99" s="82"/>
      <c r="XBI99" s="81"/>
      <c r="XBJ99" s="83"/>
      <c r="XBK99" s="93"/>
      <c r="XBL99" s="281"/>
      <c r="XBM99" s="79"/>
      <c r="XBN99" s="81"/>
      <c r="XBO99" s="81"/>
      <c r="XBP99" s="82"/>
      <c r="XBQ99" s="81"/>
      <c r="XBR99" s="83"/>
      <c r="XBS99" s="93"/>
      <c r="XBT99" s="281"/>
      <c r="XBU99" s="79"/>
      <c r="XBV99" s="81"/>
      <c r="XBW99" s="81"/>
      <c r="XBX99" s="82"/>
      <c r="XBY99" s="81"/>
      <c r="XBZ99" s="83"/>
      <c r="XCA99" s="93"/>
      <c r="XCB99" s="281"/>
      <c r="XCC99" s="79"/>
      <c r="XCD99" s="81"/>
      <c r="XCE99" s="81"/>
      <c r="XCF99" s="82"/>
      <c r="XCG99" s="81"/>
      <c r="XCH99" s="83"/>
      <c r="XCI99" s="93"/>
      <c r="XCJ99" s="281"/>
      <c r="XCK99" s="79"/>
      <c r="XCL99" s="81"/>
      <c r="XCM99" s="81"/>
      <c r="XCN99" s="82"/>
      <c r="XCO99" s="81"/>
      <c r="XCP99" s="83"/>
      <c r="XCQ99" s="93"/>
      <c r="XCR99" s="281"/>
      <c r="XCS99" s="79"/>
      <c r="XCT99" s="81"/>
      <c r="XCU99" s="81"/>
      <c r="XCV99" s="82"/>
      <c r="XCW99" s="81"/>
      <c r="XCX99" s="83"/>
      <c r="XCY99" s="93"/>
      <c r="XCZ99" s="281"/>
      <c r="XDA99" s="79"/>
      <c r="XDB99" s="81"/>
      <c r="XDC99" s="81"/>
      <c r="XDD99" s="82"/>
      <c r="XDE99" s="81"/>
      <c r="XDF99" s="83"/>
      <c r="XDG99" s="93"/>
      <c r="XDH99" s="281"/>
      <c r="XDI99" s="79"/>
      <c r="XDJ99" s="81"/>
      <c r="XDK99" s="81"/>
      <c r="XDL99" s="82"/>
      <c r="XDM99" s="81"/>
      <c r="XDN99" s="83"/>
      <c r="XDO99" s="93"/>
      <c r="XDP99" s="281"/>
      <c r="XDQ99" s="79"/>
      <c r="XDR99" s="81"/>
      <c r="XDS99" s="81"/>
      <c r="XDT99" s="82"/>
      <c r="XDU99" s="81"/>
      <c r="XDV99" s="83"/>
      <c r="XDW99" s="93"/>
      <c r="XDX99" s="281"/>
      <c r="XDY99" s="79"/>
      <c r="XDZ99" s="81"/>
      <c r="XEA99" s="81"/>
      <c r="XEB99" s="82"/>
      <c r="XEC99" s="81"/>
      <c r="XED99" s="83"/>
      <c r="XEE99" s="93"/>
      <c r="XEF99" s="281"/>
      <c r="XEG99" s="79"/>
      <c r="XEH99" s="81"/>
      <c r="XEI99" s="81"/>
      <c r="XEJ99" s="82"/>
      <c r="XEK99" s="81"/>
      <c r="XEL99" s="83"/>
      <c r="XEM99" s="93"/>
      <c r="XEN99" s="281"/>
      <c r="XEO99" s="79"/>
      <c r="XEP99" s="81"/>
      <c r="XEQ99" s="81"/>
      <c r="XER99" s="82"/>
      <c r="XES99" s="81"/>
      <c r="XET99" s="83"/>
      <c r="XEU99" s="93"/>
      <c r="XEV99" s="281"/>
      <c r="XEW99" s="79"/>
      <c r="XEX99" s="81"/>
      <c r="XEY99" s="81"/>
      <c r="XEZ99" s="82"/>
      <c r="XFA99" s="81"/>
      <c r="XFB99" s="83"/>
      <c r="XFC99" s="93"/>
      <c r="XFD99" s="281"/>
    </row>
    <row r="100" spans="1:16384" s="276" customFormat="1" x14ac:dyDescent="0.3">
      <c r="A100" s="37">
        <v>48</v>
      </c>
      <c r="B100" s="37" t="s">
        <v>0</v>
      </c>
      <c r="C100" s="73">
        <v>32499</v>
      </c>
      <c r="D100" s="95" t="s">
        <v>54</v>
      </c>
      <c r="E100" s="37" t="s">
        <v>32</v>
      </c>
      <c r="F100" s="65">
        <f>F39</f>
        <v>70.7</v>
      </c>
      <c r="G100" s="65">
        <v>1.3</v>
      </c>
      <c r="H100" s="65">
        <f>+G100*F100</f>
        <v>91.910000000000011</v>
      </c>
      <c r="GM100" s="81"/>
      <c r="GN100" s="82"/>
      <c r="GO100" s="81"/>
      <c r="GP100" s="83"/>
      <c r="GQ100" s="93"/>
      <c r="GR100" s="281"/>
      <c r="GS100" s="79"/>
      <c r="GT100" s="81"/>
      <c r="GU100" s="81"/>
      <c r="GV100" s="82"/>
      <c r="GW100" s="81"/>
      <c r="GX100" s="83"/>
      <c r="GY100" s="93"/>
      <c r="GZ100" s="281"/>
      <c r="HA100" s="79"/>
      <c r="HB100" s="81"/>
      <c r="HC100" s="81"/>
      <c r="HD100" s="82"/>
      <c r="HE100" s="81"/>
      <c r="HF100" s="83"/>
      <c r="HG100" s="93"/>
      <c r="HH100" s="281"/>
      <c r="HI100" s="79"/>
      <c r="HJ100" s="81"/>
      <c r="HK100" s="81"/>
      <c r="HL100" s="82"/>
      <c r="HM100" s="81"/>
      <c r="HN100" s="83"/>
      <c r="HO100" s="93"/>
      <c r="HP100" s="281"/>
      <c r="HQ100" s="79"/>
      <c r="HR100" s="81"/>
      <c r="HS100" s="81"/>
      <c r="HT100" s="82"/>
      <c r="HU100" s="81"/>
      <c r="HV100" s="83"/>
      <c r="HW100" s="93"/>
      <c r="HX100" s="281"/>
      <c r="HY100" s="79"/>
      <c r="HZ100" s="81"/>
      <c r="IA100" s="81"/>
      <c r="IB100" s="82"/>
      <c r="IC100" s="81"/>
      <c r="ID100" s="83"/>
      <c r="IE100" s="93"/>
      <c r="IF100" s="281"/>
      <c r="IG100" s="79"/>
      <c r="IH100" s="81"/>
      <c r="II100" s="81"/>
      <c r="IJ100" s="82"/>
      <c r="IK100" s="81"/>
      <c r="IL100" s="83"/>
      <c r="IM100" s="93"/>
      <c r="IN100" s="281"/>
      <c r="IO100" s="79"/>
      <c r="IP100" s="81"/>
      <c r="IQ100" s="81"/>
      <c r="IR100" s="82"/>
      <c r="IS100" s="81"/>
      <c r="IT100" s="83"/>
      <c r="IU100" s="93"/>
      <c r="IV100" s="281"/>
      <c r="IW100" s="79"/>
      <c r="IX100" s="81"/>
      <c r="IY100" s="81"/>
      <c r="IZ100" s="82"/>
      <c r="JA100" s="81"/>
      <c r="JB100" s="83"/>
      <c r="JC100" s="93"/>
      <c r="JD100" s="281"/>
      <c r="JE100" s="79"/>
      <c r="JF100" s="81"/>
      <c r="JG100" s="81"/>
      <c r="JH100" s="82"/>
      <c r="JI100" s="81"/>
      <c r="JJ100" s="83"/>
      <c r="JK100" s="93"/>
      <c r="JL100" s="281"/>
      <c r="JM100" s="79"/>
      <c r="JN100" s="81"/>
      <c r="JO100" s="81"/>
      <c r="JP100" s="82"/>
      <c r="JQ100" s="81"/>
      <c r="JR100" s="83"/>
      <c r="JS100" s="93"/>
      <c r="JT100" s="281"/>
      <c r="JU100" s="79"/>
      <c r="JV100" s="81"/>
      <c r="JW100" s="81"/>
      <c r="JX100" s="82"/>
      <c r="JY100" s="81"/>
      <c r="JZ100" s="83"/>
      <c r="KA100" s="93"/>
      <c r="KB100" s="281"/>
      <c r="KC100" s="79"/>
      <c r="KD100" s="81"/>
      <c r="KE100" s="81"/>
      <c r="KF100" s="82"/>
      <c r="KG100" s="81"/>
      <c r="KH100" s="83"/>
      <c r="KI100" s="93"/>
      <c r="KJ100" s="281"/>
      <c r="KK100" s="79"/>
      <c r="KL100" s="81"/>
      <c r="KM100" s="81"/>
      <c r="KN100" s="82"/>
      <c r="KO100" s="81"/>
      <c r="KP100" s="83"/>
      <c r="KQ100" s="93"/>
      <c r="KR100" s="281"/>
      <c r="KS100" s="79"/>
      <c r="KT100" s="81"/>
      <c r="KU100" s="81"/>
      <c r="KV100" s="82"/>
      <c r="KW100" s="81"/>
      <c r="KX100" s="83"/>
      <c r="KY100" s="93"/>
      <c r="KZ100" s="281"/>
      <c r="LA100" s="79"/>
      <c r="LB100" s="81"/>
      <c r="LC100" s="81"/>
      <c r="LD100" s="82"/>
      <c r="LE100" s="81"/>
      <c r="LF100" s="83"/>
      <c r="LG100" s="93"/>
      <c r="LH100" s="281"/>
      <c r="LI100" s="79"/>
      <c r="LJ100" s="81"/>
      <c r="LK100" s="81"/>
      <c r="LL100" s="82"/>
      <c r="LM100" s="81"/>
      <c r="LN100" s="83"/>
      <c r="LO100" s="93"/>
      <c r="LP100" s="281"/>
      <c r="LQ100" s="79"/>
      <c r="LR100" s="81"/>
      <c r="LS100" s="81"/>
      <c r="LT100" s="82"/>
      <c r="LU100" s="81"/>
      <c r="LV100" s="83"/>
      <c r="LW100" s="93"/>
      <c r="LX100" s="281"/>
      <c r="LY100" s="79"/>
      <c r="LZ100" s="81"/>
      <c r="MA100" s="81"/>
      <c r="MB100" s="82"/>
      <c r="MC100" s="81"/>
      <c r="MD100" s="83"/>
      <c r="ME100" s="93"/>
      <c r="MF100" s="281"/>
      <c r="MG100" s="79"/>
      <c r="MH100" s="81"/>
      <c r="MI100" s="81"/>
      <c r="MJ100" s="82"/>
      <c r="MK100" s="81"/>
      <c r="ML100" s="83"/>
      <c r="MM100" s="93"/>
      <c r="MN100" s="281"/>
      <c r="MO100" s="79"/>
      <c r="MP100" s="81"/>
      <c r="MQ100" s="81"/>
      <c r="MR100" s="82"/>
      <c r="MS100" s="81"/>
      <c r="MT100" s="83"/>
      <c r="MU100" s="93"/>
      <c r="MV100" s="281"/>
      <c r="MW100" s="79"/>
      <c r="MX100" s="81"/>
      <c r="MY100" s="81"/>
      <c r="MZ100" s="82"/>
      <c r="NA100" s="81"/>
      <c r="NB100" s="83"/>
      <c r="NC100" s="93"/>
      <c r="ND100" s="281"/>
      <c r="NE100" s="79"/>
      <c r="NF100" s="81"/>
      <c r="NG100" s="81"/>
      <c r="NH100" s="82"/>
      <c r="NI100" s="81"/>
      <c r="NJ100" s="83"/>
      <c r="NK100" s="93"/>
      <c r="NL100" s="281"/>
      <c r="NM100" s="79"/>
      <c r="NN100" s="81"/>
      <c r="NO100" s="81"/>
      <c r="NP100" s="82"/>
      <c r="NQ100" s="81"/>
      <c r="NR100" s="83"/>
      <c r="NS100" s="93"/>
      <c r="NT100" s="281"/>
      <c r="NU100" s="79"/>
      <c r="NV100" s="81"/>
      <c r="NW100" s="81"/>
      <c r="NX100" s="82"/>
      <c r="NY100" s="81"/>
      <c r="NZ100" s="83"/>
      <c r="OA100" s="93"/>
      <c r="OB100" s="281"/>
      <c r="OC100" s="79"/>
      <c r="OD100" s="81"/>
      <c r="OE100" s="81"/>
      <c r="OF100" s="82"/>
      <c r="OG100" s="81"/>
      <c r="OH100" s="83"/>
      <c r="OI100" s="93"/>
      <c r="OJ100" s="281"/>
      <c r="OK100" s="79"/>
      <c r="OL100" s="81"/>
      <c r="OM100" s="81"/>
      <c r="ON100" s="82"/>
      <c r="OO100" s="81"/>
      <c r="OP100" s="83"/>
      <c r="OQ100" s="93"/>
      <c r="OR100" s="281"/>
      <c r="OS100" s="79"/>
      <c r="OT100" s="81"/>
      <c r="OU100" s="81"/>
      <c r="OV100" s="82"/>
      <c r="OW100" s="81"/>
      <c r="OX100" s="83"/>
      <c r="OY100" s="93"/>
      <c r="OZ100" s="281"/>
      <c r="PA100" s="79"/>
      <c r="PB100" s="81"/>
      <c r="PC100" s="81"/>
      <c r="PD100" s="82"/>
      <c r="PE100" s="81"/>
      <c r="PF100" s="83"/>
      <c r="PG100" s="93"/>
      <c r="PH100" s="281"/>
      <c r="PI100" s="79"/>
      <c r="PJ100" s="81"/>
      <c r="PK100" s="81"/>
      <c r="PL100" s="82"/>
      <c r="PM100" s="81"/>
      <c r="PN100" s="83"/>
      <c r="PO100" s="93"/>
      <c r="PP100" s="281"/>
      <c r="PQ100" s="79"/>
      <c r="PR100" s="81"/>
      <c r="PS100" s="81"/>
      <c r="PT100" s="82"/>
      <c r="PU100" s="81"/>
      <c r="PV100" s="83"/>
      <c r="PW100" s="93"/>
      <c r="PX100" s="281"/>
      <c r="PY100" s="79"/>
      <c r="PZ100" s="81"/>
      <c r="QA100" s="81"/>
      <c r="QB100" s="82"/>
      <c r="QC100" s="81"/>
      <c r="QD100" s="83"/>
      <c r="QE100" s="93"/>
      <c r="QF100" s="281"/>
      <c r="QG100" s="79"/>
      <c r="QH100" s="81"/>
      <c r="QI100" s="81"/>
      <c r="QJ100" s="82"/>
      <c r="QK100" s="81"/>
      <c r="QL100" s="83"/>
      <c r="QM100" s="93"/>
      <c r="QN100" s="281"/>
      <c r="QO100" s="79"/>
      <c r="QP100" s="81"/>
      <c r="QQ100" s="81"/>
      <c r="QR100" s="82"/>
      <c r="QS100" s="81"/>
      <c r="QT100" s="83"/>
      <c r="QU100" s="93"/>
      <c r="QV100" s="281"/>
      <c r="QW100" s="79"/>
      <c r="QX100" s="81"/>
      <c r="QY100" s="81"/>
      <c r="QZ100" s="82"/>
      <c r="RA100" s="81"/>
      <c r="RB100" s="83"/>
      <c r="RC100" s="93"/>
      <c r="RD100" s="281"/>
      <c r="RE100" s="79"/>
      <c r="RF100" s="81"/>
      <c r="RG100" s="81"/>
      <c r="RH100" s="82"/>
      <c r="RI100" s="81"/>
      <c r="RJ100" s="83"/>
      <c r="RK100" s="93"/>
      <c r="RL100" s="281"/>
      <c r="RM100" s="79"/>
      <c r="RN100" s="81"/>
      <c r="RO100" s="81"/>
      <c r="RP100" s="82"/>
      <c r="RQ100" s="81"/>
      <c r="RR100" s="83"/>
      <c r="RS100" s="93"/>
      <c r="RT100" s="281"/>
      <c r="RU100" s="79"/>
      <c r="RV100" s="81"/>
      <c r="RW100" s="81"/>
      <c r="RX100" s="82"/>
      <c r="RY100" s="81"/>
      <c r="RZ100" s="83"/>
      <c r="SA100" s="93"/>
      <c r="SB100" s="281"/>
      <c r="SC100" s="79"/>
      <c r="SD100" s="81"/>
      <c r="SE100" s="81"/>
      <c r="SF100" s="82"/>
      <c r="SG100" s="81"/>
      <c r="SH100" s="83"/>
      <c r="SI100" s="93"/>
      <c r="SJ100" s="281"/>
      <c r="SK100" s="79"/>
      <c r="SL100" s="81"/>
      <c r="SM100" s="81"/>
      <c r="SN100" s="82"/>
      <c r="SO100" s="81"/>
      <c r="SP100" s="83"/>
      <c r="SQ100" s="93"/>
      <c r="SR100" s="281"/>
      <c r="SS100" s="79"/>
      <c r="ST100" s="81"/>
      <c r="SU100" s="81"/>
      <c r="SV100" s="82"/>
      <c r="SW100" s="81"/>
      <c r="SX100" s="83"/>
      <c r="SY100" s="93"/>
      <c r="SZ100" s="281"/>
      <c r="TA100" s="79"/>
      <c r="TB100" s="81"/>
      <c r="TC100" s="81"/>
      <c r="TD100" s="82"/>
      <c r="TE100" s="81"/>
      <c r="TF100" s="83"/>
      <c r="TG100" s="93"/>
      <c r="TH100" s="281"/>
      <c r="TI100" s="79"/>
      <c r="TJ100" s="81"/>
      <c r="TK100" s="81"/>
      <c r="TL100" s="82"/>
      <c r="TM100" s="81"/>
      <c r="TN100" s="83"/>
      <c r="TO100" s="93"/>
      <c r="TP100" s="281"/>
      <c r="TQ100" s="79"/>
      <c r="TR100" s="81"/>
      <c r="TS100" s="81"/>
      <c r="TT100" s="82"/>
      <c r="TU100" s="81"/>
      <c r="TV100" s="83"/>
      <c r="TW100" s="93"/>
      <c r="TX100" s="281"/>
      <c r="TY100" s="79"/>
      <c r="TZ100" s="81"/>
      <c r="UA100" s="81"/>
      <c r="UB100" s="82"/>
      <c r="UC100" s="81"/>
      <c r="UD100" s="83"/>
      <c r="UE100" s="93"/>
      <c r="UF100" s="281"/>
      <c r="UG100" s="79"/>
      <c r="UH100" s="81"/>
      <c r="UI100" s="81"/>
      <c r="UJ100" s="82"/>
      <c r="UK100" s="81"/>
      <c r="UL100" s="83"/>
      <c r="UM100" s="93"/>
      <c r="UN100" s="281"/>
      <c r="UO100" s="79"/>
      <c r="UP100" s="81"/>
      <c r="UQ100" s="81"/>
      <c r="UR100" s="82"/>
      <c r="US100" s="81"/>
      <c r="UT100" s="83"/>
      <c r="UU100" s="93"/>
      <c r="UV100" s="281"/>
      <c r="UW100" s="79"/>
      <c r="UX100" s="81"/>
      <c r="UY100" s="81"/>
      <c r="UZ100" s="82"/>
      <c r="VA100" s="81"/>
      <c r="VB100" s="83"/>
      <c r="VC100" s="93"/>
      <c r="VD100" s="281"/>
      <c r="VE100" s="79"/>
      <c r="VF100" s="81"/>
      <c r="VG100" s="81"/>
      <c r="VH100" s="82"/>
      <c r="VI100" s="81"/>
      <c r="VJ100" s="83"/>
      <c r="VK100" s="93"/>
      <c r="VL100" s="281"/>
      <c r="VM100" s="79"/>
      <c r="VN100" s="81"/>
      <c r="VO100" s="81"/>
      <c r="VP100" s="82"/>
      <c r="VQ100" s="81"/>
      <c r="VR100" s="83"/>
      <c r="VS100" s="93"/>
      <c r="VT100" s="281"/>
      <c r="VU100" s="79"/>
      <c r="VV100" s="81"/>
      <c r="VW100" s="81"/>
      <c r="VX100" s="82"/>
      <c r="VY100" s="81"/>
      <c r="VZ100" s="83"/>
      <c r="WA100" s="93"/>
      <c r="WB100" s="281"/>
      <c r="WC100" s="79"/>
      <c r="WD100" s="81"/>
      <c r="WE100" s="81"/>
      <c r="WF100" s="82"/>
      <c r="WG100" s="81"/>
      <c r="WH100" s="83"/>
      <c r="WI100" s="93"/>
      <c r="WJ100" s="281"/>
      <c r="WK100" s="79"/>
      <c r="WL100" s="81"/>
      <c r="WM100" s="81"/>
      <c r="WN100" s="82"/>
      <c r="WO100" s="81"/>
      <c r="WP100" s="83"/>
      <c r="WQ100" s="93"/>
      <c r="WR100" s="281"/>
      <c r="WS100" s="79"/>
      <c r="WT100" s="81"/>
      <c r="WU100" s="81"/>
      <c r="WV100" s="82"/>
      <c r="WW100" s="81"/>
      <c r="WX100" s="83"/>
      <c r="WY100" s="93"/>
      <c r="WZ100" s="281"/>
      <c r="XA100" s="79"/>
      <c r="XB100" s="81"/>
      <c r="XC100" s="81"/>
      <c r="XD100" s="82"/>
      <c r="XE100" s="81"/>
      <c r="XF100" s="83"/>
      <c r="XG100" s="93"/>
      <c r="XH100" s="281"/>
      <c r="XI100" s="79"/>
      <c r="XJ100" s="81"/>
      <c r="XK100" s="81"/>
      <c r="XL100" s="82"/>
      <c r="XM100" s="81"/>
      <c r="XN100" s="83"/>
      <c r="XO100" s="93"/>
      <c r="XP100" s="281"/>
      <c r="XQ100" s="79"/>
      <c r="XR100" s="81"/>
      <c r="XS100" s="81"/>
      <c r="XT100" s="82"/>
      <c r="XU100" s="81"/>
      <c r="XV100" s="83"/>
      <c r="XW100" s="93"/>
      <c r="XX100" s="281"/>
      <c r="XY100" s="79"/>
      <c r="XZ100" s="81"/>
      <c r="YA100" s="81"/>
      <c r="YB100" s="82"/>
      <c r="YC100" s="81"/>
      <c r="YD100" s="83"/>
      <c r="YE100" s="93"/>
      <c r="YF100" s="281"/>
      <c r="YG100" s="79"/>
      <c r="YH100" s="81"/>
      <c r="YI100" s="81"/>
      <c r="YJ100" s="82"/>
      <c r="YK100" s="81"/>
      <c r="YL100" s="83"/>
      <c r="YM100" s="93"/>
      <c r="YN100" s="281"/>
      <c r="YO100" s="79"/>
      <c r="YP100" s="81"/>
      <c r="YQ100" s="81"/>
      <c r="YR100" s="82"/>
      <c r="YS100" s="81"/>
      <c r="YT100" s="83"/>
      <c r="YU100" s="93"/>
      <c r="YV100" s="281"/>
      <c r="YW100" s="79"/>
      <c r="YX100" s="81"/>
      <c r="YY100" s="81"/>
      <c r="YZ100" s="82"/>
      <c r="ZA100" s="81"/>
      <c r="ZB100" s="83"/>
      <c r="ZC100" s="93"/>
      <c r="ZD100" s="281"/>
      <c r="ZE100" s="79"/>
      <c r="ZF100" s="81"/>
      <c r="ZG100" s="81"/>
      <c r="ZH100" s="82"/>
      <c r="ZI100" s="81"/>
      <c r="ZJ100" s="83"/>
      <c r="ZK100" s="93"/>
      <c r="ZL100" s="281"/>
      <c r="ZM100" s="79"/>
      <c r="ZN100" s="81"/>
      <c r="ZO100" s="81"/>
      <c r="ZP100" s="82"/>
      <c r="ZQ100" s="81"/>
      <c r="ZR100" s="83"/>
      <c r="ZS100" s="93"/>
      <c r="ZT100" s="281"/>
      <c r="ZU100" s="79"/>
      <c r="ZV100" s="81"/>
      <c r="ZW100" s="81"/>
      <c r="ZX100" s="82"/>
      <c r="ZY100" s="81"/>
      <c r="ZZ100" s="83"/>
      <c r="AAA100" s="93"/>
      <c r="AAB100" s="281"/>
      <c r="AAC100" s="79"/>
      <c r="AAD100" s="81"/>
      <c r="AAE100" s="81"/>
      <c r="AAF100" s="82"/>
      <c r="AAG100" s="81"/>
      <c r="AAH100" s="83"/>
      <c r="AAI100" s="93"/>
      <c r="AAJ100" s="281"/>
      <c r="AAK100" s="79"/>
      <c r="AAL100" s="81"/>
      <c r="AAM100" s="81"/>
      <c r="AAN100" s="82"/>
      <c r="AAO100" s="81"/>
      <c r="AAP100" s="83"/>
      <c r="AAQ100" s="93"/>
      <c r="AAR100" s="281"/>
      <c r="AAS100" s="79"/>
      <c r="AAT100" s="81"/>
      <c r="AAU100" s="81"/>
      <c r="AAV100" s="82"/>
      <c r="AAW100" s="81"/>
      <c r="AAX100" s="83"/>
      <c r="AAY100" s="93"/>
      <c r="AAZ100" s="281"/>
      <c r="ABA100" s="79"/>
      <c r="ABB100" s="81"/>
      <c r="ABC100" s="81"/>
      <c r="ABD100" s="82"/>
      <c r="ABE100" s="81"/>
      <c r="ABF100" s="83"/>
      <c r="ABG100" s="93"/>
      <c r="ABH100" s="281"/>
      <c r="ABI100" s="79"/>
      <c r="ABJ100" s="81"/>
      <c r="ABK100" s="81"/>
      <c r="ABL100" s="82"/>
      <c r="ABM100" s="81"/>
      <c r="ABN100" s="83"/>
      <c r="ABO100" s="93"/>
      <c r="ABP100" s="281"/>
      <c r="ABQ100" s="79"/>
      <c r="ABR100" s="81"/>
      <c r="ABS100" s="81"/>
      <c r="ABT100" s="82"/>
      <c r="ABU100" s="81"/>
      <c r="ABV100" s="83"/>
      <c r="ABW100" s="93"/>
      <c r="ABX100" s="281"/>
      <c r="ABY100" s="79"/>
      <c r="ABZ100" s="81"/>
      <c r="ACA100" s="81"/>
      <c r="ACB100" s="82"/>
      <c r="ACC100" s="81"/>
      <c r="ACD100" s="83"/>
      <c r="ACE100" s="93"/>
      <c r="ACF100" s="281"/>
      <c r="ACG100" s="79"/>
      <c r="ACH100" s="81"/>
      <c r="ACI100" s="81"/>
      <c r="ACJ100" s="82"/>
      <c r="ACK100" s="81"/>
      <c r="ACL100" s="83"/>
      <c r="ACM100" s="93"/>
      <c r="ACN100" s="281"/>
      <c r="ACO100" s="79"/>
      <c r="ACP100" s="81"/>
      <c r="ACQ100" s="81"/>
      <c r="ACR100" s="82"/>
      <c r="ACS100" s="81"/>
      <c r="ACT100" s="83"/>
      <c r="ACU100" s="93"/>
      <c r="ACV100" s="281"/>
      <c r="ACW100" s="79"/>
      <c r="ACX100" s="81"/>
      <c r="ACY100" s="81"/>
      <c r="ACZ100" s="82"/>
      <c r="ADA100" s="81"/>
      <c r="ADB100" s="83"/>
      <c r="ADC100" s="93"/>
      <c r="ADD100" s="281"/>
      <c r="ADE100" s="79"/>
      <c r="ADF100" s="81"/>
      <c r="ADG100" s="81"/>
      <c r="ADH100" s="82"/>
      <c r="ADI100" s="81"/>
      <c r="ADJ100" s="83"/>
      <c r="ADK100" s="93"/>
      <c r="ADL100" s="281"/>
      <c r="ADM100" s="79"/>
      <c r="ADN100" s="81"/>
      <c r="ADO100" s="81"/>
      <c r="ADP100" s="82"/>
      <c r="ADQ100" s="81"/>
      <c r="ADR100" s="83"/>
      <c r="ADS100" s="93"/>
      <c r="ADT100" s="281"/>
      <c r="ADU100" s="79"/>
      <c r="ADV100" s="81"/>
      <c r="ADW100" s="81"/>
      <c r="ADX100" s="82"/>
      <c r="ADY100" s="81"/>
      <c r="ADZ100" s="83"/>
      <c r="AEA100" s="93"/>
      <c r="AEB100" s="281"/>
      <c r="AEC100" s="79"/>
      <c r="AED100" s="81"/>
      <c r="AEE100" s="81"/>
      <c r="AEF100" s="82"/>
      <c r="AEG100" s="81"/>
      <c r="AEH100" s="83"/>
      <c r="AEI100" s="93"/>
      <c r="AEJ100" s="281"/>
      <c r="AEK100" s="79"/>
      <c r="AEL100" s="81"/>
      <c r="AEM100" s="81"/>
      <c r="AEN100" s="82"/>
      <c r="AEO100" s="81"/>
      <c r="AEP100" s="83"/>
      <c r="AEQ100" s="93"/>
      <c r="AER100" s="281"/>
      <c r="AES100" s="79"/>
      <c r="AET100" s="81"/>
      <c r="AEU100" s="81"/>
      <c r="AEV100" s="82"/>
      <c r="AEW100" s="81"/>
      <c r="AEX100" s="83"/>
      <c r="AEY100" s="93"/>
      <c r="AEZ100" s="281"/>
      <c r="AFA100" s="79"/>
      <c r="AFB100" s="81"/>
      <c r="AFC100" s="81"/>
      <c r="AFD100" s="82"/>
      <c r="AFE100" s="81"/>
      <c r="AFF100" s="83"/>
      <c r="AFG100" s="93"/>
      <c r="AFH100" s="281"/>
      <c r="AFI100" s="79"/>
      <c r="AFJ100" s="81"/>
      <c r="AFK100" s="81"/>
      <c r="AFL100" s="82"/>
      <c r="AFM100" s="81"/>
      <c r="AFN100" s="83"/>
      <c r="AFO100" s="93"/>
      <c r="AFP100" s="281"/>
      <c r="AFQ100" s="79"/>
      <c r="AFR100" s="81"/>
      <c r="AFS100" s="81"/>
      <c r="AFT100" s="82"/>
      <c r="AFU100" s="81"/>
      <c r="AFV100" s="83"/>
      <c r="AFW100" s="93"/>
      <c r="AFX100" s="281"/>
      <c r="AFY100" s="79"/>
      <c r="AFZ100" s="81"/>
      <c r="AGA100" s="81"/>
      <c r="AGB100" s="82"/>
      <c r="AGC100" s="81"/>
      <c r="AGD100" s="83"/>
      <c r="AGE100" s="93"/>
      <c r="AGF100" s="281"/>
      <c r="AGG100" s="79"/>
      <c r="AGH100" s="81"/>
      <c r="AGI100" s="81"/>
      <c r="AGJ100" s="82"/>
      <c r="AGK100" s="81"/>
      <c r="AGL100" s="83"/>
      <c r="AGM100" s="93"/>
      <c r="AGN100" s="281"/>
      <c r="AGO100" s="79"/>
      <c r="AGP100" s="81"/>
      <c r="AGQ100" s="81"/>
      <c r="AGR100" s="82"/>
      <c r="AGS100" s="81"/>
      <c r="AGT100" s="83"/>
      <c r="AGU100" s="93"/>
      <c r="AGV100" s="281"/>
      <c r="AGW100" s="79"/>
      <c r="AGX100" s="81"/>
      <c r="AGY100" s="81"/>
      <c r="AGZ100" s="82"/>
      <c r="AHA100" s="81"/>
      <c r="AHB100" s="83"/>
      <c r="AHC100" s="93"/>
      <c r="AHD100" s="281"/>
      <c r="AHE100" s="79"/>
      <c r="AHF100" s="81"/>
      <c r="AHG100" s="81"/>
      <c r="AHH100" s="82"/>
      <c r="AHI100" s="81"/>
      <c r="AHJ100" s="83"/>
      <c r="AHK100" s="93"/>
      <c r="AHL100" s="281"/>
      <c r="AHM100" s="79"/>
      <c r="AHN100" s="81"/>
      <c r="AHO100" s="81"/>
      <c r="AHP100" s="82"/>
      <c r="AHQ100" s="81"/>
      <c r="AHR100" s="83"/>
      <c r="AHS100" s="93"/>
      <c r="AHT100" s="281"/>
      <c r="AHU100" s="79"/>
      <c r="AHV100" s="81"/>
      <c r="AHW100" s="81"/>
      <c r="AHX100" s="82"/>
      <c r="AHY100" s="81"/>
      <c r="AHZ100" s="83"/>
      <c r="AIA100" s="93"/>
      <c r="AIB100" s="281"/>
      <c r="AIC100" s="79"/>
      <c r="AID100" s="81"/>
      <c r="AIE100" s="81"/>
      <c r="AIF100" s="82"/>
      <c r="AIG100" s="81"/>
      <c r="AIH100" s="83"/>
      <c r="AII100" s="93"/>
      <c r="AIJ100" s="281"/>
      <c r="AIK100" s="79"/>
      <c r="AIL100" s="81"/>
      <c r="AIM100" s="81"/>
      <c r="AIN100" s="82"/>
      <c r="AIO100" s="81"/>
      <c r="AIP100" s="83"/>
      <c r="AIQ100" s="93"/>
      <c r="AIR100" s="281"/>
      <c r="AIS100" s="79"/>
      <c r="AIT100" s="81"/>
      <c r="AIU100" s="81"/>
      <c r="AIV100" s="82"/>
      <c r="AIW100" s="81"/>
      <c r="AIX100" s="83"/>
      <c r="AIY100" s="93"/>
      <c r="AIZ100" s="281"/>
      <c r="AJA100" s="79"/>
      <c r="AJB100" s="81"/>
      <c r="AJC100" s="81"/>
      <c r="AJD100" s="82"/>
      <c r="AJE100" s="81"/>
      <c r="AJF100" s="83"/>
      <c r="AJG100" s="93"/>
      <c r="AJH100" s="281"/>
      <c r="AJI100" s="79"/>
      <c r="AJJ100" s="81"/>
      <c r="AJK100" s="81"/>
      <c r="AJL100" s="82"/>
      <c r="AJM100" s="81"/>
      <c r="AJN100" s="83"/>
      <c r="AJO100" s="93"/>
      <c r="AJP100" s="281"/>
      <c r="AJQ100" s="79"/>
      <c r="AJR100" s="81"/>
      <c r="AJS100" s="81"/>
      <c r="AJT100" s="82"/>
      <c r="AJU100" s="81"/>
      <c r="AJV100" s="83"/>
      <c r="AJW100" s="93"/>
      <c r="AJX100" s="281"/>
      <c r="AJY100" s="79"/>
      <c r="AJZ100" s="81"/>
      <c r="AKA100" s="81"/>
      <c r="AKB100" s="82"/>
      <c r="AKC100" s="81"/>
      <c r="AKD100" s="83"/>
      <c r="AKE100" s="93"/>
      <c r="AKF100" s="281"/>
      <c r="AKG100" s="79"/>
      <c r="AKH100" s="81"/>
      <c r="AKI100" s="81"/>
      <c r="AKJ100" s="82"/>
      <c r="AKK100" s="81"/>
      <c r="AKL100" s="83"/>
      <c r="AKM100" s="93"/>
      <c r="AKN100" s="281"/>
      <c r="AKO100" s="79"/>
      <c r="AKP100" s="81"/>
      <c r="AKQ100" s="81"/>
      <c r="AKR100" s="82"/>
      <c r="AKS100" s="81"/>
      <c r="AKT100" s="83"/>
      <c r="AKU100" s="93"/>
      <c r="AKV100" s="281"/>
      <c r="AKW100" s="79"/>
      <c r="AKX100" s="81"/>
      <c r="AKY100" s="81"/>
      <c r="AKZ100" s="82"/>
      <c r="ALA100" s="81"/>
      <c r="ALB100" s="83"/>
      <c r="ALC100" s="93"/>
      <c r="ALD100" s="281"/>
      <c r="ALE100" s="79"/>
      <c r="ALF100" s="81"/>
      <c r="ALG100" s="81"/>
      <c r="ALH100" s="82"/>
      <c r="ALI100" s="81"/>
      <c r="ALJ100" s="83"/>
      <c r="ALK100" s="93"/>
      <c r="ALL100" s="281"/>
      <c r="ALM100" s="79"/>
      <c r="ALN100" s="81"/>
      <c r="ALO100" s="81"/>
      <c r="ALP100" s="82"/>
      <c r="ALQ100" s="81"/>
      <c r="ALR100" s="83"/>
      <c r="ALS100" s="93"/>
      <c r="ALT100" s="281"/>
      <c r="ALU100" s="79"/>
      <c r="ALV100" s="81"/>
      <c r="ALW100" s="81"/>
      <c r="ALX100" s="82"/>
      <c r="ALY100" s="81"/>
      <c r="ALZ100" s="83"/>
      <c r="AMA100" s="93"/>
      <c r="AMB100" s="281"/>
      <c r="AMC100" s="79"/>
      <c r="AMD100" s="81"/>
      <c r="AME100" s="81"/>
      <c r="AMF100" s="82"/>
      <c r="AMG100" s="81"/>
      <c r="AMH100" s="83"/>
      <c r="AMI100" s="93"/>
      <c r="AMJ100" s="281"/>
      <c r="AMK100" s="79"/>
      <c r="AML100" s="81"/>
      <c r="AMM100" s="81"/>
      <c r="AMN100" s="82"/>
      <c r="AMO100" s="81"/>
      <c r="AMP100" s="83"/>
      <c r="AMQ100" s="93"/>
      <c r="AMR100" s="281"/>
      <c r="AMS100" s="79"/>
      <c r="AMT100" s="81"/>
      <c r="AMU100" s="81"/>
      <c r="AMV100" s="82"/>
      <c r="AMW100" s="81"/>
      <c r="AMX100" s="83"/>
      <c r="AMY100" s="93"/>
      <c r="AMZ100" s="281"/>
      <c r="ANA100" s="79"/>
      <c r="ANB100" s="81"/>
      <c r="ANC100" s="81"/>
      <c r="AND100" s="82"/>
      <c r="ANE100" s="81"/>
      <c r="ANF100" s="83"/>
      <c r="ANG100" s="93"/>
      <c r="ANH100" s="281"/>
      <c r="ANI100" s="79"/>
      <c r="ANJ100" s="81"/>
      <c r="ANK100" s="81"/>
      <c r="ANL100" s="82"/>
      <c r="ANM100" s="81"/>
      <c r="ANN100" s="83"/>
      <c r="ANO100" s="93"/>
      <c r="ANP100" s="281"/>
      <c r="ANQ100" s="79"/>
      <c r="ANR100" s="81"/>
      <c r="ANS100" s="81"/>
      <c r="ANT100" s="82"/>
      <c r="ANU100" s="81"/>
      <c r="ANV100" s="83"/>
      <c r="ANW100" s="93"/>
      <c r="ANX100" s="281"/>
      <c r="ANY100" s="79"/>
      <c r="ANZ100" s="81"/>
      <c r="AOA100" s="81"/>
      <c r="AOB100" s="82"/>
      <c r="AOC100" s="81"/>
      <c r="AOD100" s="83"/>
      <c r="AOE100" s="93"/>
      <c r="AOF100" s="281"/>
      <c r="AOG100" s="79"/>
      <c r="AOH100" s="81"/>
      <c r="AOI100" s="81"/>
      <c r="AOJ100" s="82"/>
      <c r="AOK100" s="81"/>
      <c r="AOL100" s="83"/>
      <c r="AOM100" s="93"/>
      <c r="AON100" s="281"/>
      <c r="AOO100" s="79"/>
      <c r="AOP100" s="81"/>
      <c r="AOQ100" s="81"/>
      <c r="AOR100" s="82"/>
      <c r="AOS100" s="81"/>
      <c r="AOT100" s="83"/>
      <c r="AOU100" s="93"/>
      <c r="AOV100" s="281"/>
      <c r="AOW100" s="79"/>
      <c r="AOX100" s="81"/>
      <c r="AOY100" s="81"/>
      <c r="AOZ100" s="82"/>
      <c r="APA100" s="81"/>
      <c r="APB100" s="83"/>
      <c r="APC100" s="93"/>
      <c r="APD100" s="281"/>
      <c r="APE100" s="79"/>
      <c r="APF100" s="81"/>
      <c r="APG100" s="81"/>
      <c r="APH100" s="82"/>
      <c r="API100" s="81"/>
      <c r="APJ100" s="83"/>
      <c r="APK100" s="93"/>
      <c r="APL100" s="281"/>
      <c r="APM100" s="79"/>
      <c r="APN100" s="81"/>
      <c r="APO100" s="81"/>
      <c r="APP100" s="82"/>
      <c r="APQ100" s="81"/>
      <c r="APR100" s="83"/>
      <c r="APS100" s="93"/>
      <c r="APT100" s="281"/>
      <c r="APU100" s="79"/>
      <c r="APV100" s="81"/>
      <c r="APW100" s="81"/>
      <c r="APX100" s="82"/>
      <c r="APY100" s="81"/>
      <c r="APZ100" s="83"/>
      <c r="AQA100" s="93"/>
      <c r="AQB100" s="281"/>
      <c r="AQC100" s="79"/>
      <c r="AQD100" s="81"/>
      <c r="AQE100" s="81"/>
      <c r="AQF100" s="82"/>
      <c r="AQG100" s="81"/>
      <c r="AQH100" s="83"/>
      <c r="AQI100" s="93"/>
      <c r="AQJ100" s="281"/>
      <c r="AQK100" s="79"/>
      <c r="AQL100" s="81"/>
      <c r="AQM100" s="81"/>
      <c r="AQN100" s="82"/>
      <c r="AQO100" s="81"/>
      <c r="AQP100" s="83"/>
      <c r="AQQ100" s="93"/>
      <c r="AQR100" s="281"/>
      <c r="AQS100" s="79"/>
      <c r="AQT100" s="81"/>
      <c r="AQU100" s="81"/>
      <c r="AQV100" s="82"/>
      <c r="AQW100" s="81"/>
      <c r="AQX100" s="83"/>
      <c r="AQY100" s="93"/>
      <c r="AQZ100" s="281"/>
      <c r="ARA100" s="79"/>
      <c r="ARB100" s="81"/>
      <c r="ARC100" s="81"/>
      <c r="ARD100" s="82"/>
      <c r="ARE100" s="81"/>
      <c r="ARF100" s="83"/>
      <c r="ARG100" s="93"/>
      <c r="ARH100" s="281"/>
      <c r="ARI100" s="79"/>
      <c r="ARJ100" s="81"/>
      <c r="ARK100" s="81"/>
      <c r="ARL100" s="82"/>
      <c r="ARM100" s="81"/>
      <c r="ARN100" s="83"/>
      <c r="ARO100" s="93"/>
      <c r="ARP100" s="281"/>
      <c r="ARQ100" s="79"/>
      <c r="ARR100" s="81"/>
      <c r="ARS100" s="81"/>
      <c r="ART100" s="82"/>
      <c r="ARU100" s="81"/>
      <c r="ARV100" s="83"/>
      <c r="ARW100" s="93"/>
      <c r="ARX100" s="281"/>
      <c r="ARY100" s="79"/>
      <c r="ARZ100" s="81"/>
      <c r="ASA100" s="81"/>
      <c r="ASB100" s="82"/>
      <c r="ASC100" s="81"/>
      <c r="ASD100" s="83"/>
      <c r="ASE100" s="93"/>
      <c r="ASF100" s="281"/>
      <c r="ASG100" s="79"/>
      <c r="ASH100" s="81"/>
      <c r="ASI100" s="81"/>
      <c r="ASJ100" s="82"/>
      <c r="ASK100" s="81"/>
      <c r="ASL100" s="83"/>
      <c r="ASM100" s="93"/>
      <c r="ASN100" s="281"/>
      <c r="ASO100" s="79"/>
      <c r="ASP100" s="81"/>
      <c r="ASQ100" s="81"/>
      <c r="ASR100" s="82"/>
      <c r="ASS100" s="81"/>
      <c r="AST100" s="83"/>
      <c r="ASU100" s="93"/>
      <c r="ASV100" s="281"/>
      <c r="ASW100" s="79"/>
      <c r="ASX100" s="81"/>
      <c r="ASY100" s="81"/>
      <c r="ASZ100" s="82"/>
      <c r="ATA100" s="81"/>
      <c r="ATB100" s="83"/>
      <c r="ATC100" s="93"/>
      <c r="ATD100" s="281"/>
      <c r="ATE100" s="79"/>
      <c r="ATF100" s="81"/>
      <c r="ATG100" s="81"/>
      <c r="ATH100" s="82"/>
      <c r="ATI100" s="81"/>
      <c r="ATJ100" s="83"/>
      <c r="ATK100" s="93"/>
      <c r="ATL100" s="281"/>
      <c r="ATM100" s="79"/>
      <c r="ATN100" s="81"/>
      <c r="ATO100" s="81"/>
      <c r="ATP100" s="82"/>
      <c r="ATQ100" s="81"/>
      <c r="ATR100" s="83"/>
      <c r="ATS100" s="93"/>
      <c r="ATT100" s="281"/>
      <c r="ATU100" s="79"/>
      <c r="ATV100" s="81"/>
      <c r="ATW100" s="81"/>
      <c r="ATX100" s="82"/>
      <c r="ATY100" s="81"/>
      <c r="ATZ100" s="83"/>
      <c r="AUA100" s="93"/>
      <c r="AUB100" s="281"/>
      <c r="AUC100" s="79"/>
      <c r="AUD100" s="81"/>
      <c r="AUE100" s="81"/>
      <c r="AUF100" s="82"/>
      <c r="AUG100" s="81"/>
      <c r="AUH100" s="83"/>
      <c r="AUI100" s="93"/>
      <c r="AUJ100" s="281"/>
      <c r="AUK100" s="79"/>
      <c r="AUL100" s="81"/>
      <c r="AUM100" s="81"/>
      <c r="AUN100" s="82"/>
      <c r="AUO100" s="81"/>
      <c r="AUP100" s="83"/>
      <c r="AUQ100" s="93"/>
      <c r="AUR100" s="281"/>
      <c r="AUS100" s="79"/>
      <c r="AUT100" s="81"/>
      <c r="AUU100" s="81"/>
      <c r="AUV100" s="82"/>
      <c r="AUW100" s="81"/>
      <c r="AUX100" s="83"/>
      <c r="AUY100" s="93"/>
      <c r="AUZ100" s="281"/>
      <c r="AVA100" s="79"/>
      <c r="AVB100" s="81"/>
      <c r="AVC100" s="81"/>
      <c r="AVD100" s="82"/>
      <c r="AVE100" s="81"/>
      <c r="AVF100" s="83"/>
      <c r="AVG100" s="93"/>
      <c r="AVH100" s="281"/>
      <c r="AVI100" s="79"/>
      <c r="AVJ100" s="81"/>
      <c r="AVK100" s="81"/>
      <c r="AVL100" s="82"/>
      <c r="AVM100" s="81"/>
      <c r="AVN100" s="83"/>
      <c r="AVO100" s="93"/>
      <c r="AVP100" s="281"/>
      <c r="AVQ100" s="79"/>
      <c r="AVR100" s="81"/>
      <c r="AVS100" s="81"/>
      <c r="AVT100" s="82"/>
      <c r="AVU100" s="81"/>
      <c r="AVV100" s="83"/>
      <c r="AVW100" s="93"/>
      <c r="AVX100" s="281"/>
      <c r="AVY100" s="79"/>
      <c r="AVZ100" s="81"/>
      <c r="AWA100" s="81"/>
      <c r="AWB100" s="82"/>
      <c r="AWC100" s="81"/>
      <c r="AWD100" s="83"/>
      <c r="AWE100" s="93"/>
      <c r="AWF100" s="281"/>
      <c r="AWG100" s="79"/>
      <c r="AWH100" s="81"/>
      <c r="AWI100" s="81"/>
      <c r="AWJ100" s="82"/>
      <c r="AWK100" s="81"/>
      <c r="AWL100" s="83"/>
      <c r="AWM100" s="93"/>
      <c r="AWN100" s="281"/>
      <c r="AWO100" s="79"/>
      <c r="AWP100" s="81"/>
      <c r="AWQ100" s="81"/>
      <c r="AWR100" s="82"/>
      <c r="AWS100" s="81"/>
      <c r="AWT100" s="83"/>
      <c r="AWU100" s="93"/>
      <c r="AWV100" s="281"/>
      <c r="AWW100" s="79"/>
      <c r="AWX100" s="81"/>
      <c r="AWY100" s="81"/>
      <c r="AWZ100" s="82"/>
      <c r="AXA100" s="81"/>
      <c r="AXB100" s="83"/>
      <c r="AXC100" s="93"/>
      <c r="AXD100" s="281"/>
      <c r="AXE100" s="79"/>
      <c r="AXF100" s="81"/>
      <c r="AXG100" s="81"/>
      <c r="AXH100" s="82"/>
      <c r="AXI100" s="81"/>
      <c r="AXJ100" s="83"/>
      <c r="AXK100" s="93"/>
      <c r="AXL100" s="281"/>
      <c r="AXM100" s="79"/>
      <c r="AXN100" s="81"/>
      <c r="AXO100" s="81"/>
      <c r="AXP100" s="82"/>
      <c r="AXQ100" s="81"/>
      <c r="AXR100" s="83"/>
      <c r="AXS100" s="93"/>
      <c r="AXT100" s="281"/>
      <c r="AXU100" s="79"/>
      <c r="AXV100" s="81"/>
      <c r="AXW100" s="81"/>
      <c r="AXX100" s="82"/>
      <c r="AXY100" s="81"/>
      <c r="AXZ100" s="83"/>
      <c r="AYA100" s="93"/>
      <c r="AYB100" s="281"/>
      <c r="AYC100" s="79"/>
      <c r="AYD100" s="81"/>
      <c r="AYE100" s="81"/>
      <c r="AYF100" s="82"/>
      <c r="AYG100" s="81"/>
      <c r="AYH100" s="83"/>
      <c r="AYI100" s="93"/>
      <c r="AYJ100" s="281"/>
      <c r="AYK100" s="79"/>
      <c r="AYL100" s="81"/>
      <c r="AYM100" s="81"/>
      <c r="AYN100" s="82"/>
      <c r="AYO100" s="81"/>
      <c r="AYP100" s="83"/>
      <c r="AYQ100" s="93"/>
      <c r="AYR100" s="281"/>
      <c r="AYS100" s="79"/>
      <c r="AYT100" s="81"/>
      <c r="AYU100" s="81"/>
      <c r="AYV100" s="82"/>
      <c r="AYW100" s="81"/>
      <c r="AYX100" s="83"/>
      <c r="AYY100" s="93"/>
      <c r="AYZ100" s="281"/>
      <c r="AZA100" s="79"/>
      <c r="AZB100" s="81"/>
      <c r="AZC100" s="81"/>
      <c r="AZD100" s="82"/>
      <c r="AZE100" s="81"/>
      <c r="AZF100" s="83"/>
      <c r="AZG100" s="93"/>
      <c r="AZH100" s="281"/>
      <c r="AZI100" s="79"/>
      <c r="AZJ100" s="81"/>
      <c r="AZK100" s="81"/>
      <c r="AZL100" s="82"/>
      <c r="AZM100" s="81"/>
      <c r="AZN100" s="83"/>
      <c r="AZO100" s="93"/>
      <c r="AZP100" s="281"/>
      <c r="AZQ100" s="79"/>
      <c r="AZR100" s="81"/>
      <c r="AZS100" s="81"/>
      <c r="AZT100" s="82"/>
      <c r="AZU100" s="81"/>
      <c r="AZV100" s="83"/>
      <c r="AZW100" s="93"/>
      <c r="AZX100" s="281"/>
      <c r="AZY100" s="79"/>
      <c r="AZZ100" s="81"/>
      <c r="BAA100" s="81"/>
      <c r="BAB100" s="82"/>
      <c r="BAC100" s="81"/>
      <c r="BAD100" s="83"/>
      <c r="BAE100" s="93"/>
      <c r="BAF100" s="281"/>
      <c r="BAG100" s="79"/>
      <c r="BAH100" s="81"/>
      <c r="BAI100" s="81"/>
      <c r="BAJ100" s="82"/>
      <c r="BAK100" s="81"/>
      <c r="BAL100" s="83"/>
      <c r="BAM100" s="93"/>
      <c r="BAN100" s="281"/>
      <c r="BAO100" s="79"/>
      <c r="BAP100" s="81"/>
      <c r="BAQ100" s="81"/>
      <c r="BAR100" s="82"/>
      <c r="BAS100" s="81"/>
      <c r="BAT100" s="83"/>
      <c r="BAU100" s="93"/>
      <c r="BAV100" s="281"/>
      <c r="BAW100" s="79"/>
      <c r="BAX100" s="81"/>
      <c r="BAY100" s="81"/>
      <c r="BAZ100" s="82"/>
      <c r="BBA100" s="81"/>
      <c r="BBB100" s="83"/>
      <c r="BBC100" s="93"/>
      <c r="BBD100" s="281"/>
      <c r="BBE100" s="79"/>
      <c r="BBF100" s="81"/>
      <c r="BBG100" s="81"/>
      <c r="BBH100" s="82"/>
      <c r="BBI100" s="81"/>
      <c r="BBJ100" s="83"/>
      <c r="BBK100" s="93"/>
      <c r="BBL100" s="281"/>
      <c r="BBM100" s="79"/>
      <c r="BBN100" s="81"/>
      <c r="BBO100" s="81"/>
      <c r="BBP100" s="82"/>
      <c r="BBQ100" s="81"/>
      <c r="BBR100" s="83"/>
      <c r="BBS100" s="93"/>
      <c r="BBT100" s="281"/>
      <c r="BBU100" s="79"/>
      <c r="BBV100" s="81"/>
      <c r="BBW100" s="81"/>
      <c r="BBX100" s="82"/>
      <c r="BBY100" s="81"/>
      <c r="BBZ100" s="83"/>
      <c r="BCA100" s="93"/>
      <c r="BCB100" s="281"/>
      <c r="BCC100" s="79"/>
      <c r="BCD100" s="81"/>
      <c r="BCE100" s="81"/>
      <c r="BCF100" s="82"/>
      <c r="BCG100" s="81"/>
      <c r="BCH100" s="83"/>
      <c r="BCI100" s="93"/>
      <c r="BCJ100" s="281"/>
      <c r="BCK100" s="79"/>
      <c r="BCL100" s="81"/>
      <c r="BCM100" s="81"/>
      <c r="BCN100" s="82"/>
      <c r="BCO100" s="81"/>
      <c r="BCP100" s="83"/>
      <c r="BCQ100" s="93"/>
      <c r="BCR100" s="281"/>
      <c r="BCS100" s="79"/>
      <c r="BCT100" s="81"/>
      <c r="BCU100" s="81"/>
      <c r="BCV100" s="82"/>
      <c r="BCW100" s="81"/>
      <c r="BCX100" s="83"/>
      <c r="BCY100" s="93"/>
      <c r="BCZ100" s="281"/>
      <c r="BDA100" s="79"/>
      <c r="BDB100" s="81"/>
      <c r="BDC100" s="81"/>
      <c r="BDD100" s="82"/>
      <c r="BDE100" s="81"/>
      <c r="BDF100" s="83"/>
      <c r="BDG100" s="93"/>
      <c r="BDH100" s="281"/>
      <c r="BDI100" s="79"/>
      <c r="BDJ100" s="81"/>
      <c r="BDK100" s="81"/>
      <c r="BDL100" s="82"/>
      <c r="BDM100" s="81"/>
      <c r="BDN100" s="83"/>
      <c r="BDO100" s="93"/>
      <c r="BDP100" s="281"/>
      <c r="BDQ100" s="79"/>
      <c r="BDR100" s="81"/>
      <c r="BDS100" s="81"/>
      <c r="BDT100" s="82"/>
      <c r="BDU100" s="81"/>
      <c r="BDV100" s="83"/>
      <c r="BDW100" s="93"/>
      <c r="BDX100" s="281"/>
      <c r="BDY100" s="79"/>
      <c r="BDZ100" s="81"/>
      <c r="BEA100" s="81"/>
      <c r="BEB100" s="82"/>
      <c r="BEC100" s="81"/>
      <c r="BED100" s="83"/>
      <c r="BEE100" s="93"/>
      <c r="BEF100" s="281"/>
      <c r="BEG100" s="79"/>
      <c r="BEH100" s="81"/>
      <c r="BEI100" s="81"/>
      <c r="BEJ100" s="82"/>
      <c r="BEK100" s="81"/>
      <c r="BEL100" s="83"/>
      <c r="BEM100" s="93"/>
      <c r="BEN100" s="281"/>
      <c r="BEO100" s="79"/>
      <c r="BEP100" s="81"/>
      <c r="BEQ100" s="81"/>
      <c r="BER100" s="82"/>
      <c r="BES100" s="81"/>
      <c r="BET100" s="83"/>
      <c r="BEU100" s="93"/>
      <c r="BEV100" s="281"/>
      <c r="BEW100" s="79"/>
      <c r="BEX100" s="81"/>
      <c r="BEY100" s="81"/>
      <c r="BEZ100" s="82"/>
      <c r="BFA100" s="81"/>
      <c r="BFB100" s="83"/>
      <c r="BFC100" s="93"/>
      <c r="BFD100" s="281"/>
      <c r="BFE100" s="79"/>
      <c r="BFF100" s="81"/>
      <c r="BFG100" s="81"/>
      <c r="BFH100" s="82"/>
      <c r="BFI100" s="81"/>
      <c r="BFJ100" s="83"/>
      <c r="BFK100" s="93"/>
      <c r="BFL100" s="281"/>
      <c r="BFM100" s="79"/>
      <c r="BFN100" s="81"/>
      <c r="BFO100" s="81"/>
      <c r="BFP100" s="82"/>
      <c r="BFQ100" s="81"/>
      <c r="BFR100" s="83"/>
      <c r="BFS100" s="93"/>
      <c r="BFT100" s="281"/>
      <c r="BFU100" s="79"/>
      <c r="BFV100" s="81"/>
      <c r="BFW100" s="81"/>
      <c r="BFX100" s="82"/>
      <c r="BFY100" s="81"/>
      <c r="BFZ100" s="83"/>
      <c r="BGA100" s="93"/>
      <c r="BGB100" s="281"/>
      <c r="BGC100" s="79"/>
      <c r="BGD100" s="81"/>
      <c r="BGE100" s="81"/>
      <c r="BGF100" s="82"/>
      <c r="BGG100" s="81"/>
      <c r="BGH100" s="83"/>
      <c r="BGI100" s="93"/>
      <c r="BGJ100" s="281"/>
      <c r="BGK100" s="79"/>
      <c r="BGL100" s="81"/>
      <c r="BGM100" s="81"/>
      <c r="BGN100" s="82"/>
      <c r="BGO100" s="81"/>
      <c r="BGP100" s="83"/>
      <c r="BGQ100" s="93"/>
      <c r="BGR100" s="281"/>
      <c r="BGS100" s="79"/>
      <c r="BGT100" s="81"/>
      <c r="BGU100" s="81"/>
      <c r="BGV100" s="82"/>
      <c r="BGW100" s="81"/>
      <c r="BGX100" s="83"/>
      <c r="BGY100" s="93"/>
      <c r="BGZ100" s="281"/>
      <c r="BHA100" s="79"/>
      <c r="BHB100" s="81"/>
      <c r="BHC100" s="81"/>
      <c r="BHD100" s="82"/>
      <c r="BHE100" s="81"/>
      <c r="BHF100" s="83"/>
      <c r="BHG100" s="93"/>
      <c r="BHH100" s="281"/>
      <c r="BHI100" s="79"/>
      <c r="BHJ100" s="81"/>
      <c r="BHK100" s="81"/>
      <c r="BHL100" s="82"/>
      <c r="BHM100" s="81"/>
      <c r="BHN100" s="83"/>
      <c r="BHO100" s="93"/>
      <c r="BHP100" s="281"/>
      <c r="BHQ100" s="79"/>
      <c r="BHR100" s="81"/>
      <c r="BHS100" s="81"/>
      <c r="BHT100" s="82"/>
      <c r="BHU100" s="81"/>
      <c r="BHV100" s="83"/>
      <c r="BHW100" s="93"/>
      <c r="BHX100" s="281"/>
      <c r="BHY100" s="79"/>
      <c r="BHZ100" s="81"/>
      <c r="BIA100" s="81"/>
      <c r="BIB100" s="82"/>
      <c r="BIC100" s="81"/>
      <c r="BID100" s="83"/>
      <c r="BIE100" s="93"/>
      <c r="BIF100" s="281"/>
      <c r="BIG100" s="79"/>
      <c r="BIH100" s="81"/>
      <c r="BII100" s="81"/>
      <c r="BIJ100" s="82"/>
      <c r="BIK100" s="81"/>
      <c r="BIL100" s="83"/>
      <c r="BIM100" s="93"/>
      <c r="BIN100" s="281"/>
      <c r="BIO100" s="79"/>
      <c r="BIP100" s="81"/>
      <c r="BIQ100" s="81"/>
      <c r="BIR100" s="82"/>
      <c r="BIS100" s="81"/>
      <c r="BIT100" s="83"/>
      <c r="BIU100" s="93"/>
      <c r="BIV100" s="281"/>
      <c r="BIW100" s="79"/>
      <c r="BIX100" s="81"/>
      <c r="BIY100" s="81"/>
      <c r="BIZ100" s="82"/>
      <c r="BJA100" s="81"/>
      <c r="BJB100" s="83"/>
      <c r="BJC100" s="93"/>
      <c r="BJD100" s="281"/>
      <c r="BJE100" s="79"/>
      <c r="BJF100" s="81"/>
      <c r="BJG100" s="81"/>
      <c r="BJH100" s="82"/>
      <c r="BJI100" s="81"/>
      <c r="BJJ100" s="83"/>
      <c r="BJK100" s="93"/>
      <c r="BJL100" s="281"/>
      <c r="BJM100" s="79"/>
      <c r="BJN100" s="81"/>
      <c r="BJO100" s="81"/>
      <c r="BJP100" s="82"/>
      <c r="BJQ100" s="81"/>
      <c r="BJR100" s="83"/>
      <c r="BJS100" s="93"/>
      <c r="BJT100" s="281"/>
      <c r="BJU100" s="79"/>
      <c r="BJV100" s="81"/>
      <c r="BJW100" s="81"/>
      <c r="BJX100" s="82"/>
      <c r="BJY100" s="81"/>
      <c r="BJZ100" s="83"/>
      <c r="BKA100" s="93"/>
      <c r="BKB100" s="281"/>
      <c r="BKC100" s="79"/>
      <c r="BKD100" s="81"/>
      <c r="BKE100" s="81"/>
      <c r="BKF100" s="82"/>
      <c r="BKG100" s="81"/>
      <c r="BKH100" s="83"/>
      <c r="BKI100" s="93"/>
      <c r="BKJ100" s="281"/>
      <c r="BKK100" s="79"/>
      <c r="BKL100" s="81"/>
      <c r="BKM100" s="81"/>
      <c r="BKN100" s="82"/>
      <c r="BKO100" s="81"/>
      <c r="BKP100" s="83"/>
      <c r="BKQ100" s="93"/>
      <c r="BKR100" s="281"/>
      <c r="BKS100" s="79"/>
      <c r="BKT100" s="81"/>
      <c r="BKU100" s="81"/>
      <c r="BKV100" s="82"/>
      <c r="BKW100" s="81"/>
      <c r="BKX100" s="83"/>
      <c r="BKY100" s="93"/>
      <c r="BKZ100" s="281"/>
      <c r="BLA100" s="79"/>
      <c r="BLB100" s="81"/>
      <c r="BLC100" s="81"/>
      <c r="BLD100" s="82"/>
      <c r="BLE100" s="81"/>
      <c r="BLF100" s="83"/>
      <c r="BLG100" s="93"/>
      <c r="BLH100" s="281"/>
      <c r="BLI100" s="79"/>
      <c r="BLJ100" s="81"/>
      <c r="BLK100" s="81"/>
      <c r="BLL100" s="82"/>
      <c r="BLM100" s="81"/>
      <c r="BLN100" s="83"/>
      <c r="BLO100" s="93"/>
      <c r="BLP100" s="281"/>
      <c r="BLQ100" s="79"/>
      <c r="BLR100" s="81"/>
      <c r="BLS100" s="81"/>
      <c r="BLT100" s="82"/>
      <c r="BLU100" s="81"/>
      <c r="BLV100" s="83"/>
      <c r="BLW100" s="93"/>
      <c r="BLX100" s="281"/>
      <c r="BLY100" s="79"/>
      <c r="BLZ100" s="81"/>
      <c r="BMA100" s="81"/>
      <c r="BMB100" s="82"/>
      <c r="BMC100" s="81"/>
      <c r="BMD100" s="83"/>
      <c r="BME100" s="93"/>
      <c r="BMF100" s="281"/>
      <c r="BMG100" s="79"/>
      <c r="BMH100" s="81"/>
      <c r="BMI100" s="81"/>
      <c r="BMJ100" s="82"/>
      <c r="BMK100" s="81"/>
      <c r="BML100" s="83"/>
      <c r="BMM100" s="93"/>
      <c r="BMN100" s="281"/>
      <c r="BMO100" s="79"/>
      <c r="BMP100" s="81"/>
      <c r="BMQ100" s="81"/>
      <c r="BMR100" s="82"/>
      <c r="BMS100" s="81"/>
      <c r="BMT100" s="83"/>
      <c r="BMU100" s="93"/>
      <c r="BMV100" s="281"/>
      <c r="BMW100" s="79"/>
      <c r="BMX100" s="81"/>
      <c r="BMY100" s="81"/>
      <c r="BMZ100" s="82"/>
      <c r="BNA100" s="81"/>
      <c r="BNB100" s="83"/>
      <c r="BNC100" s="93"/>
      <c r="BND100" s="281"/>
      <c r="BNE100" s="79"/>
      <c r="BNF100" s="81"/>
      <c r="BNG100" s="81"/>
      <c r="BNH100" s="82"/>
      <c r="BNI100" s="81"/>
      <c r="BNJ100" s="83"/>
      <c r="BNK100" s="93"/>
      <c r="BNL100" s="281"/>
      <c r="BNM100" s="79"/>
      <c r="BNN100" s="81"/>
      <c r="BNO100" s="81"/>
      <c r="BNP100" s="82"/>
      <c r="BNQ100" s="81"/>
      <c r="BNR100" s="83"/>
      <c r="BNS100" s="93"/>
      <c r="BNT100" s="281"/>
      <c r="BNU100" s="79"/>
      <c r="BNV100" s="81"/>
      <c r="BNW100" s="81"/>
      <c r="BNX100" s="82"/>
      <c r="BNY100" s="81"/>
      <c r="BNZ100" s="83"/>
      <c r="BOA100" s="93"/>
      <c r="BOB100" s="281"/>
      <c r="BOC100" s="79"/>
      <c r="BOD100" s="81"/>
      <c r="BOE100" s="81"/>
      <c r="BOF100" s="82"/>
      <c r="BOG100" s="81"/>
      <c r="BOH100" s="83"/>
      <c r="BOI100" s="93"/>
      <c r="BOJ100" s="281"/>
      <c r="BOK100" s="79"/>
      <c r="BOL100" s="81"/>
      <c r="BOM100" s="81"/>
      <c r="BON100" s="82"/>
      <c r="BOO100" s="81"/>
      <c r="BOP100" s="83"/>
      <c r="BOQ100" s="93"/>
      <c r="BOR100" s="281"/>
      <c r="BOS100" s="79"/>
      <c r="BOT100" s="81"/>
      <c r="BOU100" s="81"/>
      <c r="BOV100" s="82"/>
      <c r="BOW100" s="81"/>
      <c r="BOX100" s="83"/>
      <c r="BOY100" s="93"/>
      <c r="BOZ100" s="281"/>
      <c r="BPA100" s="79"/>
      <c r="BPB100" s="81"/>
      <c r="BPC100" s="81"/>
      <c r="BPD100" s="82"/>
      <c r="BPE100" s="81"/>
      <c r="BPF100" s="83"/>
      <c r="BPG100" s="93"/>
      <c r="BPH100" s="281"/>
      <c r="BPI100" s="79"/>
      <c r="BPJ100" s="81"/>
      <c r="BPK100" s="81"/>
      <c r="BPL100" s="82"/>
      <c r="BPM100" s="81"/>
      <c r="BPN100" s="83"/>
      <c r="BPO100" s="93"/>
      <c r="BPP100" s="281"/>
      <c r="BPQ100" s="79"/>
      <c r="BPR100" s="81"/>
      <c r="BPS100" s="81"/>
      <c r="BPT100" s="82"/>
      <c r="BPU100" s="81"/>
      <c r="BPV100" s="83"/>
      <c r="BPW100" s="93"/>
      <c r="BPX100" s="281"/>
      <c r="BPY100" s="79"/>
      <c r="BPZ100" s="81"/>
      <c r="BQA100" s="81"/>
      <c r="BQB100" s="82"/>
      <c r="BQC100" s="81"/>
      <c r="BQD100" s="83"/>
      <c r="BQE100" s="93"/>
      <c r="BQF100" s="281"/>
      <c r="BQG100" s="79"/>
      <c r="BQH100" s="81"/>
      <c r="BQI100" s="81"/>
      <c r="BQJ100" s="82"/>
      <c r="BQK100" s="81"/>
      <c r="BQL100" s="83"/>
      <c r="BQM100" s="93"/>
      <c r="BQN100" s="281"/>
      <c r="BQO100" s="79"/>
      <c r="BQP100" s="81"/>
      <c r="BQQ100" s="81"/>
      <c r="BQR100" s="82"/>
      <c r="BQS100" s="81"/>
      <c r="BQT100" s="83"/>
      <c r="BQU100" s="93"/>
      <c r="BQV100" s="281"/>
      <c r="BQW100" s="79"/>
      <c r="BQX100" s="81"/>
      <c r="BQY100" s="81"/>
      <c r="BQZ100" s="82"/>
      <c r="BRA100" s="81"/>
      <c r="BRB100" s="83"/>
      <c r="BRC100" s="93"/>
      <c r="BRD100" s="281"/>
      <c r="BRE100" s="79"/>
      <c r="BRF100" s="81"/>
      <c r="BRG100" s="81"/>
      <c r="BRH100" s="82"/>
      <c r="BRI100" s="81"/>
      <c r="BRJ100" s="83"/>
      <c r="BRK100" s="93"/>
      <c r="BRL100" s="281"/>
      <c r="BRM100" s="79"/>
      <c r="BRN100" s="81"/>
      <c r="BRO100" s="81"/>
      <c r="BRP100" s="82"/>
      <c r="BRQ100" s="81"/>
      <c r="BRR100" s="83"/>
      <c r="BRS100" s="93"/>
      <c r="BRT100" s="281"/>
      <c r="BRU100" s="79"/>
      <c r="BRV100" s="81"/>
      <c r="BRW100" s="81"/>
      <c r="BRX100" s="82"/>
      <c r="BRY100" s="81"/>
      <c r="BRZ100" s="83"/>
      <c r="BSA100" s="93"/>
      <c r="BSB100" s="281"/>
      <c r="BSC100" s="79"/>
      <c r="BSD100" s="81"/>
      <c r="BSE100" s="81"/>
      <c r="BSF100" s="82"/>
      <c r="BSG100" s="81"/>
      <c r="BSH100" s="83"/>
      <c r="BSI100" s="93"/>
      <c r="BSJ100" s="281"/>
      <c r="BSK100" s="79"/>
      <c r="BSL100" s="81"/>
      <c r="BSM100" s="81"/>
      <c r="BSN100" s="82"/>
      <c r="BSO100" s="81"/>
      <c r="BSP100" s="83"/>
      <c r="BSQ100" s="93"/>
      <c r="BSR100" s="281"/>
      <c r="BSS100" s="79"/>
      <c r="BST100" s="81"/>
      <c r="BSU100" s="81"/>
      <c r="BSV100" s="82"/>
      <c r="BSW100" s="81"/>
      <c r="BSX100" s="83"/>
      <c r="BSY100" s="93"/>
      <c r="BSZ100" s="281"/>
      <c r="BTA100" s="79"/>
      <c r="BTB100" s="81"/>
      <c r="BTC100" s="81"/>
      <c r="BTD100" s="82"/>
      <c r="BTE100" s="81"/>
      <c r="BTF100" s="83"/>
      <c r="BTG100" s="93"/>
      <c r="BTH100" s="281"/>
      <c r="BTI100" s="79"/>
      <c r="BTJ100" s="81"/>
      <c r="BTK100" s="81"/>
      <c r="BTL100" s="82"/>
      <c r="BTM100" s="81"/>
      <c r="BTN100" s="83"/>
      <c r="BTO100" s="93"/>
      <c r="BTP100" s="281"/>
      <c r="BTQ100" s="79"/>
      <c r="BTR100" s="81"/>
      <c r="BTS100" s="81"/>
      <c r="BTT100" s="82"/>
      <c r="BTU100" s="81"/>
      <c r="BTV100" s="83"/>
      <c r="BTW100" s="93"/>
      <c r="BTX100" s="281"/>
      <c r="BTY100" s="79"/>
      <c r="BTZ100" s="81"/>
      <c r="BUA100" s="81"/>
      <c r="BUB100" s="82"/>
      <c r="BUC100" s="81"/>
      <c r="BUD100" s="83"/>
      <c r="BUE100" s="93"/>
      <c r="BUF100" s="281"/>
      <c r="BUG100" s="79"/>
      <c r="BUH100" s="81"/>
      <c r="BUI100" s="81"/>
      <c r="BUJ100" s="82"/>
      <c r="BUK100" s="81"/>
      <c r="BUL100" s="83"/>
      <c r="BUM100" s="93"/>
      <c r="BUN100" s="281"/>
      <c r="BUO100" s="79"/>
      <c r="BUP100" s="81"/>
      <c r="BUQ100" s="81"/>
      <c r="BUR100" s="82"/>
      <c r="BUS100" s="81"/>
      <c r="BUT100" s="83"/>
      <c r="BUU100" s="93"/>
      <c r="BUV100" s="281"/>
      <c r="BUW100" s="79"/>
      <c r="BUX100" s="81"/>
      <c r="BUY100" s="81"/>
      <c r="BUZ100" s="82"/>
      <c r="BVA100" s="81"/>
      <c r="BVB100" s="83"/>
      <c r="BVC100" s="93"/>
      <c r="BVD100" s="281"/>
      <c r="BVE100" s="79"/>
      <c r="BVF100" s="81"/>
      <c r="BVG100" s="81"/>
      <c r="BVH100" s="82"/>
      <c r="BVI100" s="81"/>
      <c r="BVJ100" s="83"/>
      <c r="BVK100" s="93"/>
      <c r="BVL100" s="281"/>
      <c r="BVM100" s="79"/>
      <c r="BVN100" s="81"/>
      <c r="BVO100" s="81"/>
      <c r="BVP100" s="82"/>
      <c r="BVQ100" s="81"/>
      <c r="BVR100" s="83"/>
      <c r="BVS100" s="93"/>
      <c r="BVT100" s="281"/>
      <c r="BVU100" s="79"/>
      <c r="BVV100" s="81"/>
      <c r="BVW100" s="81"/>
      <c r="BVX100" s="82"/>
      <c r="BVY100" s="81"/>
      <c r="BVZ100" s="83"/>
      <c r="BWA100" s="93"/>
      <c r="BWB100" s="281"/>
      <c r="BWC100" s="79"/>
      <c r="BWD100" s="81"/>
      <c r="BWE100" s="81"/>
      <c r="BWF100" s="82"/>
      <c r="BWG100" s="81"/>
      <c r="BWH100" s="83"/>
      <c r="BWI100" s="93"/>
      <c r="BWJ100" s="281"/>
      <c r="BWK100" s="79"/>
      <c r="BWL100" s="81"/>
      <c r="BWM100" s="81"/>
      <c r="BWN100" s="82"/>
      <c r="BWO100" s="81"/>
      <c r="BWP100" s="83"/>
      <c r="BWQ100" s="93"/>
      <c r="BWR100" s="281"/>
      <c r="BWS100" s="79"/>
      <c r="BWT100" s="81"/>
      <c r="BWU100" s="81"/>
      <c r="BWV100" s="82"/>
      <c r="BWW100" s="81"/>
      <c r="BWX100" s="83"/>
      <c r="BWY100" s="93"/>
      <c r="BWZ100" s="281"/>
      <c r="BXA100" s="79"/>
      <c r="BXB100" s="81"/>
      <c r="BXC100" s="81"/>
      <c r="BXD100" s="82"/>
      <c r="BXE100" s="81"/>
      <c r="BXF100" s="83"/>
      <c r="BXG100" s="93"/>
      <c r="BXH100" s="281"/>
      <c r="BXI100" s="79"/>
      <c r="BXJ100" s="81"/>
      <c r="BXK100" s="81"/>
      <c r="BXL100" s="82"/>
      <c r="BXM100" s="81"/>
      <c r="BXN100" s="83"/>
      <c r="BXO100" s="93"/>
      <c r="BXP100" s="281"/>
      <c r="BXQ100" s="79"/>
      <c r="BXR100" s="81"/>
      <c r="BXS100" s="81"/>
      <c r="BXT100" s="82"/>
      <c r="BXU100" s="81"/>
      <c r="BXV100" s="83"/>
      <c r="BXW100" s="93"/>
      <c r="BXX100" s="281"/>
      <c r="BXY100" s="79"/>
      <c r="BXZ100" s="81"/>
      <c r="BYA100" s="81"/>
      <c r="BYB100" s="82"/>
      <c r="BYC100" s="81"/>
      <c r="BYD100" s="83"/>
      <c r="BYE100" s="93"/>
      <c r="BYF100" s="281"/>
      <c r="BYG100" s="79"/>
      <c r="BYH100" s="81"/>
      <c r="BYI100" s="81"/>
      <c r="BYJ100" s="82"/>
      <c r="BYK100" s="81"/>
      <c r="BYL100" s="83"/>
      <c r="BYM100" s="93"/>
      <c r="BYN100" s="281"/>
      <c r="BYO100" s="79"/>
      <c r="BYP100" s="81"/>
      <c r="BYQ100" s="81"/>
      <c r="BYR100" s="82"/>
      <c r="BYS100" s="81"/>
      <c r="BYT100" s="83"/>
      <c r="BYU100" s="93"/>
      <c r="BYV100" s="281"/>
      <c r="BYW100" s="79"/>
      <c r="BYX100" s="81"/>
      <c r="BYY100" s="81"/>
      <c r="BYZ100" s="82"/>
      <c r="BZA100" s="81"/>
      <c r="BZB100" s="83"/>
      <c r="BZC100" s="93"/>
      <c r="BZD100" s="281"/>
      <c r="BZE100" s="79"/>
      <c r="BZF100" s="81"/>
      <c r="BZG100" s="81"/>
      <c r="BZH100" s="82"/>
      <c r="BZI100" s="81"/>
      <c r="BZJ100" s="83"/>
      <c r="BZK100" s="93"/>
      <c r="BZL100" s="281"/>
      <c r="BZM100" s="79"/>
      <c r="BZN100" s="81"/>
      <c r="BZO100" s="81"/>
      <c r="BZP100" s="82"/>
      <c r="BZQ100" s="81"/>
      <c r="BZR100" s="83"/>
      <c r="BZS100" s="93"/>
      <c r="BZT100" s="281"/>
      <c r="BZU100" s="79"/>
      <c r="BZV100" s="81"/>
      <c r="BZW100" s="81"/>
      <c r="BZX100" s="82"/>
      <c r="BZY100" s="81"/>
      <c r="BZZ100" s="83"/>
      <c r="CAA100" s="93"/>
      <c r="CAB100" s="281"/>
      <c r="CAC100" s="79"/>
      <c r="CAD100" s="81"/>
      <c r="CAE100" s="81"/>
      <c r="CAF100" s="82"/>
      <c r="CAG100" s="81"/>
      <c r="CAH100" s="83"/>
      <c r="CAI100" s="93"/>
      <c r="CAJ100" s="281"/>
      <c r="CAK100" s="79"/>
      <c r="CAL100" s="81"/>
      <c r="CAM100" s="81"/>
      <c r="CAN100" s="82"/>
      <c r="CAO100" s="81"/>
      <c r="CAP100" s="83"/>
      <c r="CAQ100" s="93"/>
      <c r="CAR100" s="281"/>
      <c r="CAS100" s="79"/>
      <c r="CAT100" s="81"/>
      <c r="CAU100" s="81"/>
      <c r="CAV100" s="82"/>
      <c r="CAW100" s="81"/>
      <c r="CAX100" s="83"/>
      <c r="CAY100" s="93"/>
      <c r="CAZ100" s="281"/>
      <c r="CBA100" s="79"/>
      <c r="CBB100" s="81"/>
      <c r="CBC100" s="81"/>
      <c r="CBD100" s="82"/>
      <c r="CBE100" s="81"/>
      <c r="CBF100" s="83"/>
      <c r="CBG100" s="93"/>
      <c r="CBH100" s="281"/>
      <c r="CBI100" s="79"/>
      <c r="CBJ100" s="81"/>
      <c r="CBK100" s="81"/>
      <c r="CBL100" s="82"/>
      <c r="CBM100" s="81"/>
      <c r="CBN100" s="83"/>
      <c r="CBO100" s="93"/>
      <c r="CBP100" s="281"/>
      <c r="CBQ100" s="79"/>
      <c r="CBR100" s="81"/>
      <c r="CBS100" s="81"/>
      <c r="CBT100" s="82"/>
      <c r="CBU100" s="81"/>
      <c r="CBV100" s="83"/>
      <c r="CBW100" s="93"/>
      <c r="CBX100" s="281"/>
      <c r="CBY100" s="79"/>
      <c r="CBZ100" s="81"/>
      <c r="CCA100" s="81"/>
      <c r="CCB100" s="82"/>
      <c r="CCC100" s="81"/>
      <c r="CCD100" s="83"/>
      <c r="CCE100" s="93"/>
      <c r="CCF100" s="281"/>
      <c r="CCG100" s="79"/>
      <c r="CCH100" s="81"/>
      <c r="CCI100" s="81"/>
      <c r="CCJ100" s="82"/>
      <c r="CCK100" s="81"/>
      <c r="CCL100" s="83"/>
      <c r="CCM100" s="93"/>
      <c r="CCN100" s="281"/>
      <c r="CCO100" s="79"/>
      <c r="CCP100" s="81"/>
      <c r="CCQ100" s="81"/>
      <c r="CCR100" s="82"/>
      <c r="CCS100" s="81"/>
      <c r="CCT100" s="83"/>
      <c r="CCU100" s="93"/>
      <c r="CCV100" s="281"/>
      <c r="CCW100" s="79"/>
      <c r="CCX100" s="81"/>
      <c r="CCY100" s="81"/>
      <c r="CCZ100" s="82"/>
      <c r="CDA100" s="81"/>
      <c r="CDB100" s="83"/>
      <c r="CDC100" s="93"/>
      <c r="CDD100" s="281"/>
      <c r="CDE100" s="79"/>
      <c r="CDF100" s="81"/>
      <c r="CDG100" s="81"/>
      <c r="CDH100" s="82"/>
      <c r="CDI100" s="81"/>
      <c r="CDJ100" s="83"/>
      <c r="CDK100" s="93"/>
      <c r="CDL100" s="281"/>
      <c r="CDM100" s="79"/>
      <c r="CDN100" s="81"/>
      <c r="CDO100" s="81"/>
      <c r="CDP100" s="82"/>
      <c r="CDQ100" s="81"/>
      <c r="CDR100" s="83"/>
      <c r="CDS100" s="93"/>
      <c r="CDT100" s="281"/>
      <c r="CDU100" s="79"/>
      <c r="CDV100" s="81"/>
      <c r="CDW100" s="81"/>
      <c r="CDX100" s="82"/>
      <c r="CDY100" s="81"/>
      <c r="CDZ100" s="83"/>
      <c r="CEA100" s="93"/>
      <c r="CEB100" s="281"/>
      <c r="CEC100" s="79"/>
      <c r="CED100" s="81"/>
      <c r="CEE100" s="81"/>
      <c r="CEF100" s="82"/>
      <c r="CEG100" s="81"/>
      <c r="CEH100" s="83"/>
      <c r="CEI100" s="93"/>
      <c r="CEJ100" s="281"/>
      <c r="CEK100" s="79"/>
      <c r="CEL100" s="81"/>
      <c r="CEM100" s="81"/>
      <c r="CEN100" s="82"/>
      <c r="CEO100" s="81"/>
      <c r="CEP100" s="83"/>
      <c r="CEQ100" s="93"/>
      <c r="CER100" s="281"/>
      <c r="CES100" s="79"/>
      <c r="CET100" s="81"/>
      <c r="CEU100" s="81"/>
      <c r="CEV100" s="82"/>
      <c r="CEW100" s="81"/>
      <c r="CEX100" s="83"/>
      <c r="CEY100" s="93"/>
      <c r="CEZ100" s="281"/>
      <c r="CFA100" s="79"/>
      <c r="CFB100" s="81"/>
      <c r="CFC100" s="81"/>
      <c r="CFD100" s="82"/>
      <c r="CFE100" s="81"/>
      <c r="CFF100" s="83"/>
      <c r="CFG100" s="93"/>
      <c r="CFH100" s="281"/>
      <c r="CFI100" s="79"/>
      <c r="CFJ100" s="81"/>
      <c r="CFK100" s="81"/>
      <c r="CFL100" s="82"/>
      <c r="CFM100" s="81"/>
      <c r="CFN100" s="83"/>
      <c r="CFO100" s="93"/>
      <c r="CFP100" s="281"/>
      <c r="CFQ100" s="79"/>
      <c r="CFR100" s="81"/>
      <c r="CFS100" s="81"/>
      <c r="CFT100" s="82"/>
      <c r="CFU100" s="81"/>
      <c r="CFV100" s="83"/>
      <c r="CFW100" s="93"/>
      <c r="CFX100" s="281"/>
      <c r="CFY100" s="79"/>
      <c r="CFZ100" s="81"/>
      <c r="CGA100" s="81"/>
      <c r="CGB100" s="82"/>
      <c r="CGC100" s="81"/>
      <c r="CGD100" s="83"/>
      <c r="CGE100" s="93"/>
      <c r="CGF100" s="281"/>
      <c r="CGG100" s="79"/>
      <c r="CGH100" s="81"/>
      <c r="CGI100" s="81"/>
      <c r="CGJ100" s="82"/>
      <c r="CGK100" s="81"/>
      <c r="CGL100" s="83"/>
      <c r="CGM100" s="93"/>
      <c r="CGN100" s="281"/>
      <c r="CGO100" s="79"/>
      <c r="CGP100" s="81"/>
      <c r="CGQ100" s="81"/>
      <c r="CGR100" s="82"/>
      <c r="CGS100" s="81"/>
      <c r="CGT100" s="83"/>
      <c r="CGU100" s="93"/>
      <c r="CGV100" s="281"/>
      <c r="CGW100" s="79"/>
      <c r="CGX100" s="81"/>
      <c r="CGY100" s="81"/>
      <c r="CGZ100" s="82"/>
      <c r="CHA100" s="81"/>
      <c r="CHB100" s="83"/>
      <c r="CHC100" s="93"/>
      <c r="CHD100" s="281"/>
      <c r="CHE100" s="79"/>
      <c r="CHF100" s="81"/>
      <c r="CHG100" s="81"/>
      <c r="CHH100" s="82"/>
      <c r="CHI100" s="81"/>
      <c r="CHJ100" s="83"/>
      <c r="CHK100" s="93"/>
      <c r="CHL100" s="281"/>
      <c r="CHM100" s="79"/>
      <c r="CHN100" s="81"/>
      <c r="CHO100" s="81"/>
      <c r="CHP100" s="82"/>
      <c r="CHQ100" s="81"/>
      <c r="CHR100" s="83"/>
      <c r="CHS100" s="93"/>
      <c r="CHT100" s="281"/>
      <c r="CHU100" s="79"/>
      <c r="CHV100" s="81"/>
      <c r="CHW100" s="81"/>
      <c r="CHX100" s="82"/>
      <c r="CHY100" s="81"/>
      <c r="CHZ100" s="83"/>
      <c r="CIA100" s="93"/>
      <c r="CIB100" s="281"/>
      <c r="CIC100" s="79"/>
      <c r="CID100" s="81"/>
      <c r="CIE100" s="81"/>
      <c r="CIF100" s="82"/>
      <c r="CIG100" s="81"/>
      <c r="CIH100" s="83"/>
      <c r="CII100" s="93"/>
      <c r="CIJ100" s="281"/>
      <c r="CIK100" s="79"/>
      <c r="CIL100" s="81"/>
      <c r="CIM100" s="81"/>
      <c r="CIN100" s="82"/>
      <c r="CIO100" s="81"/>
      <c r="CIP100" s="83"/>
      <c r="CIQ100" s="93"/>
      <c r="CIR100" s="281"/>
      <c r="CIS100" s="79"/>
      <c r="CIT100" s="81"/>
      <c r="CIU100" s="81"/>
      <c r="CIV100" s="82"/>
      <c r="CIW100" s="81"/>
      <c r="CIX100" s="83"/>
      <c r="CIY100" s="93"/>
      <c r="CIZ100" s="281"/>
      <c r="CJA100" s="79"/>
      <c r="CJB100" s="81"/>
      <c r="CJC100" s="81"/>
      <c r="CJD100" s="82"/>
      <c r="CJE100" s="81"/>
      <c r="CJF100" s="83"/>
      <c r="CJG100" s="93"/>
      <c r="CJH100" s="281"/>
      <c r="CJI100" s="79"/>
      <c r="CJJ100" s="81"/>
      <c r="CJK100" s="81"/>
      <c r="CJL100" s="82"/>
      <c r="CJM100" s="81"/>
      <c r="CJN100" s="83"/>
      <c r="CJO100" s="93"/>
      <c r="CJP100" s="281"/>
      <c r="CJQ100" s="79"/>
      <c r="CJR100" s="81"/>
      <c r="CJS100" s="81"/>
      <c r="CJT100" s="82"/>
      <c r="CJU100" s="81"/>
      <c r="CJV100" s="83"/>
      <c r="CJW100" s="93"/>
      <c r="CJX100" s="281"/>
      <c r="CJY100" s="79"/>
      <c r="CJZ100" s="81"/>
      <c r="CKA100" s="81"/>
      <c r="CKB100" s="82"/>
      <c r="CKC100" s="81"/>
      <c r="CKD100" s="83"/>
      <c r="CKE100" s="93"/>
      <c r="CKF100" s="281"/>
      <c r="CKG100" s="79"/>
      <c r="CKH100" s="81"/>
      <c r="CKI100" s="81"/>
      <c r="CKJ100" s="82"/>
      <c r="CKK100" s="81"/>
      <c r="CKL100" s="83"/>
      <c r="CKM100" s="93"/>
      <c r="CKN100" s="281"/>
      <c r="CKO100" s="79"/>
      <c r="CKP100" s="81"/>
      <c r="CKQ100" s="81"/>
      <c r="CKR100" s="82"/>
      <c r="CKS100" s="81"/>
      <c r="CKT100" s="83"/>
      <c r="CKU100" s="93"/>
      <c r="CKV100" s="281"/>
      <c r="CKW100" s="79"/>
      <c r="CKX100" s="81"/>
      <c r="CKY100" s="81"/>
      <c r="CKZ100" s="82"/>
      <c r="CLA100" s="81"/>
      <c r="CLB100" s="83"/>
      <c r="CLC100" s="93"/>
      <c r="CLD100" s="281"/>
      <c r="CLE100" s="79"/>
      <c r="CLF100" s="81"/>
      <c r="CLG100" s="81"/>
      <c r="CLH100" s="82"/>
      <c r="CLI100" s="81"/>
      <c r="CLJ100" s="83"/>
      <c r="CLK100" s="93"/>
      <c r="CLL100" s="281"/>
      <c r="CLM100" s="79"/>
      <c r="CLN100" s="81"/>
      <c r="CLO100" s="81"/>
      <c r="CLP100" s="82"/>
      <c r="CLQ100" s="81"/>
      <c r="CLR100" s="83"/>
      <c r="CLS100" s="93"/>
      <c r="CLT100" s="281"/>
      <c r="CLU100" s="79"/>
      <c r="CLV100" s="81"/>
      <c r="CLW100" s="81"/>
      <c r="CLX100" s="82"/>
      <c r="CLY100" s="81"/>
      <c r="CLZ100" s="83"/>
      <c r="CMA100" s="93"/>
      <c r="CMB100" s="281"/>
      <c r="CMC100" s="79"/>
      <c r="CMD100" s="81"/>
      <c r="CME100" s="81"/>
      <c r="CMF100" s="82"/>
      <c r="CMG100" s="81"/>
      <c r="CMH100" s="83"/>
      <c r="CMI100" s="93"/>
      <c r="CMJ100" s="281"/>
      <c r="CMK100" s="79"/>
      <c r="CML100" s="81"/>
      <c r="CMM100" s="81"/>
      <c r="CMN100" s="82"/>
      <c r="CMO100" s="81"/>
      <c r="CMP100" s="83"/>
      <c r="CMQ100" s="93"/>
      <c r="CMR100" s="281"/>
      <c r="CMS100" s="79"/>
      <c r="CMT100" s="81"/>
      <c r="CMU100" s="81"/>
      <c r="CMV100" s="82"/>
      <c r="CMW100" s="81"/>
      <c r="CMX100" s="83"/>
      <c r="CMY100" s="93"/>
      <c r="CMZ100" s="281"/>
      <c r="CNA100" s="79"/>
      <c r="CNB100" s="81"/>
      <c r="CNC100" s="81"/>
      <c r="CND100" s="82"/>
      <c r="CNE100" s="81"/>
      <c r="CNF100" s="83"/>
      <c r="CNG100" s="93"/>
      <c r="CNH100" s="281"/>
      <c r="CNI100" s="79"/>
      <c r="CNJ100" s="81"/>
      <c r="CNK100" s="81"/>
      <c r="CNL100" s="82"/>
      <c r="CNM100" s="81"/>
      <c r="CNN100" s="83"/>
      <c r="CNO100" s="93"/>
      <c r="CNP100" s="281"/>
      <c r="CNQ100" s="79"/>
      <c r="CNR100" s="81"/>
      <c r="CNS100" s="81"/>
      <c r="CNT100" s="82"/>
      <c r="CNU100" s="81"/>
      <c r="CNV100" s="83"/>
      <c r="CNW100" s="93"/>
      <c r="CNX100" s="281"/>
      <c r="CNY100" s="79"/>
      <c r="CNZ100" s="81"/>
      <c r="COA100" s="81"/>
      <c r="COB100" s="82"/>
      <c r="COC100" s="81"/>
      <c r="COD100" s="83"/>
      <c r="COE100" s="93"/>
      <c r="COF100" s="281"/>
      <c r="COG100" s="79"/>
      <c r="COH100" s="81"/>
      <c r="COI100" s="81"/>
      <c r="COJ100" s="82"/>
      <c r="COK100" s="81"/>
      <c r="COL100" s="83"/>
      <c r="COM100" s="93"/>
      <c r="CON100" s="281"/>
      <c r="COO100" s="79"/>
      <c r="COP100" s="81"/>
      <c r="COQ100" s="81"/>
      <c r="COR100" s="82"/>
      <c r="COS100" s="81"/>
      <c r="COT100" s="83"/>
      <c r="COU100" s="93"/>
      <c r="COV100" s="281"/>
      <c r="COW100" s="79"/>
      <c r="COX100" s="81"/>
      <c r="COY100" s="81"/>
      <c r="COZ100" s="82"/>
      <c r="CPA100" s="81"/>
      <c r="CPB100" s="83"/>
      <c r="CPC100" s="93"/>
      <c r="CPD100" s="281"/>
      <c r="CPE100" s="79"/>
      <c r="CPF100" s="81"/>
      <c r="CPG100" s="81"/>
      <c r="CPH100" s="82"/>
      <c r="CPI100" s="81"/>
      <c r="CPJ100" s="83"/>
      <c r="CPK100" s="93"/>
      <c r="CPL100" s="281"/>
      <c r="CPM100" s="79"/>
      <c r="CPN100" s="81"/>
      <c r="CPO100" s="81"/>
      <c r="CPP100" s="82"/>
      <c r="CPQ100" s="81"/>
      <c r="CPR100" s="83"/>
      <c r="CPS100" s="93"/>
      <c r="CPT100" s="281"/>
      <c r="CPU100" s="79"/>
      <c r="CPV100" s="81"/>
      <c r="CPW100" s="81"/>
      <c r="CPX100" s="82"/>
      <c r="CPY100" s="81"/>
      <c r="CPZ100" s="83"/>
      <c r="CQA100" s="93"/>
      <c r="CQB100" s="281"/>
      <c r="CQC100" s="79"/>
      <c r="CQD100" s="81"/>
      <c r="CQE100" s="81"/>
      <c r="CQF100" s="82"/>
      <c r="CQG100" s="81"/>
      <c r="CQH100" s="83"/>
      <c r="CQI100" s="93"/>
      <c r="CQJ100" s="281"/>
      <c r="CQK100" s="79"/>
      <c r="CQL100" s="81"/>
      <c r="CQM100" s="81"/>
      <c r="CQN100" s="82"/>
      <c r="CQO100" s="81"/>
      <c r="CQP100" s="83"/>
      <c r="CQQ100" s="93"/>
      <c r="CQR100" s="281"/>
      <c r="CQS100" s="79"/>
      <c r="CQT100" s="81"/>
      <c r="CQU100" s="81"/>
      <c r="CQV100" s="82"/>
      <c r="CQW100" s="81"/>
      <c r="CQX100" s="83"/>
      <c r="CQY100" s="93"/>
      <c r="CQZ100" s="281"/>
      <c r="CRA100" s="79"/>
      <c r="CRB100" s="81"/>
      <c r="CRC100" s="81"/>
      <c r="CRD100" s="82"/>
      <c r="CRE100" s="81"/>
      <c r="CRF100" s="83"/>
      <c r="CRG100" s="93"/>
      <c r="CRH100" s="281"/>
      <c r="CRI100" s="79"/>
      <c r="CRJ100" s="81"/>
      <c r="CRK100" s="81"/>
      <c r="CRL100" s="82"/>
      <c r="CRM100" s="81"/>
      <c r="CRN100" s="83"/>
      <c r="CRO100" s="93"/>
      <c r="CRP100" s="281"/>
      <c r="CRQ100" s="79"/>
      <c r="CRR100" s="81"/>
      <c r="CRS100" s="81"/>
      <c r="CRT100" s="82"/>
      <c r="CRU100" s="81"/>
      <c r="CRV100" s="83"/>
      <c r="CRW100" s="93"/>
      <c r="CRX100" s="281"/>
      <c r="CRY100" s="79"/>
      <c r="CRZ100" s="81"/>
      <c r="CSA100" s="81"/>
      <c r="CSB100" s="82"/>
      <c r="CSC100" s="81"/>
      <c r="CSD100" s="83"/>
      <c r="CSE100" s="93"/>
      <c r="CSF100" s="281"/>
      <c r="CSG100" s="79"/>
      <c r="CSH100" s="81"/>
      <c r="CSI100" s="81"/>
      <c r="CSJ100" s="82"/>
      <c r="CSK100" s="81"/>
      <c r="CSL100" s="83"/>
      <c r="CSM100" s="93"/>
      <c r="CSN100" s="281"/>
      <c r="CSO100" s="79"/>
      <c r="CSP100" s="81"/>
      <c r="CSQ100" s="81"/>
      <c r="CSR100" s="82"/>
      <c r="CSS100" s="81"/>
      <c r="CST100" s="83"/>
      <c r="CSU100" s="93"/>
      <c r="CSV100" s="281"/>
      <c r="CSW100" s="79"/>
      <c r="CSX100" s="81"/>
      <c r="CSY100" s="81"/>
      <c r="CSZ100" s="82"/>
      <c r="CTA100" s="81"/>
      <c r="CTB100" s="83"/>
      <c r="CTC100" s="93"/>
      <c r="CTD100" s="281"/>
      <c r="CTE100" s="79"/>
      <c r="CTF100" s="81"/>
      <c r="CTG100" s="81"/>
      <c r="CTH100" s="82"/>
      <c r="CTI100" s="81"/>
      <c r="CTJ100" s="83"/>
      <c r="CTK100" s="93"/>
      <c r="CTL100" s="281"/>
      <c r="CTM100" s="79"/>
      <c r="CTN100" s="81"/>
      <c r="CTO100" s="81"/>
      <c r="CTP100" s="82"/>
      <c r="CTQ100" s="81"/>
      <c r="CTR100" s="83"/>
      <c r="CTS100" s="93"/>
      <c r="CTT100" s="281"/>
      <c r="CTU100" s="79"/>
      <c r="CTV100" s="81"/>
      <c r="CTW100" s="81"/>
      <c r="CTX100" s="82"/>
      <c r="CTY100" s="81"/>
      <c r="CTZ100" s="83"/>
      <c r="CUA100" s="93"/>
      <c r="CUB100" s="281"/>
      <c r="CUC100" s="79"/>
      <c r="CUD100" s="81"/>
      <c r="CUE100" s="81"/>
      <c r="CUF100" s="82"/>
      <c r="CUG100" s="81"/>
      <c r="CUH100" s="83"/>
      <c r="CUI100" s="93"/>
      <c r="CUJ100" s="281"/>
      <c r="CUK100" s="79"/>
      <c r="CUL100" s="81"/>
      <c r="CUM100" s="81"/>
      <c r="CUN100" s="82"/>
      <c r="CUO100" s="81"/>
      <c r="CUP100" s="83"/>
      <c r="CUQ100" s="93"/>
      <c r="CUR100" s="281"/>
      <c r="CUS100" s="79"/>
      <c r="CUT100" s="81"/>
      <c r="CUU100" s="81"/>
      <c r="CUV100" s="82"/>
      <c r="CUW100" s="81"/>
      <c r="CUX100" s="83"/>
      <c r="CUY100" s="93"/>
      <c r="CUZ100" s="281"/>
      <c r="CVA100" s="79"/>
      <c r="CVB100" s="81"/>
      <c r="CVC100" s="81"/>
      <c r="CVD100" s="82"/>
      <c r="CVE100" s="81"/>
      <c r="CVF100" s="83"/>
      <c r="CVG100" s="93"/>
      <c r="CVH100" s="281"/>
      <c r="CVI100" s="79"/>
      <c r="CVJ100" s="81"/>
      <c r="CVK100" s="81"/>
      <c r="CVL100" s="82"/>
      <c r="CVM100" s="81"/>
      <c r="CVN100" s="83"/>
      <c r="CVO100" s="93"/>
      <c r="CVP100" s="281"/>
      <c r="CVQ100" s="79"/>
      <c r="CVR100" s="81"/>
      <c r="CVS100" s="81"/>
      <c r="CVT100" s="82"/>
      <c r="CVU100" s="81"/>
      <c r="CVV100" s="83"/>
      <c r="CVW100" s="93"/>
      <c r="CVX100" s="281"/>
      <c r="CVY100" s="79"/>
      <c r="CVZ100" s="81"/>
      <c r="CWA100" s="81"/>
      <c r="CWB100" s="82"/>
      <c r="CWC100" s="81"/>
      <c r="CWD100" s="83"/>
      <c r="CWE100" s="93"/>
      <c r="CWF100" s="281"/>
      <c r="CWG100" s="79"/>
      <c r="CWH100" s="81"/>
      <c r="CWI100" s="81"/>
      <c r="CWJ100" s="82"/>
      <c r="CWK100" s="81"/>
      <c r="CWL100" s="83"/>
      <c r="CWM100" s="93"/>
      <c r="CWN100" s="281"/>
      <c r="CWO100" s="79"/>
      <c r="CWP100" s="81"/>
      <c r="CWQ100" s="81"/>
      <c r="CWR100" s="82"/>
      <c r="CWS100" s="81"/>
      <c r="CWT100" s="83"/>
      <c r="CWU100" s="93"/>
      <c r="CWV100" s="281"/>
      <c r="CWW100" s="79"/>
      <c r="CWX100" s="81"/>
      <c r="CWY100" s="81"/>
      <c r="CWZ100" s="82"/>
      <c r="CXA100" s="81"/>
      <c r="CXB100" s="83"/>
      <c r="CXC100" s="93"/>
      <c r="CXD100" s="281"/>
      <c r="CXE100" s="79"/>
      <c r="CXF100" s="81"/>
      <c r="CXG100" s="81"/>
      <c r="CXH100" s="82"/>
      <c r="CXI100" s="81"/>
      <c r="CXJ100" s="83"/>
      <c r="CXK100" s="93"/>
      <c r="CXL100" s="281"/>
      <c r="CXM100" s="79"/>
      <c r="CXN100" s="81"/>
      <c r="CXO100" s="81"/>
      <c r="CXP100" s="82"/>
      <c r="CXQ100" s="81"/>
      <c r="CXR100" s="83"/>
      <c r="CXS100" s="93"/>
      <c r="CXT100" s="281"/>
      <c r="CXU100" s="79"/>
      <c r="CXV100" s="81"/>
      <c r="CXW100" s="81"/>
      <c r="CXX100" s="82"/>
      <c r="CXY100" s="81"/>
      <c r="CXZ100" s="83"/>
      <c r="CYA100" s="93"/>
      <c r="CYB100" s="281"/>
      <c r="CYC100" s="79"/>
      <c r="CYD100" s="81"/>
      <c r="CYE100" s="81"/>
      <c r="CYF100" s="82"/>
      <c r="CYG100" s="81"/>
      <c r="CYH100" s="83"/>
      <c r="CYI100" s="93"/>
      <c r="CYJ100" s="281"/>
      <c r="CYK100" s="79"/>
      <c r="CYL100" s="81"/>
      <c r="CYM100" s="81"/>
      <c r="CYN100" s="82"/>
      <c r="CYO100" s="81"/>
      <c r="CYP100" s="83"/>
      <c r="CYQ100" s="93"/>
      <c r="CYR100" s="281"/>
      <c r="CYS100" s="79"/>
      <c r="CYT100" s="81"/>
      <c r="CYU100" s="81"/>
      <c r="CYV100" s="82"/>
      <c r="CYW100" s="81"/>
      <c r="CYX100" s="83"/>
      <c r="CYY100" s="93"/>
      <c r="CYZ100" s="281"/>
      <c r="CZA100" s="79"/>
      <c r="CZB100" s="81"/>
      <c r="CZC100" s="81"/>
      <c r="CZD100" s="82"/>
      <c r="CZE100" s="81"/>
      <c r="CZF100" s="83"/>
      <c r="CZG100" s="93"/>
      <c r="CZH100" s="281"/>
      <c r="CZI100" s="79"/>
      <c r="CZJ100" s="81"/>
      <c r="CZK100" s="81"/>
      <c r="CZL100" s="82"/>
      <c r="CZM100" s="81"/>
      <c r="CZN100" s="83"/>
      <c r="CZO100" s="93"/>
      <c r="CZP100" s="281"/>
      <c r="CZQ100" s="79"/>
      <c r="CZR100" s="81"/>
      <c r="CZS100" s="81"/>
      <c r="CZT100" s="82"/>
      <c r="CZU100" s="81"/>
      <c r="CZV100" s="83"/>
      <c r="CZW100" s="93"/>
      <c r="CZX100" s="281"/>
      <c r="CZY100" s="79"/>
      <c r="CZZ100" s="81"/>
      <c r="DAA100" s="81"/>
      <c r="DAB100" s="82"/>
      <c r="DAC100" s="81"/>
      <c r="DAD100" s="83"/>
      <c r="DAE100" s="93"/>
      <c r="DAF100" s="281"/>
      <c r="DAG100" s="79"/>
      <c r="DAH100" s="81"/>
      <c r="DAI100" s="81"/>
      <c r="DAJ100" s="82"/>
      <c r="DAK100" s="81"/>
      <c r="DAL100" s="83"/>
      <c r="DAM100" s="93"/>
      <c r="DAN100" s="281"/>
      <c r="DAO100" s="79"/>
      <c r="DAP100" s="81"/>
      <c r="DAQ100" s="81"/>
      <c r="DAR100" s="82"/>
      <c r="DAS100" s="81"/>
      <c r="DAT100" s="83"/>
      <c r="DAU100" s="93"/>
      <c r="DAV100" s="281"/>
      <c r="DAW100" s="79"/>
      <c r="DAX100" s="81"/>
      <c r="DAY100" s="81"/>
      <c r="DAZ100" s="82"/>
      <c r="DBA100" s="81"/>
      <c r="DBB100" s="83"/>
      <c r="DBC100" s="93"/>
      <c r="DBD100" s="281"/>
      <c r="DBE100" s="79"/>
      <c r="DBF100" s="81"/>
      <c r="DBG100" s="81"/>
      <c r="DBH100" s="82"/>
      <c r="DBI100" s="81"/>
      <c r="DBJ100" s="83"/>
      <c r="DBK100" s="93"/>
      <c r="DBL100" s="281"/>
      <c r="DBM100" s="79"/>
      <c r="DBN100" s="81"/>
      <c r="DBO100" s="81"/>
      <c r="DBP100" s="82"/>
      <c r="DBQ100" s="81"/>
      <c r="DBR100" s="83"/>
      <c r="DBS100" s="93"/>
      <c r="DBT100" s="281"/>
      <c r="DBU100" s="79"/>
      <c r="DBV100" s="81"/>
      <c r="DBW100" s="81"/>
      <c r="DBX100" s="82"/>
      <c r="DBY100" s="81"/>
      <c r="DBZ100" s="83"/>
      <c r="DCA100" s="93"/>
      <c r="DCB100" s="281"/>
      <c r="DCC100" s="79"/>
      <c r="DCD100" s="81"/>
      <c r="DCE100" s="81"/>
      <c r="DCF100" s="82"/>
      <c r="DCG100" s="81"/>
      <c r="DCH100" s="83"/>
      <c r="DCI100" s="93"/>
      <c r="DCJ100" s="281"/>
      <c r="DCK100" s="79"/>
      <c r="DCL100" s="81"/>
      <c r="DCM100" s="81"/>
      <c r="DCN100" s="82"/>
      <c r="DCO100" s="81"/>
      <c r="DCP100" s="83"/>
      <c r="DCQ100" s="93"/>
      <c r="DCR100" s="281"/>
      <c r="DCS100" s="79"/>
      <c r="DCT100" s="81"/>
      <c r="DCU100" s="81"/>
      <c r="DCV100" s="82"/>
      <c r="DCW100" s="81"/>
      <c r="DCX100" s="83"/>
      <c r="DCY100" s="93"/>
      <c r="DCZ100" s="281"/>
      <c r="DDA100" s="79"/>
      <c r="DDB100" s="81"/>
      <c r="DDC100" s="81"/>
      <c r="DDD100" s="82"/>
      <c r="DDE100" s="81"/>
      <c r="DDF100" s="83"/>
      <c r="DDG100" s="93"/>
      <c r="DDH100" s="281"/>
      <c r="DDI100" s="79"/>
      <c r="DDJ100" s="81"/>
      <c r="DDK100" s="81"/>
      <c r="DDL100" s="82"/>
      <c r="DDM100" s="81"/>
      <c r="DDN100" s="83"/>
      <c r="DDO100" s="93"/>
      <c r="DDP100" s="281"/>
      <c r="DDQ100" s="79"/>
      <c r="DDR100" s="81"/>
      <c r="DDS100" s="81"/>
      <c r="DDT100" s="82"/>
      <c r="DDU100" s="81"/>
      <c r="DDV100" s="83"/>
      <c r="DDW100" s="93"/>
      <c r="DDX100" s="281"/>
      <c r="DDY100" s="79"/>
      <c r="DDZ100" s="81"/>
      <c r="DEA100" s="81"/>
      <c r="DEB100" s="82"/>
      <c r="DEC100" s="81"/>
      <c r="DED100" s="83"/>
      <c r="DEE100" s="93"/>
      <c r="DEF100" s="281"/>
      <c r="DEG100" s="79"/>
      <c r="DEH100" s="81"/>
      <c r="DEI100" s="81"/>
      <c r="DEJ100" s="82"/>
      <c r="DEK100" s="81"/>
      <c r="DEL100" s="83"/>
      <c r="DEM100" s="93"/>
      <c r="DEN100" s="281"/>
      <c r="DEO100" s="79"/>
      <c r="DEP100" s="81"/>
      <c r="DEQ100" s="81"/>
      <c r="DER100" s="82"/>
      <c r="DES100" s="81"/>
      <c r="DET100" s="83"/>
      <c r="DEU100" s="93"/>
      <c r="DEV100" s="281"/>
      <c r="DEW100" s="79"/>
      <c r="DEX100" s="81"/>
      <c r="DEY100" s="81"/>
      <c r="DEZ100" s="82"/>
      <c r="DFA100" s="81"/>
      <c r="DFB100" s="83"/>
      <c r="DFC100" s="93"/>
      <c r="DFD100" s="281"/>
      <c r="DFE100" s="79"/>
      <c r="DFF100" s="81"/>
      <c r="DFG100" s="81"/>
      <c r="DFH100" s="82"/>
      <c r="DFI100" s="81"/>
      <c r="DFJ100" s="83"/>
      <c r="DFK100" s="93"/>
      <c r="DFL100" s="281"/>
      <c r="DFM100" s="79"/>
      <c r="DFN100" s="81"/>
      <c r="DFO100" s="81"/>
      <c r="DFP100" s="82"/>
      <c r="DFQ100" s="81"/>
      <c r="DFR100" s="83"/>
      <c r="DFS100" s="93"/>
      <c r="DFT100" s="281"/>
      <c r="DFU100" s="79"/>
      <c r="DFV100" s="81"/>
      <c r="DFW100" s="81"/>
      <c r="DFX100" s="82"/>
      <c r="DFY100" s="81"/>
      <c r="DFZ100" s="83"/>
      <c r="DGA100" s="93"/>
      <c r="DGB100" s="281"/>
      <c r="DGC100" s="79"/>
      <c r="DGD100" s="81"/>
      <c r="DGE100" s="81"/>
      <c r="DGF100" s="82"/>
      <c r="DGG100" s="81"/>
      <c r="DGH100" s="83"/>
      <c r="DGI100" s="93"/>
      <c r="DGJ100" s="281"/>
      <c r="DGK100" s="79"/>
      <c r="DGL100" s="81"/>
      <c r="DGM100" s="81"/>
      <c r="DGN100" s="82"/>
      <c r="DGO100" s="81"/>
      <c r="DGP100" s="83"/>
      <c r="DGQ100" s="93"/>
      <c r="DGR100" s="281"/>
      <c r="DGS100" s="79"/>
      <c r="DGT100" s="81"/>
      <c r="DGU100" s="81"/>
      <c r="DGV100" s="82"/>
      <c r="DGW100" s="81"/>
      <c r="DGX100" s="83"/>
      <c r="DGY100" s="93"/>
      <c r="DGZ100" s="281"/>
      <c r="DHA100" s="79"/>
      <c r="DHB100" s="81"/>
      <c r="DHC100" s="81"/>
      <c r="DHD100" s="82"/>
      <c r="DHE100" s="81"/>
      <c r="DHF100" s="83"/>
      <c r="DHG100" s="93"/>
      <c r="DHH100" s="281"/>
      <c r="DHI100" s="79"/>
      <c r="DHJ100" s="81"/>
      <c r="DHK100" s="81"/>
      <c r="DHL100" s="82"/>
      <c r="DHM100" s="81"/>
      <c r="DHN100" s="83"/>
      <c r="DHO100" s="93"/>
      <c r="DHP100" s="281"/>
      <c r="DHQ100" s="79"/>
      <c r="DHR100" s="81"/>
      <c r="DHS100" s="81"/>
      <c r="DHT100" s="82"/>
      <c r="DHU100" s="81"/>
      <c r="DHV100" s="83"/>
      <c r="DHW100" s="93"/>
      <c r="DHX100" s="281"/>
      <c r="DHY100" s="79"/>
      <c r="DHZ100" s="81"/>
      <c r="DIA100" s="81"/>
      <c r="DIB100" s="82"/>
      <c r="DIC100" s="81"/>
      <c r="DID100" s="83"/>
      <c r="DIE100" s="93"/>
      <c r="DIF100" s="281"/>
      <c r="DIG100" s="79"/>
      <c r="DIH100" s="81"/>
      <c r="DII100" s="81"/>
      <c r="DIJ100" s="82"/>
      <c r="DIK100" s="81"/>
      <c r="DIL100" s="83"/>
      <c r="DIM100" s="93"/>
      <c r="DIN100" s="281"/>
      <c r="DIO100" s="79"/>
      <c r="DIP100" s="81"/>
      <c r="DIQ100" s="81"/>
      <c r="DIR100" s="82"/>
      <c r="DIS100" s="81"/>
      <c r="DIT100" s="83"/>
      <c r="DIU100" s="93"/>
      <c r="DIV100" s="281"/>
      <c r="DIW100" s="79"/>
      <c r="DIX100" s="81"/>
      <c r="DIY100" s="81"/>
      <c r="DIZ100" s="82"/>
      <c r="DJA100" s="81"/>
      <c r="DJB100" s="83"/>
      <c r="DJC100" s="93"/>
      <c r="DJD100" s="281"/>
      <c r="DJE100" s="79"/>
      <c r="DJF100" s="81"/>
      <c r="DJG100" s="81"/>
      <c r="DJH100" s="82"/>
      <c r="DJI100" s="81"/>
      <c r="DJJ100" s="83"/>
      <c r="DJK100" s="93"/>
      <c r="DJL100" s="281"/>
      <c r="DJM100" s="79"/>
      <c r="DJN100" s="81"/>
      <c r="DJO100" s="81"/>
      <c r="DJP100" s="82"/>
      <c r="DJQ100" s="81"/>
      <c r="DJR100" s="83"/>
      <c r="DJS100" s="93"/>
      <c r="DJT100" s="281"/>
      <c r="DJU100" s="79"/>
      <c r="DJV100" s="81"/>
      <c r="DJW100" s="81"/>
      <c r="DJX100" s="82"/>
      <c r="DJY100" s="81"/>
      <c r="DJZ100" s="83"/>
      <c r="DKA100" s="93"/>
      <c r="DKB100" s="281"/>
      <c r="DKC100" s="79"/>
      <c r="DKD100" s="81"/>
      <c r="DKE100" s="81"/>
      <c r="DKF100" s="82"/>
      <c r="DKG100" s="81"/>
      <c r="DKH100" s="83"/>
      <c r="DKI100" s="93"/>
      <c r="DKJ100" s="281"/>
      <c r="DKK100" s="79"/>
      <c r="DKL100" s="81"/>
      <c r="DKM100" s="81"/>
      <c r="DKN100" s="82"/>
      <c r="DKO100" s="81"/>
      <c r="DKP100" s="83"/>
      <c r="DKQ100" s="93"/>
      <c r="DKR100" s="281"/>
      <c r="DKS100" s="79"/>
      <c r="DKT100" s="81"/>
      <c r="DKU100" s="81"/>
      <c r="DKV100" s="82"/>
      <c r="DKW100" s="81"/>
      <c r="DKX100" s="83"/>
      <c r="DKY100" s="93"/>
      <c r="DKZ100" s="281"/>
      <c r="DLA100" s="79"/>
      <c r="DLB100" s="81"/>
      <c r="DLC100" s="81"/>
      <c r="DLD100" s="82"/>
      <c r="DLE100" s="81"/>
      <c r="DLF100" s="83"/>
      <c r="DLG100" s="93"/>
      <c r="DLH100" s="281"/>
      <c r="DLI100" s="79"/>
      <c r="DLJ100" s="81"/>
      <c r="DLK100" s="81"/>
      <c r="DLL100" s="82"/>
      <c r="DLM100" s="81"/>
      <c r="DLN100" s="83"/>
      <c r="DLO100" s="93"/>
      <c r="DLP100" s="281"/>
      <c r="DLQ100" s="79"/>
      <c r="DLR100" s="81"/>
      <c r="DLS100" s="81"/>
      <c r="DLT100" s="82"/>
      <c r="DLU100" s="81"/>
      <c r="DLV100" s="83"/>
      <c r="DLW100" s="93"/>
      <c r="DLX100" s="281"/>
      <c r="DLY100" s="79"/>
      <c r="DLZ100" s="81"/>
      <c r="DMA100" s="81"/>
      <c r="DMB100" s="82"/>
      <c r="DMC100" s="81"/>
      <c r="DMD100" s="83"/>
      <c r="DME100" s="93"/>
      <c r="DMF100" s="281"/>
      <c r="DMG100" s="79"/>
      <c r="DMH100" s="81"/>
      <c r="DMI100" s="81"/>
      <c r="DMJ100" s="82"/>
      <c r="DMK100" s="81"/>
      <c r="DML100" s="83"/>
      <c r="DMM100" s="93"/>
      <c r="DMN100" s="281"/>
      <c r="DMO100" s="79"/>
      <c r="DMP100" s="81"/>
      <c r="DMQ100" s="81"/>
      <c r="DMR100" s="82"/>
      <c r="DMS100" s="81"/>
      <c r="DMT100" s="83"/>
      <c r="DMU100" s="93"/>
      <c r="DMV100" s="281"/>
      <c r="DMW100" s="79"/>
      <c r="DMX100" s="81"/>
      <c r="DMY100" s="81"/>
      <c r="DMZ100" s="82"/>
      <c r="DNA100" s="81"/>
      <c r="DNB100" s="83"/>
      <c r="DNC100" s="93"/>
      <c r="DND100" s="281"/>
      <c r="DNE100" s="79"/>
      <c r="DNF100" s="81"/>
      <c r="DNG100" s="81"/>
      <c r="DNH100" s="82"/>
      <c r="DNI100" s="81"/>
      <c r="DNJ100" s="83"/>
      <c r="DNK100" s="93"/>
      <c r="DNL100" s="281"/>
      <c r="DNM100" s="79"/>
      <c r="DNN100" s="81"/>
      <c r="DNO100" s="81"/>
      <c r="DNP100" s="82"/>
      <c r="DNQ100" s="81"/>
      <c r="DNR100" s="83"/>
      <c r="DNS100" s="93"/>
      <c r="DNT100" s="281"/>
      <c r="DNU100" s="79"/>
      <c r="DNV100" s="81"/>
      <c r="DNW100" s="81"/>
      <c r="DNX100" s="82"/>
      <c r="DNY100" s="81"/>
      <c r="DNZ100" s="83"/>
      <c r="DOA100" s="93"/>
      <c r="DOB100" s="281"/>
      <c r="DOC100" s="79"/>
      <c r="DOD100" s="81"/>
      <c r="DOE100" s="81"/>
      <c r="DOF100" s="82"/>
      <c r="DOG100" s="81"/>
      <c r="DOH100" s="83"/>
      <c r="DOI100" s="93"/>
      <c r="DOJ100" s="281"/>
      <c r="DOK100" s="79"/>
      <c r="DOL100" s="81"/>
      <c r="DOM100" s="81"/>
      <c r="DON100" s="82"/>
      <c r="DOO100" s="81"/>
      <c r="DOP100" s="83"/>
      <c r="DOQ100" s="93"/>
      <c r="DOR100" s="281"/>
      <c r="DOS100" s="79"/>
      <c r="DOT100" s="81"/>
      <c r="DOU100" s="81"/>
      <c r="DOV100" s="82"/>
      <c r="DOW100" s="81"/>
      <c r="DOX100" s="83"/>
      <c r="DOY100" s="93"/>
      <c r="DOZ100" s="281"/>
      <c r="DPA100" s="79"/>
      <c r="DPB100" s="81"/>
      <c r="DPC100" s="81"/>
      <c r="DPD100" s="82"/>
      <c r="DPE100" s="81"/>
      <c r="DPF100" s="83"/>
      <c r="DPG100" s="93"/>
      <c r="DPH100" s="281"/>
      <c r="DPI100" s="79"/>
      <c r="DPJ100" s="81"/>
      <c r="DPK100" s="81"/>
      <c r="DPL100" s="82"/>
      <c r="DPM100" s="81"/>
      <c r="DPN100" s="83"/>
      <c r="DPO100" s="93"/>
      <c r="DPP100" s="281"/>
      <c r="DPQ100" s="79"/>
      <c r="DPR100" s="81"/>
      <c r="DPS100" s="81"/>
      <c r="DPT100" s="82"/>
      <c r="DPU100" s="81"/>
      <c r="DPV100" s="83"/>
      <c r="DPW100" s="93"/>
      <c r="DPX100" s="281"/>
      <c r="DPY100" s="79"/>
      <c r="DPZ100" s="81"/>
      <c r="DQA100" s="81"/>
      <c r="DQB100" s="82"/>
      <c r="DQC100" s="81"/>
      <c r="DQD100" s="83"/>
      <c r="DQE100" s="93"/>
      <c r="DQF100" s="281"/>
      <c r="DQG100" s="79"/>
      <c r="DQH100" s="81"/>
      <c r="DQI100" s="81"/>
      <c r="DQJ100" s="82"/>
      <c r="DQK100" s="81"/>
      <c r="DQL100" s="83"/>
      <c r="DQM100" s="93"/>
      <c r="DQN100" s="281"/>
      <c r="DQO100" s="79"/>
      <c r="DQP100" s="81"/>
      <c r="DQQ100" s="81"/>
      <c r="DQR100" s="82"/>
      <c r="DQS100" s="81"/>
      <c r="DQT100" s="83"/>
      <c r="DQU100" s="93"/>
      <c r="DQV100" s="281"/>
      <c r="DQW100" s="79"/>
      <c r="DQX100" s="81"/>
      <c r="DQY100" s="81"/>
      <c r="DQZ100" s="82"/>
      <c r="DRA100" s="81"/>
      <c r="DRB100" s="83"/>
      <c r="DRC100" s="93"/>
      <c r="DRD100" s="281"/>
      <c r="DRE100" s="79"/>
      <c r="DRF100" s="81"/>
      <c r="DRG100" s="81"/>
      <c r="DRH100" s="82"/>
      <c r="DRI100" s="81"/>
      <c r="DRJ100" s="83"/>
      <c r="DRK100" s="93"/>
      <c r="DRL100" s="281"/>
      <c r="DRM100" s="79"/>
      <c r="DRN100" s="81"/>
      <c r="DRO100" s="81"/>
      <c r="DRP100" s="82"/>
      <c r="DRQ100" s="81"/>
      <c r="DRR100" s="83"/>
      <c r="DRS100" s="93"/>
      <c r="DRT100" s="281"/>
      <c r="DRU100" s="79"/>
      <c r="DRV100" s="81"/>
      <c r="DRW100" s="81"/>
      <c r="DRX100" s="82"/>
      <c r="DRY100" s="81"/>
      <c r="DRZ100" s="83"/>
      <c r="DSA100" s="93"/>
      <c r="DSB100" s="281"/>
      <c r="DSC100" s="79"/>
      <c r="DSD100" s="81"/>
      <c r="DSE100" s="81"/>
      <c r="DSF100" s="82"/>
      <c r="DSG100" s="81"/>
      <c r="DSH100" s="83"/>
      <c r="DSI100" s="93"/>
      <c r="DSJ100" s="281"/>
      <c r="DSK100" s="79"/>
      <c r="DSL100" s="81"/>
      <c r="DSM100" s="81"/>
      <c r="DSN100" s="82"/>
      <c r="DSO100" s="81"/>
      <c r="DSP100" s="83"/>
      <c r="DSQ100" s="93"/>
      <c r="DSR100" s="281"/>
      <c r="DSS100" s="79"/>
      <c r="DST100" s="81"/>
      <c r="DSU100" s="81"/>
      <c r="DSV100" s="82"/>
      <c r="DSW100" s="81"/>
      <c r="DSX100" s="83"/>
      <c r="DSY100" s="93"/>
      <c r="DSZ100" s="281"/>
      <c r="DTA100" s="79"/>
      <c r="DTB100" s="81"/>
      <c r="DTC100" s="81"/>
      <c r="DTD100" s="82"/>
      <c r="DTE100" s="81"/>
      <c r="DTF100" s="83"/>
      <c r="DTG100" s="93"/>
      <c r="DTH100" s="281"/>
      <c r="DTI100" s="79"/>
      <c r="DTJ100" s="81"/>
      <c r="DTK100" s="81"/>
      <c r="DTL100" s="82"/>
      <c r="DTM100" s="81"/>
      <c r="DTN100" s="83"/>
      <c r="DTO100" s="93"/>
      <c r="DTP100" s="281"/>
      <c r="DTQ100" s="79"/>
      <c r="DTR100" s="81"/>
      <c r="DTS100" s="81"/>
      <c r="DTT100" s="82"/>
      <c r="DTU100" s="81"/>
      <c r="DTV100" s="83"/>
      <c r="DTW100" s="93"/>
      <c r="DTX100" s="281"/>
      <c r="DTY100" s="79"/>
      <c r="DTZ100" s="81"/>
      <c r="DUA100" s="81"/>
      <c r="DUB100" s="82"/>
      <c r="DUC100" s="81"/>
      <c r="DUD100" s="83"/>
      <c r="DUE100" s="93"/>
      <c r="DUF100" s="281"/>
      <c r="DUG100" s="79"/>
      <c r="DUH100" s="81"/>
      <c r="DUI100" s="81"/>
      <c r="DUJ100" s="82"/>
      <c r="DUK100" s="81"/>
      <c r="DUL100" s="83"/>
      <c r="DUM100" s="93"/>
      <c r="DUN100" s="281"/>
      <c r="DUO100" s="79"/>
      <c r="DUP100" s="81"/>
      <c r="DUQ100" s="81"/>
      <c r="DUR100" s="82"/>
      <c r="DUS100" s="81"/>
      <c r="DUT100" s="83"/>
      <c r="DUU100" s="93"/>
      <c r="DUV100" s="281"/>
      <c r="DUW100" s="79"/>
      <c r="DUX100" s="81"/>
      <c r="DUY100" s="81"/>
      <c r="DUZ100" s="82"/>
      <c r="DVA100" s="81"/>
      <c r="DVB100" s="83"/>
      <c r="DVC100" s="93"/>
      <c r="DVD100" s="281"/>
      <c r="DVE100" s="79"/>
      <c r="DVF100" s="81"/>
      <c r="DVG100" s="81"/>
      <c r="DVH100" s="82"/>
      <c r="DVI100" s="81"/>
      <c r="DVJ100" s="83"/>
      <c r="DVK100" s="93"/>
      <c r="DVL100" s="281"/>
      <c r="DVM100" s="79"/>
      <c r="DVN100" s="81"/>
      <c r="DVO100" s="81"/>
      <c r="DVP100" s="82"/>
      <c r="DVQ100" s="81"/>
      <c r="DVR100" s="83"/>
      <c r="DVS100" s="93"/>
      <c r="DVT100" s="281"/>
      <c r="DVU100" s="79"/>
      <c r="DVV100" s="81"/>
      <c r="DVW100" s="81"/>
      <c r="DVX100" s="82"/>
      <c r="DVY100" s="81"/>
      <c r="DVZ100" s="83"/>
      <c r="DWA100" s="93"/>
      <c r="DWB100" s="281"/>
      <c r="DWC100" s="79"/>
      <c r="DWD100" s="81"/>
      <c r="DWE100" s="81"/>
      <c r="DWF100" s="82"/>
      <c r="DWG100" s="81"/>
      <c r="DWH100" s="83"/>
      <c r="DWI100" s="93"/>
      <c r="DWJ100" s="281"/>
      <c r="DWK100" s="79"/>
      <c r="DWL100" s="81"/>
      <c r="DWM100" s="81"/>
      <c r="DWN100" s="82"/>
      <c r="DWO100" s="81"/>
      <c r="DWP100" s="83"/>
      <c r="DWQ100" s="93"/>
      <c r="DWR100" s="281"/>
      <c r="DWS100" s="79"/>
      <c r="DWT100" s="81"/>
      <c r="DWU100" s="81"/>
      <c r="DWV100" s="82"/>
      <c r="DWW100" s="81"/>
      <c r="DWX100" s="83"/>
      <c r="DWY100" s="93"/>
      <c r="DWZ100" s="281"/>
      <c r="DXA100" s="79"/>
      <c r="DXB100" s="81"/>
      <c r="DXC100" s="81"/>
      <c r="DXD100" s="82"/>
      <c r="DXE100" s="81"/>
      <c r="DXF100" s="83"/>
      <c r="DXG100" s="93"/>
      <c r="DXH100" s="281"/>
      <c r="DXI100" s="79"/>
      <c r="DXJ100" s="81"/>
      <c r="DXK100" s="81"/>
      <c r="DXL100" s="82"/>
      <c r="DXM100" s="81"/>
      <c r="DXN100" s="83"/>
      <c r="DXO100" s="93"/>
      <c r="DXP100" s="281"/>
      <c r="DXQ100" s="79"/>
      <c r="DXR100" s="81"/>
      <c r="DXS100" s="81"/>
      <c r="DXT100" s="82"/>
      <c r="DXU100" s="81"/>
      <c r="DXV100" s="83"/>
      <c r="DXW100" s="93"/>
      <c r="DXX100" s="281"/>
      <c r="DXY100" s="79"/>
      <c r="DXZ100" s="81"/>
      <c r="DYA100" s="81"/>
      <c r="DYB100" s="82"/>
      <c r="DYC100" s="81"/>
      <c r="DYD100" s="83"/>
      <c r="DYE100" s="93"/>
      <c r="DYF100" s="281"/>
      <c r="DYG100" s="79"/>
      <c r="DYH100" s="81"/>
      <c r="DYI100" s="81"/>
      <c r="DYJ100" s="82"/>
      <c r="DYK100" s="81"/>
      <c r="DYL100" s="83"/>
      <c r="DYM100" s="93"/>
      <c r="DYN100" s="281"/>
      <c r="DYO100" s="79"/>
      <c r="DYP100" s="81"/>
      <c r="DYQ100" s="81"/>
      <c r="DYR100" s="82"/>
      <c r="DYS100" s="81"/>
      <c r="DYT100" s="83"/>
      <c r="DYU100" s="93"/>
      <c r="DYV100" s="281"/>
      <c r="DYW100" s="79"/>
      <c r="DYX100" s="81"/>
      <c r="DYY100" s="81"/>
      <c r="DYZ100" s="82"/>
      <c r="DZA100" s="81"/>
      <c r="DZB100" s="83"/>
      <c r="DZC100" s="93"/>
      <c r="DZD100" s="281"/>
      <c r="DZE100" s="79"/>
      <c r="DZF100" s="81"/>
      <c r="DZG100" s="81"/>
      <c r="DZH100" s="82"/>
      <c r="DZI100" s="81"/>
      <c r="DZJ100" s="83"/>
      <c r="DZK100" s="93"/>
      <c r="DZL100" s="281"/>
      <c r="DZM100" s="79"/>
      <c r="DZN100" s="81"/>
      <c r="DZO100" s="81"/>
      <c r="DZP100" s="82"/>
      <c r="DZQ100" s="81"/>
      <c r="DZR100" s="83"/>
      <c r="DZS100" s="93"/>
      <c r="DZT100" s="281"/>
      <c r="DZU100" s="79"/>
      <c r="DZV100" s="81"/>
      <c r="DZW100" s="81"/>
      <c r="DZX100" s="82"/>
      <c r="DZY100" s="81"/>
      <c r="DZZ100" s="83"/>
      <c r="EAA100" s="93"/>
      <c r="EAB100" s="281"/>
      <c r="EAC100" s="79"/>
      <c r="EAD100" s="81"/>
      <c r="EAE100" s="81"/>
      <c r="EAF100" s="82"/>
      <c r="EAG100" s="81"/>
      <c r="EAH100" s="83"/>
      <c r="EAI100" s="93"/>
      <c r="EAJ100" s="281"/>
      <c r="EAK100" s="79"/>
      <c r="EAL100" s="81"/>
      <c r="EAM100" s="81"/>
      <c r="EAN100" s="82"/>
      <c r="EAO100" s="81"/>
      <c r="EAP100" s="83"/>
      <c r="EAQ100" s="93"/>
      <c r="EAR100" s="281"/>
      <c r="EAS100" s="79"/>
      <c r="EAT100" s="81"/>
      <c r="EAU100" s="81"/>
      <c r="EAV100" s="82"/>
      <c r="EAW100" s="81"/>
      <c r="EAX100" s="83"/>
      <c r="EAY100" s="93"/>
      <c r="EAZ100" s="281"/>
      <c r="EBA100" s="79"/>
      <c r="EBB100" s="81"/>
      <c r="EBC100" s="81"/>
      <c r="EBD100" s="82"/>
      <c r="EBE100" s="81"/>
      <c r="EBF100" s="83"/>
      <c r="EBG100" s="93"/>
      <c r="EBH100" s="281"/>
      <c r="EBI100" s="79"/>
      <c r="EBJ100" s="81"/>
      <c r="EBK100" s="81"/>
      <c r="EBL100" s="82"/>
      <c r="EBM100" s="81"/>
      <c r="EBN100" s="83"/>
      <c r="EBO100" s="93"/>
      <c r="EBP100" s="281"/>
      <c r="EBQ100" s="79"/>
      <c r="EBR100" s="81"/>
      <c r="EBS100" s="81"/>
      <c r="EBT100" s="82"/>
      <c r="EBU100" s="81"/>
      <c r="EBV100" s="83"/>
      <c r="EBW100" s="93"/>
      <c r="EBX100" s="281"/>
      <c r="EBY100" s="79"/>
      <c r="EBZ100" s="81"/>
      <c r="ECA100" s="81"/>
      <c r="ECB100" s="82"/>
      <c r="ECC100" s="81"/>
      <c r="ECD100" s="83"/>
      <c r="ECE100" s="93"/>
      <c r="ECF100" s="281"/>
      <c r="ECG100" s="79"/>
      <c r="ECH100" s="81"/>
      <c r="ECI100" s="81"/>
      <c r="ECJ100" s="82"/>
      <c r="ECK100" s="81"/>
      <c r="ECL100" s="83"/>
      <c r="ECM100" s="93"/>
      <c r="ECN100" s="281"/>
      <c r="ECO100" s="79"/>
      <c r="ECP100" s="81"/>
      <c r="ECQ100" s="81"/>
      <c r="ECR100" s="82"/>
      <c r="ECS100" s="81"/>
      <c r="ECT100" s="83"/>
      <c r="ECU100" s="93"/>
      <c r="ECV100" s="281"/>
      <c r="ECW100" s="79"/>
      <c r="ECX100" s="81"/>
      <c r="ECY100" s="81"/>
      <c r="ECZ100" s="82"/>
      <c r="EDA100" s="81"/>
      <c r="EDB100" s="83"/>
      <c r="EDC100" s="93"/>
      <c r="EDD100" s="281"/>
      <c r="EDE100" s="79"/>
      <c r="EDF100" s="81"/>
      <c r="EDG100" s="81"/>
      <c r="EDH100" s="82"/>
      <c r="EDI100" s="81"/>
      <c r="EDJ100" s="83"/>
      <c r="EDK100" s="93"/>
      <c r="EDL100" s="281"/>
      <c r="EDM100" s="79"/>
      <c r="EDN100" s="81"/>
      <c r="EDO100" s="81"/>
      <c r="EDP100" s="82"/>
      <c r="EDQ100" s="81"/>
      <c r="EDR100" s="83"/>
      <c r="EDS100" s="93"/>
      <c r="EDT100" s="281"/>
      <c r="EDU100" s="79"/>
      <c r="EDV100" s="81"/>
      <c r="EDW100" s="81"/>
      <c r="EDX100" s="82"/>
      <c r="EDY100" s="81"/>
      <c r="EDZ100" s="83"/>
      <c r="EEA100" s="93"/>
      <c r="EEB100" s="281"/>
      <c r="EEC100" s="79"/>
      <c r="EED100" s="81"/>
      <c r="EEE100" s="81"/>
      <c r="EEF100" s="82"/>
      <c r="EEG100" s="81"/>
      <c r="EEH100" s="83"/>
      <c r="EEI100" s="93"/>
      <c r="EEJ100" s="281"/>
      <c r="EEK100" s="79"/>
      <c r="EEL100" s="81"/>
      <c r="EEM100" s="81"/>
      <c r="EEN100" s="82"/>
      <c r="EEO100" s="81"/>
      <c r="EEP100" s="83"/>
      <c r="EEQ100" s="93"/>
      <c r="EER100" s="281"/>
      <c r="EES100" s="79"/>
      <c r="EET100" s="81"/>
      <c r="EEU100" s="81"/>
      <c r="EEV100" s="82"/>
      <c r="EEW100" s="81"/>
      <c r="EEX100" s="83"/>
      <c r="EEY100" s="93"/>
      <c r="EEZ100" s="281"/>
      <c r="EFA100" s="79"/>
      <c r="EFB100" s="81"/>
      <c r="EFC100" s="81"/>
      <c r="EFD100" s="82"/>
      <c r="EFE100" s="81"/>
      <c r="EFF100" s="83"/>
      <c r="EFG100" s="93"/>
      <c r="EFH100" s="281"/>
      <c r="EFI100" s="79"/>
      <c r="EFJ100" s="81"/>
      <c r="EFK100" s="81"/>
      <c r="EFL100" s="82"/>
      <c r="EFM100" s="81"/>
      <c r="EFN100" s="83"/>
      <c r="EFO100" s="93"/>
      <c r="EFP100" s="281"/>
      <c r="EFQ100" s="79"/>
      <c r="EFR100" s="81"/>
      <c r="EFS100" s="81"/>
      <c r="EFT100" s="82"/>
      <c r="EFU100" s="81"/>
      <c r="EFV100" s="83"/>
      <c r="EFW100" s="93"/>
      <c r="EFX100" s="281"/>
      <c r="EFY100" s="79"/>
      <c r="EFZ100" s="81"/>
      <c r="EGA100" s="81"/>
      <c r="EGB100" s="82"/>
      <c r="EGC100" s="81"/>
      <c r="EGD100" s="83"/>
      <c r="EGE100" s="93"/>
      <c r="EGF100" s="281"/>
      <c r="EGG100" s="79"/>
      <c r="EGH100" s="81"/>
      <c r="EGI100" s="81"/>
      <c r="EGJ100" s="82"/>
      <c r="EGK100" s="81"/>
      <c r="EGL100" s="83"/>
      <c r="EGM100" s="93"/>
      <c r="EGN100" s="281"/>
      <c r="EGO100" s="79"/>
      <c r="EGP100" s="81"/>
      <c r="EGQ100" s="81"/>
      <c r="EGR100" s="82"/>
      <c r="EGS100" s="81"/>
      <c r="EGT100" s="83"/>
      <c r="EGU100" s="93"/>
      <c r="EGV100" s="281"/>
      <c r="EGW100" s="79"/>
      <c r="EGX100" s="81"/>
      <c r="EGY100" s="81"/>
      <c r="EGZ100" s="82"/>
      <c r="EHA100" s="81"/>
      <c r="EHB100" s="83"/>
      <c r="EHC100" s="93"/>
      <c r="EHD100" s="281"/>
      <c r="EHE100" s="79"/>
      <c r="EHF100" s="81"/>
      <c r="EHG100" s="81"/>
      <c r="EHH100" s="82"/>
      <c r="EHI100" s="81"/>
      <c r="EHJ100" s="83"/>
      <c r="EHK100" s="93"/>
      <c r="EHL100" s="281"/>
      <c r="EHM100" s="79"/>
      <c r="EHN100" s="81"/>
      <c r="EHO100" s="81"/>
      <c r="EHP100" s="82"/>
      <c r="EHQ100" s="81"/>
      <c r="EHR100" s="83"/>
      <c r="EHS100" s="93"/>
      <c r="EHT100" s="281"/>
      <c r="EHU100" s="79"/>
      <c r="EHV100" s="81"/>
      <c r="EHW100" s="81"/>
      <c r="EHX100" s="82"/>
      <c r="EHY100" s="81"/>
      <c r="EHZ100" s="83"/>
      <c r="EIA100" s="93"/>
      <c r="EIB100" s="281"/>
      <c r="EIC100" s="79"/>
      <c r="EID100" s="81"/>
      <c r="EIE100" s="81"/>
      <c r="EIF100" s="82"/>
      <c r="EIG100" s="81"/>
      <c r="EIH100" s="83"/>
      <c r="EII100" s="93"/>
      <c r="EIJ100" s="281"/>
      <c r="EIK100" s="79"/>
      <c r="EIL100" s="81"/>
      <c r="EIM100" s="81"/>
      <c r="EIN100" s="82"/>
      <c r="EIO100" s="81"/>
      <c r="EIP100" s="83"/>
      <c r="EIQ100" s="93"/>
      <c r="EIR100" s="281"/>
      <c r="EIS100" s="79"/>
      <c r="EIT100" s="81"/>
      <c r="EIU100" s="81"/>
      <c r="EIV100" s="82"/>
      <c r="EIW100" s="81"/>
      <c r="EIX100" s="83"/>
      <c r="EIY100" s="93"/>
      <c r="EIZ100" s="281"/>
      <c r="EJA100" s="79"/>
      <c r="EJB100" s="81"/>
      <c r="EJC100" s="81"/>
      <c r="EJD100" s="82"/>
      <c r="EJE100" s="81"/>
      <c r="EJF100" s="83"/>
      <c r="EJG100" s="93"/>
      <c r="EJH100" s="281"/>
      <c r="EJI100" s="79"/>
      <c r="EJJ100" s="81"/>
      <c r="EJK100" s="81"/>
      <c r="EJL100" s="82"/>
      <c r="EJM100" s="81"/>
      <c r="EJN100" s="83"/>
      <c r="EJO100" s="93"/>
      <c r="EJP100" s="281"/>
      <c r="EJQ100" s="79"/>
      <c r="EJR100" s="81"/>
      <c r="EJS100" s="81"/>
      <c r="EJT100" s="82"/>
      <c r="EJU100" s="81"/>
      <c r="EJV100" s="83"/>
      <c r="EJW100" s="93"/>
      <c r="EJX100" s="281"/>
      <c r="EJY100" s="79"/>
      <c r="EJZ100" s="81"/>
      <c r="EKA100" s="81"/>
      <c r="EKB100" s="82"/>
      <c r="EKC100" s="81"/>
      <c r="EKD100" s="83"/>
      <c r="EKE100" s="93"/>
      <c r="EKF100" s="281"/>
      <c r="EKG100" s="79"/>
      <c r="EKH100" s="81"/>
      <c r="EKI100" s="81"/>
      <c r="EKJ100" s="82"/>
      <c r="EKK100" s="81"/>
      <c r="EKL100" s="83"/>
      <c r="EKM100" s="93"/>
      <c r="EKN100" s="281"/>
      <c r="EKO100" s="79"/>
      <c r="EKP100" s="81"/>
      <c r="EKQ100" s="81"/>
      <c r="EKR100" s="82"/>
      <c r="EKS100" s="81"/>
      <c r="EKT100" s="83"/>
      <c r="EKU100" s="93"/>
      <c r="EKV100" s="281"/>
      <c r="EKW100" s="79"/>
      <c r="EKX100" s="81"/>
      <c r="EKY100" s="81"/>
      <c r="EKZ100" s="82"/>
      <c r="ELA100" s="81"/>
      <c r="ELB100" s="83"/>
      <c r="ELC100" s="93"/>
      <c r="ELD100" s="281"/>
      <c r="ELE100" s="79"/>
      <c r="ELF100" s="81"/>
      <c r="ELG100" s="81"/>
      <c r="ELH100" s="82"/>
      <c r="ELI100" s="81"/>
      <c r="ELJ100" s="83"/>
      <c r="ELK100" s="93"/>
      <c r="ELL100" s="281"/>
      <c r="ELM100" s="79"/>
      <c r="ELN100" s="81"/>
      <c r="ELO100" s="81"/>
      <c r="ELP100" s="82"/>
      <c r="ELQ100" s="81"/>
      <c r="ELR100" s="83"/>
      <c r="ELS100" s="93"/>
      <c r="ELT100" s="281"/>
      <c r="ELU100" s="79"/>
      <c r="ELV100" s="81"/>
      <c r="ELW100" s="81"/>
      <c r="ELX100" s="82"/>
      <c r="ELY100" s="81"/>
      <c r="ELZ100" s="83"/>
      <c r="EMA100" s="93"/>
      <c r="EMB100" s="281"/>
      <c r="EMC100" s="79"/>
      <c r="EMD100" s="81"/>
      <c r="EME100" s="81"/>
      <c r="EMF100" s="82"/>
      <c r="EMG100" s="81"/>
      <c r="EMH100" s="83"/>
      <c r="EMI100" s="93"/>
      <c r="EMJ100" s="281"/>
      <c r="EMK100" s="79"/>
      <c r="EML100" s="81"/>
      <c r="EMM100" s="81"/>
      <c r="EMN100" s="82"/>
      <c r="EMO100" s="81"/>
      <c r="EMP100" s="83"/>
      <c r="EMQ100" s="93"/>
      <c r="EMR100" s="281"/>
      <c r="EMS100" s="79"/>
      <c r="EMT100" s="81"/>
      <c r="EMU100" s="81"/>
      <c r="EMV100" s="82"/>
      <c r="EMW100" s="81"/>
      <c r="EMX100" s="83"/>
      <c r="EMY100" s="93"/>
      <c r="EMZ100" s="281"/>
      <c r="ENA100" s="79"/>
      <c r="ENB100" s="81"/>
      <c r="ENC100" s="81"/>
      <c r="END100" s="82"/>
      <c r="ENE100" s="81"/>
      <c r="ENF100" s="83"/>
      <c r="ENG100" s="93"/>
      <c r="ENH100" s="281"/>
      <c r="ENI100" s="79"/>
      <c r="ENJ100" s="81"/>
      <c r="ENK100" s="81"/>
      <c r="ENL100" s="82"/>
      <c r="ENM100" s="81"/>
      <c r="ENN100" s="83"/>
      <c r="ENO100" s="93"/>
      <c r="ENP100" s="281"/>
      <c r="ENQ100" s="79"/>
      <c r="ENR100" s="81"/>
      <c r="ENS100" s="81"/>
      <c r="ENT100" s="82"/>
      <c r="ENU100" s="81"/>
      <c r="ENV100" s="83"/>
      <c r="ENW100" s="93"/>
      <c r="ENX100" s="281"/>
      <c r="ENY100" s="79"/>
      <c r="ENZ100" s="81"/>
      <c r="EOA100" s="81"/>
      <c r="EOB100" s="82"/>
      <c r="EOC100" s="81"/>
      <c r="EOD100" s="83"/>
      <c r="EOE100" s="93"/>
      <c r="EOF100" s="281"/>
      <c r="EOG100" s="79"/>
      <c r="EOH100" s="81"/>
      <c r="EOI100" s="81"/>
      <c r="EOJ100" s="82"/>
      <c r="EOK100" s="81"/>
      <c r="EOL100" s="83"/>
      <c r="EOM100" s="93"/>
      <c r="EON100" s="281"/>
      <c r="EOO100" s="79"/>
      <c r="EOP100" s="81"/>
      <c r="EOQ100" s="81"/>
      <c r="EOR100" s="82"/>
      <c r="EOS100" s="81"/>
      <c r="EOT100" s="83"/>
      <c r="EOU100" s="93"/>
      <c r="EOV100" s="281"/>
      <c r="EOW100" s="79"/>
      <c r="EOX100" s="81"/>
      <c r="EOY100" s="81"/>
      <c r="EOZ100" s="82"/>
      <c r="EPA100" s="81"/>
      <c r="EPB100" s="83"/>
      <c r="EPC100" s="93"/>
      <c r="EPD100" s="281"/>
      <c r="EPE100" s="79"/>
      <c r="EPF100" s="81"/>
      <c r="EPG100" s="81"/>
      <c r="EPH100" s="82"/>
      <c r="EPI100" s="81"/>
      <c r="EPJ100" s="83"/>
      <c r="EPK100" s="93"/>
      <c r="EPL100" s="281"/>
      <c r="EPM100" s="79"/>
      <c r="EPN100" s="81"/>
      <c r="EPO100" s="81"/>
      <c r="EPP100" s="82"/>
      <c r="EPQ100" s="81"/>
      <c r="EPR100" s="83"/>
      <c r="EPS100" s="93"/>
      <c r="EPT100" s="281"/>
      <c r="EPU100" s="79"/>
      <c r="EPV100" s="81"/>
      <c r="EPW100" s="81"/>
      <c r="EPX100" s="82"/>
      <c r="EPY100" s="81"/>
      <c r="EPZ100" s="83"/>
      <c r="EQA100" s="93"/>
      <c r="EQB100" s="281"/>
      <c r="EQC100" s="79"/>
      <c r="EQD100" s="81"/>
      <c r="EQE100" s="81"/>
      <c r="EQF100" s="82"/>
      <c r="EQG100" s="81"/>
      <c r="EQH100" s="83"/>
      <c r="EQI100" s="93"/>
      <c r="EQJ100" s="281"/>
      <c r="EQK100" s="79"/>
      <c r="EQL100" s="81"/>
      <c r="EQM100" s="81"/>
      <c r="EQN100" s="82"/>
      <c r="EQO100" s="81"/>
      <c r="EQP100" s="83"/>
      <c r="EQQ100" s="93"/>
      <c r="EQR100" s="281"/>
      <c r="EQS100" s="79"/>
      <c r="EQT100" s="81"/>
      <c r="EQU100" s="81"/>
      <c r="EQV100" s="82"/>
      <c r="EQW100" s="81"/>
      <c r="EQX100" s="83"/>
      <c r="EQY100" s="93"/>
      <c r="EQZ100" s="281"/>
      <c r="ERA100" s="79"/>
      <c r="ERB100" s="81"/>
      <c r="ERC100" s="81"/>
      <c r="ERD100" s="82"/>
      <c r="ERE100" s="81"/>
      <c r="ERF100" s="83"/>
      <c r="ERG100" s="93"/>
      <c r="ERH100" s="281"/>
      <c r="ERI100" s="79"/>
      <c r="ERJ100" s="81"/>
      <c r="ERK100" s="81"/>
      <c r="ERL100" s="82"/>
      <c r="ERM100" s="81"/>
      <c r="ERN100" s="83"/>
      <c r="ERO100" s="93"/>
      <c r="ERP100" s="281"/>
      <c r="ERQ100" s="79"/>
      <c r="ERR100" s="81"/>
      <c r="ERS100" s="81"/>
      <c r="ERT100" s="82"/>
      <c r="ERU100" s="81"/>
      <c r="ERV100" s="83"/>
      <c r="ERW100" s="93"/>
      <c r="ERX100" s="281"/>
      <c r="ERY100" s="79"/>
      <c r="ERZ100" s="81"/>
      <c r="ESA100" s="81"/>
      <c r="ESB100" s="82"/>
      <c r="ESC100" s="81"/>
      <c r="ESD100" s="83"/>
      <c r="ESE100" s="93"/>
      <c r="ESF100" s="281"/>
      <c r="ESG100" s="79"/>
      <c r="ESH100" s="81"/>
      <c r="ESI100" s="81"/>
      <c r="ESJ100" s="82"/>
      <c r="ESK100" s="81"/>
      <c r="ESL100" s="83"/>
      <c r="ESM100" s="93"/>
      <c r="ESN100" s="281"/>
      <c r="ESO100" s="79"/>
      <c r="ESP100" s="81"/>
      <c r="ESQ100" s="81"/>
      <c r="ESR100" s="82"/>
      <c r="ESS100" s="81"/>
      <c r="EST100" s="83"/>
      <c r="ESU100" s="93"/>
      <c r="ESV100" s="281"/>
      <c r="ESW100" s="79"/>
      <c r="ESX100" s="81"/>
      <c r="ESY100" s="81"/>
      <c r="ESZ100" s="82"/>
      <c r="ETA100" s="81"/>
      <c r="ETB100" s="83"/>
      <c r="ETC100" s="93"/>
      <c r="ETD100" s="281"/>
      <c r="ETE100" s="79"/>
      <c r="ETF100" s="81"/>
      <c r="ETG100" s="81"/>
      <c r="ETH100" s="82"/>
      <c r="ETI100" s="81"/>
      <c r="ETJ100" s="83"/>
      <c r="ETK100" s="93"/>
      <c r="ETL100" s="281"/>
      <c r="ETM100" s="79"/>
      <c r="ETN100" s="81"/>
      <c r="ETO100" s="81"/>
      <c r="ETP100" s="82"/>
      <c r="ETQ100" s="81"/>
      <c r="ETR100" s="83"/>
      <c r="ETS100" s="93"/>
      <c r="ETT100" s="281"/>
      <c r="ETU100" s="79"/>
      <c r="ETV100" s="81"/>
      <c r="ETW100" s="81"/>
      <c r="ETX100" s="82"/>
      <c r="ETY100" s="81"/>
      <c r="ETZ100" s="83"/>
      <c r="EUA100" s="93"/>
      <c r="EUB100" s="281"/>
      <c r="EUC100" s="79"/>
      <c r="EUD100" s="81"/>
      <c r="EUE100" s="81"/>
      <c r="EUF100" s="82"/>
      <c r="EUG100" s="81"/>
      <c r="EUH100" s="83"/>
      <c r="EUI100" s="93"/>
      <c r="EUJ100" s="281"/>
      <c r="EUK100" s="79"/>
      <c r="EUL100" s="81"/>
      <c r="EUM100" s="81"/>
      <c r="EUN100" s="82"/>
      <c r="EUO100" s="81"/>
      <c r="EUP100" s="83"/>
      <c r="EUQ100" s="93"/>
      <c r="EUR100" s="281"/>
      <c r="EUS100" s="79"/>
      <c r="EUT100" s="81"/>
      <c r="EUU100" s="81"/>
      <c r="EUV100" s="82"/>
      <c r="EUW100" s="81"/>
      <c r="EUX100" s="83"/>
      <c r="EUY100" s="93"/>
      <c r="EUZ100" s="281"/>
      <c r="EVA100" s="79"/>
      <c r="EVB100" s="81"/>
      <c r="EVC100" s="81"/>
      <c r="EVD100" s="82"/>
      <c r="EVE100" s="81"/>
      <c r="EVF100" s="83"/>
      <c r="EVG100" s="93"/>
      <c r="EVH100" s="281"/>
      <c r="EVI100" s="79"/>
      <c r="EVJ100" s="81"/>
      <c r="EVK100" s="81"/>
      <c r="EVL100" s="82"/>
      <c r="EVM100" s="81"/>
      <c r="EVN100" s="83"/>
      <c r="EVO100" s="93"/>
      <c r="EVP100" s="281"/>
      <c r="EVQ100" s="79"/>
      <c r="EVR100" s="81"/>
      <c r="EVS100" s="81"/>
      <c r="EVT100" s="82"/>
      <c r="EVU100" s="81"/>
      <c r="EVV100" s="83"/>
      <c r="EVW100" s="93"/>
      <c r="EVX100" s="281"/>
      <c r="EVY100" s="79"/>
      <c r="EVZ100" s="81"/>
      <c r="EWA100" s="81"/>
      <c r="EWB100" s="82"/>
      <c r="EWC100" s="81"/>
      <c r="EWD100" s="83"/>
      <c r="EWE100" s="93"/>
      <c r="EWF100" s="281"/>
      <c r="EWG100" s="79"/>
      <c r="EWH100" s="81"/>
      <c r="EWI100" s="81"/>
      <c r="EWJ100" s="82"/>
      <c r="EWK100" s="81"/>
      <c r="EWL100" s="83"/>
      <c r="EWM100" s="93"/>
      <c r="EWN100" s="281"/>
      <c r="EWO100" s="79"/>
      <c r="EWP100" s="81"/>
      <c r="EWQ100" s="81"/>
      <c r="EWR100" s="82"/>
      <c r="EWS100" s="81"/>
      <c r="EWT100" s="83"/>
      <c r="EWU100" s="93"/>
      <c r="EWV100" s="281"/>
      <c r="EWW100" s="79"/>
      <c r="EWX100" s="81"/>
      <c r="EWY100" s="81"/>
      <c r="EWZ100" s="82"/>
      <c r="EXA100" s="81"/>
      <c r="EXB100" s="83"/>
      <c r="EXC100" s="93"/>
      <c r="EXD100" s="281"/>
      <c r="EXE100" s="79"/>
      <c r="EXF100" s="81"/>
      <c r="EXG100" s="81"/>
      <c r="EXH100" s="82"/>
      <c r="EXI100" s="81"/>
      <c r="EXJ100" s="83"/>
      <c r="EXK100" s="93"/>
      <c r="EXL100" s="281"/>
      <c r="EXM100" s="79"/>
      <c r="EXN100" s="81"/>
      <c r="EXO100" s="81"/>
      <c r="EXP100" s="82"/>
      <c r="EXQ100" s="81"/>
      <c r="EXR100" s="83"/>
      <c r="EXS100" s="93"/>
      <c r="EXT100" s="281"/>
      <c r="EXU100" s="79"/>
      <c r="EXV100" s="81"/>
      <c r="EXW100" s="81"/>
      <c r="EXX100" s="82"/>
      <c r="EXY100" s="81"/>
      <c r="EXZ100" s="83"/>
      <c r="EYA100" s="93"/>
      <c r="EYB100" s="281"/>
      <c r="EYC100" s="79"/>
      <c r="EYD100" s="81"/>
      <c r="EYE100" s="81"/>
      <c r="EYF100" s="82"/>
      <c r="EYG100" s="81"/>
      <c r="EYH100" s="83"/>
      <c r="EYI100" s="93"/>
      <c r="EYJ100" s="281"/>
      <c r="EYK100" s="79"/>
      <c r="EYL100" s="81"/>
      <c r="EYM100" s="81"/>
      <c r="EYN100" s="82"/>
      <c r="EYO100" s="81"/>
      <c r="EYP100" s="83"/>
      <c r="EYQ100" s="93"/>
      <c r="EYR100" s="281"/>
      <c r="EYS100" s="79"/>
      <c r="EYT100" s="81"/>
      <c r="EYU100" s="81"/>
      <c r="EYV100" s="82"/>
      <c r="EYW100" s="81"/>
      <c r="EYX100" s="83"/>
      <c r="EYY100" s="93"/>
      <c r="EYZ100" s="281"/>
      <c r="EZA100" s="79"/>
      <c r="EZB100" s="81"/>
      <c r="EZC100" s="81"/>
      <c r="EZD100" s="82"/>
      <c r="EZE100" s="81"/>
      <c r="EZF100" s="83"/>
      <c r="EZG100" s="93"/>
      <c r="EZH100" s="281"/>
      <c r="EZI100" s="79"/>
      <c r="EZJ100" s="81"/>
      <c r="EZK100" s="81"/>
      <c r="EZL100" s="82"/>
      <c r="EZM100" s="81"/>
      <c r="EZN100" s="83"/>
      <c r="EZO100" s="93"/>
      <c r="EZP100" s="281"/>
      <c r="EZQ100" s="79"/>
      <c r="EZR100" s="81"/>
      <c r="EZS100" s="81"/>
      <c r="EZT100" s="82"/>
      <c r="EZU100" s="81"/>
      <c r="EZV100" s="83"/>
      <c r="EZW100" s="93"/>
      <c r="EZX100" s="281"/>
      <c r="EZY100" s="79"/>
      <c r="EZZ100" s="81"/>
      <c r="FAA100" s="81"/>
      <c r="FAB100" s="82"/>
      <c r="FAC100" s="81"/>
      <c r="FAD100" s="83"/>
      <c r="FAE100" s="93"/>
      <c r="FAF100" s="281"/>
      <c r="FAG100" s="79"/>
      <c r="FAH100" s="81"/>
      <c r="FAI100" s="81"/>
      <c r="FAJ100" s="82"/>
      <c r="FAK100" s="81"/>
      <c r="FAL100" s="83"/>
      <c r="FAM100" s="93"/>
      <c r="FAN100" s="281"/>
      <c r="FAO100" s="79"/>
      <c r="FAP100" s="81"/>
      <c r="FAQ100" s="81"/>
      <c r="FAR100" s="82"/>
      <c r="FAS100" s="81"/>
      <c r="FAT100" s="83"/>
      <c r="FAU100" s="93"/>
      <c r="FAV100" s="281"/>
      <c r="FAW100" s="79"/>
      <c r="FAX100" s="81"/>
      <c r="FAY100" s="81"/>
      <c r="FAZ100" s="82"/>
      <c r="FBA100" s="81"/>
      <c r="FBB100" s="83"/>
      <c r="FBC100" s="93"/>
      <c r="FBD100" s="281"/>
      <c r="FBE100" s="79"/>
      <c r="FBF100" s="81"/>
      <c r="FBG100" s="81"/>
      <c r="FBH100" s="82"/>
      <c r="FBI100" s="81"/>
      <c r="FBJ100" s="83"/>
      <c r="FBK100" s="93"/>
      <c r="FBL100" s="281"/>
      <c r="FBM100" s="79"/>
      <c r="FBN100" s="81"/>
      <c r="FBO100" s="81"/>
      <c r="FBP100" s="82"/>
      <c r="FBQ100" s="81"/>
      <c r="FBR100" s="83"/>
      <c r="FBS100" s="93"/>
      <c r="FBT100" s="281"/>
      <c r="FBU100" s="79"/>
      <c r="FBV100" s="81"/>
      <c r="FBW100" s="81"/>
      <c r="FBX100" s="82"/>
      <c r="FBY100" s="81"/>
      <c r="FBZ100" s="83"/>
      <c r="FCA100" s="93"/>
      <c r="FCB100" s="281"/>
      <c r="FCC100" s="79"/>
      <c r="FCD100" s="81"/>
      <c r="FCE100" s="81"/>
      <c r="FCF100" s="82"/>
      <c r="FCG100" s="81"/>
      <c r="FCH100" s="83"/>
      <c r="FCI100" s="93"/>
      <c r="FCJ100" s="281"/>
      <c r="FCK100" s="79"/>
      <c r="FCL100" s="81"/>
      <c r="FCM100" s="81"/>
      <c r="FCN100" s="82"/>
      <c r="FCO100" s="81"/>
      <c r="FCP100" s="83"/>
      <c r="FCQ100" s="93"/>
      <c r="FCR100" s="281"/>
      <c r="FCS100" s="79"/>
      <c r="FCT100" s="81"/>
      <c r="FCU100" s="81"/>
      <c r="FCV100" s="82"/>
      <c r="FCW100" s="81"/>
      <c r="FCX100" s="83"/>
      <c r="FCY100" s="93"/>
      <c r="FCZ100" s="281"/>
      <c r="FDA100" s="79"/>
      <c r="FDB100" s="81"/>
      <c r="FDC100" s="81"/>
      <c r="FDD100" s="82"/>
      <c r="FDE100" s="81"/>
      <c r="FDF100" s="83"/>
      <c r="FDG100" s="93"/>
      <c r="FDH100" s="281"/>
      <c r="FDI100" s="79"/>
      <c r="FDJ100" s="81"/>
      <c r="FDK100" s="81"/>
      <c r="FDL100" s="82"/>
      <c r="FDM100" s="81"/>
      <c r="FDN100" s="83"/>
      <c r="FDO100" s="93"/>
      <c r="FDP100" s="281"/>
      <c r="FDQ100" s="79"/>
      <c r="FDR100" s="81"/>
      <c r="FDS100" s="81"/>
      <c r="FDT100" s="82"/>
      <c r="FDU100" s="81"/>
      <c r="FDV100" s="83"/>
      <c r="FDW100" s="93"/>
      <c r="FDX100" s="281"/>
      <c r="FDY100" s="79"/>
      <c r="FDZ100" s="81"/>
      <c r="FEA100" s="81"/>
      <c r="FEB100" s="82"/>
      <c r="FEC100" s="81"/>
      <c r="FED100" s="83"/>
      <c r="FEE100" s="93"/>
      <c r="FEF100" s="281"/>
      <c r="FEG100" s="79"/>
      <c r="FEH100" s="81"/>
      <c r="FEI100" s="81"/>
      <c r="FEJ100" s="82"/>
      <c r="FEK100" s="81"/>
      <c r="FEL100" s="83"/>
      <c r="FEM100" s="93"/>
      <c r="FEN100" s="281"/>
      <c r="FEO100" s="79"/>
      <c r="FEP100" s="81"/>
      <c r="FEQ100" s="81"/>
      <c r="FER100" s="82"/>
      <c r="FES100" s="81"/>
      <c r="FET100" s="83"/>
      <c r="FEU100" s="93"/>
      <c r="FEV100" s="281"/>
      <c r="FEW100" s="79"/>
      <c r="FEX100" s="81"/>
      <c r="FEY100" s="81"/>
      <c r="FEZ100" s="82"/>
      <c r="FFA100" s="81"/>
      <c r="FFB100" s="83"/>
      <c r="FFC100" s="93"/>
      <c r="FFD100" s="281"/>
      <c r="FFE100" s="79"/>
      <c r="FFF100" s="81"/>
      <c r="FFG100" s="81"/>
      <c r="FFH100" s="82"/>
      <c r="FFI100" s="81"/>
      <c r="FFJ100" s="83"/>
      <c r="FFK100" s="93"/>
      <c r="FFL100" s="281"/>
      <c r="FFM100" s="79"/>
      <c r="FFN100" s="81"/>
      <c r="FFO100" s="81"/>
      <c r="FFP100" s="82"/>
      <c r="FFQ100" s="81"/>
      <c r="FFR100" s="83"/>
      <c r="FFS100" s="93"/>
      <c r="FFT100" s="281"/>
      <c r="FFU100" s="79"/>
      <c r="FFV100" s="81"/>
      <c r="FFW100" s="81"/>
      <c r="FFX100" s="82"/>
      <c r="FFY100" s="81"/>
      <c r="FFZ100" s="83"/>
      <c r="FGA100" s="93"/>
      <c r="FGB100" s="281"/>
      <c r="FGC100" s="79"/>
      <c r="FGD100" s="81"/>
      <c r="FGE100" s="81"/>
      <c r="FGF100" s="82"/>
      <c r="FGG100" s="81"/>
      <c r="FGH100" s="83"/>
      <c r="FGI100" s="93"/>
      <c r="FGJ100" s="281"/>
      <c r="FGK100" s="79"/>
      <c r="FGL100" s="81"/>
      <c r="FGM100" s="81"/>
      <c r="FGN100" s="82"/>
      <c r="FGO100" s="81"/>
      <c r="FGP100" s="83"/>
      <c r="FGQ100" s="93"/>
      <c r="FGR100" s="281"/>
      <c r="FGS100" s="79"/>
      <c r="FGT100" s="81"/>
      <c r="FGU100" s="81"/>
      <c r="FGV100" s="82"/>
      <c r="FGW100" s="81"/>
      <c r="FGX100" s="83"/>
      <c r="FGY100" s="93"/>
      <c r="FGZ100" s="281"/>
      <c r="FHA100" s="79"/>
      <c r="FHB100" s="81"/>
      <c r="FHC100" s="81"/>
      <c r="FHD100" s="82"/>
      <c r="FHE100" s="81"/>
      <c r="FHF100" s="83"/>
      <c r="FHG100" s="93"/>
      <c r="FHH100" s="281"/>
      <c r="FHI100" s="79"/>
      <c r="FHJ100" s="81"/>
      <c r="FHK100" s="81"/>
      <c r="FHL100" s="82"/>
      <c r="FHM100" s="81"/>
      <c r="FHN100" s="83"/>
      <c r="FHO100" s="93"/>
      <c r="FHP100" s="281"/>
      <c r="FHQ100" s="79"/>
      <c r="FHR100" s="81"/>
      <c r="FHS100" s="81"/>
      <c r="FHT100" s="82"/>
      <c r="FHU100" s="81"/>
      <c r="FHV100" s="83"/>
      <c r="FHW100" s="93"/>
      <c r="FHX100" s="281"/>
      <c r="FHY100" s="79"/>
      <c r="FHZ100" s="81"/>
      <c r="FIA100" s="81"/>
      <c r="FIB100" s="82"/>
      <c r="FIC100" s="81"/>
      <c r="FID100" s="83"/>
      <c r="FIE100" s="93"/>
      <c r="FIF100" s="281"/>
      <c r="FIG100" s="79"/>
      <c r="FIH100" s="81"/>
      <c r="FII100" s="81"/>
      <c r="FIJ100" s="82"/>
      <c r="FIK100" s="81"/>
      <c r="FIL100" s="83"/>
      <c r="FIM100" s="93"/>
      <c r="FIN100" s="281"/>
      <c r="FIO100" s="79"/>
      <c r="FIP100" s="81"/>
      <c r="FIQ100" s="81"/>
      <c r="FIR100" s="82"/>
      <c r="FIS100" s="81"/>
      <c r="FIT100" s="83"/>
      <c r="FIU100" s="93"/>
      <c r="FIV100" s="281"/>
      <c r="FIW100" s="79"/>
      <c r="FIX100" s="81"/>
      <c r="FIY100" s="81"/>
      <c r="FIZ100" s="82"/>
      <c r="FJA100" s="81"/>
      <c r="FJB100" s="83"/>
      <c r="FJC100" s="93"/>
      <c r="FJD100" s="281"/>
      <c r="FJE100" s="79"/>
      <c r="FJF100" s="81"/>
      <c r="FJG100" s="81"/>
      <c r="FJH100" s="82"/>
      <c r="FJI100" s="81"/>
      <c r="FJJ100" s="83"/>
      <c r="FJK100" s="93"/>
      <c r="FJL100" s="281"/>
      <c r="FJM100" s="79"/>
      <c r="FJN100" s="81"/>
      <c r="FJO100" s="81"/>
      <c r="FJP100" s="82"/>
      <c r="FJQ100" s="81"/>
      <c r="FJR100" s="83"/>
      <c r="FJS100" s="93"/>
      <c r="FJT100" s="281"/>
      <c r="FJU100" s="79"/>
      <c r="FJV100" s="81"/>
      <c r="FJW100" s="81"/>
      <c r="FJX100" s="82"/>
      <c r="FJY100" s="81"/>
      <c r="FJZ100" s="83"/>
      <c r="FKA100" s="93"/>
      <c r="FKB100" s="281"/>
      <c r="FKC100" s="79"/>
      <c r="FKD100" s="81"/>
      <c r="FKE100" s="81"/>
      <c r="FKF100" s="82"/>
      <c r="FKG100" s="81"/>
      <c r="FKH100" s="83"/>
      <c r="FKI100" s="93"/>
      <c r="FKJ100" s="281"/>
      <c r="FKK100" s="79"/>
      <c r="FKL100" s="81"/>
      <c r="FKM100" s="81"/>
      <c r="FKN100" s="82"/>
      <c r="FKO100" s="81"/>
      <c r="FKP100" s="83"/>
      <c r="FKQ100" s="93"/>
      <c r="FKR100" s="281"/>
      <c r="FKS100" s="79"/>
      <c r="FKT100" s="81"/>
      <c r="FKU100" s="81"/>
      <c r="FKV100" s="82"/>
      <c r="FKW100" s="81"/>
      <c r="FKX100" s="83"/>
      <c r="FKY100" s="93"/>
      <c r="FKZ100" s="281"/>
      <c r="FLA100" s="79"/>
      <c r="FLB100" s="81"/>
      <c r="FLC100" s="81"/>
      <c r="FLD100" s="82"/>
      <c r="FLE100" s="81"/>
      <c r="FLF100" s="83"/>
      <c r="FLG100" s="93"/>
      <c r="FLH100" s="281"/>
      <c r="FLI100" s="79"/>
      <c r="FLJ100" s="81"/>
      <c r="FLK100" s="81"/>
      <c r="FLL100" s="82"/>
      <c r="FLM100" s="81"/>
      <c r="FLN100" s="83"/>
      <c r="FLO100" s="93"/>
      <c r="FLP100" s="281"/>
      <c r="FLQ100" s="79"/>
      <c r="FLR100" s="81"/>
      <c r="FLS100" s="81"/>
      <c r="FLT100" s="82"/>
      <c r="FLU100" s="81"/>
      <c r="FLV100" s="83"/>
      <c r="FLW100" s="93"/>
      <c r="FLX100" s="281"/>
      <c r="FLY100" s="79"/>
      <c r="FLZ100" s="81"/>
      <c r="FMA100" s="81"/>
      <c r="FMB100" s="82"/>
      <c r="FMC100" s="81"/>
      <c r="FMD100" s="83"/>
      <c r="FME100" s="93"/>
      <c r="FMF100" s="281"/>
      <c r="FMG100" s="79"/>
      <c r="FMH100" s="81"/>
      <c r="FMI100" s="81"/>
      <c r="FMJ100" s="82"/>
      <c r="FMK100" s="81"/>
      <c r="FML100" s="83"/>
      <c r="FMM100" s="93"/>
      <c r="FMN100" s="281"/>
      <c r="FMO100" s="79"/>
      <c r="FMP100" s="81"/>
      <c r="FMQ100" s="81"/>
      <c r="FMR100" s="82"/>
      <c r="FMS100" s="81"/>
      <c r="FMT100" s="83"/>
      <c r="FMU100" s="93"/>
      <c r="FMV100" s="281"/>
      <c r="FMW100" s="79"/>
      <c r="FMX100" s="81"/>
      <c r="FMY100" s="81"/>
      <c r="FMZ100" s="82"/>
      <c r="FNA100" s="81"/>
      <c r="FNB100" s="83"/>
      <c r="FNC100" s="93"/>
      <c r="FND100" s="281"/>
      <c r="FNE100" s="79"/>
      <c r="FNF100" s="81"/>
      <c r="FNG100" s="81"/>
      <c r="FNH100" s="82"/>
      <c r="FNI100" s="81"/>
      <c r="FNJ100" s="83"/>
      <c r="FNK100" s="93"/>
      <c r="FNL100" s="281"/>
      <c r="FNM100" s="79"/>
      <c r="FNN100" s="81"/>
      <c r="FNO100" s="81"/>
      <c r="FNP100" s="82"/>
      <c r="FNQ100" s="81"/>
      <c r="FNR100" s="83"/>
      <c r="FNS100" s="93"/>
      <c r="FNT100" s="281"/>
      <c r="FNU100" s="79"/>
      <c r="FNV100" s="81"/>
      <c r="FNW100" s="81"/>
      <c r="FNX100" s="82"/>
      <c r="FNY100" s="81"/>
      <c r="FNZ100" s="83"/>
      <c r="FOA100" s="93"/>
      <c r="FOB100" s="281"/>
      <c r="FOC100" s="79"/>
      <c r="FOD100" s="81"/>
      <c r="FOE100" s="81"/>
      <c r="FOF100" s="82"/>
      <c r="FOG100" s="81"/>
      <c r="FOH100" s="83"/>
      <c r="FOI100" s="93"/>
      <c r="FOJ100" s="281"/>
      <c r="FOK100" s="79"/>
      <c r="FOL100" s="81"/>
      <c r="FOM100" s="81"/>
      <c r="FON100" s="82"/>
      <c r="FOO100" s="81"/>
      <c r="FOP100" s="83"/>
      <c r="FOQ100" s="93"/>
      <c r="FOR100" s="281"/>
      <c r="FOS100" s="79"/>
      <c r="FOT100" s="81"/>
      <c r="FOU100" s="81"/>
      <c r="FOV100" s="82"/>
      <c r="FOW100" s="81"/>
      <c r="FOX100" s="83"/>
      <c r="FOY100" s="93"/>
      <c r="FOZ100" s="281"/>
      <c r="FPA100" s="79"/>
      <c r="FPB100" s="81"/>
      <c r="FPC100" s="81"/>
      <c r="FPD100" s="82"/>
      <c r="FPE100" s="81"/>
      <c r="FPF100" s="83"/>
      <c r="FPG100" s="93"/>
      <c r="FPH100" s="281"/>
      <c r="FPI100" s="79"/>
      <c r="FPJ100" s="81"/>
      <c r="FPK100" s="81"/>
      <c r="FPL100" s="82"/>
      <c r="FPM100" s="81"/>
      <c r="FPN100" s="83"/>
      <c r="FPO100" s="93"/>
      <c r="FPP100" s="281"/>
      <c r="FPQ100" s="79"/>
      <c r="FPR100" s="81"/>
      <c r="FPS100" s="81"/>
      <c r="FPT100" s="82"/>
      <c r="FPU100" s="81"/>
      <c r="FPV100" s="83"/>
      <c r="FPW100" s="93"/>
      <c r="FPX100" s="281"/>
      <c r="FPY100" s="79"/>
      <c r="FPZ100" s="81"/>
      <c r="FQA100" s="81"/>
      <c r="FQB100" s="82"/>
      <c r="FQC100" s="81"/>
      <c r="FQD100" s="83"/>
      <c r="FQE100" s="93"/>
      <c r="FQF100" s="281"/>
      <c r="FQG100" s="79"/>
      <c r="FQH100" s="81"/>
      <c r="FQI100" s="81"/>
      <c r="FQJ100" s="82"/>
      <c r="FQK100" s="81"/>
      <c r="FQL100" s="83"/>
      <c r="FQM100" s="93"/>
      <c r="FQN100" s="281"/>
      <c r="FQO100" s="79"/>
      <c r="FQP100" s="81"/>
      <c r="FQQ100" s="81"/>
      <c r="FQR100" s="82"/>
      <c r="FQS100" s="81"/>
      <c r="FQT100" s="83"/>
      <c r="FQU100" s="93"/>
      <c r="FQV100" s="281"/>
      <c r="FQW100" s="79"/>
      <c r="FQX100" s="81"/>
      <c r="FQY100" s="81"/>
      <c r="FQZ100" s="82"/>
      <c r="FRA100" s="81"/>
      <c r="FRB100" s="83"/>
      <c r="FRC100" s="93"/>
      <c r="FRD100" s="281"/>
      <c r="FRE100" s="79"/>
      <c r="FRF100" s="81"/>
      <c r="FRG100" s="81"/>
      <c r="FRH100" s="82"/>
      <c r="FRI100" s="81"/>
      <c r="FRJ100" s="83"/>
      <c r="FRK100" s="93"/>
      <c r="FRL100" s="281"/>
      <c r="FRM100" s="79"/>
      <c r="FRN100" s="81"/>
      <c r="FRO100" s="81"/>
      <c r="FRP100" s="82"/>
      <c r="FRQ100" s="81"/>
      <c r="FRR100" s="83"/>
      <c r="FRS100" s="93"/>
      <c r="FRT100" s="281"/>
      <c r="FRU100" s="79"/>
      <c r="FRV100" s="81"/>
      <c r="FRW100" s="81"/>
      <c r="FRX100" s="82"/>
      <c r="FRY100" s="81"/>
      <c r="FRZ100" s="83"/>
      <c r="FSA100" s="93"/>
      <c r="FSB100" s="281"/>
      <c r="FSC100" s="79"/>
      <c r="FSD100" s="81"/>
      <c r="FSE100" s="81"/>
      <c r="FSF100" s="82"/>
      <c r="FSG100" s="81"/>
      <c r="FSH100" s="83"/>
      <c r="FSI100" s="93"/>
      <c r="FSJ100" s="281"/>
      <c r="FSK100" s="79"/>
      <c r="FSL100" s="81"/>
      <c r="FSM100" s="81"/>
      <c r="FSN100" s="82"/>
      <c r="FSO100" s="81"/>
      <c r="FSP100" s="83"/>
      <c r="FSQ100" s="93"/>
      <c r="FSR100" s="281"/>
      <c r="FSS100" s="79"/>
      <c r="FST100" s="81"/>
      <c r="FSU100" s="81"/>
      <c r="FSV100" s="82"/>
      <c r="FSW100" s="81"/>
      <c r="FSX100" s="83"/>
      <c r="FSY100" s="93"/>
      <c r="FSZ100" s="281"/>
      <c r="FTA100" s="79"/>
      <c r="FTB100" s="81"/>
      <c r="FTC100" s="81"/>
      <c r="FTD100" s="82"/>
      <c r="FTE100" s="81"/>
      <c r="FTF100" s="83"/>
      <c r="FTG100" s="93"/>
      <c r="FTH100" s="281"/>
      <c r="FTI100" s="79"/>
      <c r="FTJ100" s="81"/>
      <c r="FTK100" s="81"/>
      <c r="FTL100" s="82"/>
      <c r="FTM100" s="81"/>
      <c r="FTN100" s="83"/>
      <c r="FTO100" s="93"/>
      <c r="FTP100" s="281"/>
      <c r="FTQ100" s="79"/>
      <c r="FTR100" s="81"/>
      <c r="FTS100" s="81"/>
      <c r="FTT100" s="82"/>
      <c r="FTU100" s="81"/>
      <c r="FTV100" s="83"/>
      <c r="FTW100" s="93"/>
      <c r="FTX100" s="281"/>
      <c r="FTY100" s="79"/>
      <c r="FTZ100" s="81"/>
      <c r="FUA100" s="81"/>
      <c r="FUB100" s="82"/>
      <c r="FUC100" s="81"/>
      <c r="FUD100" s="83"/>
      <c r="FUE100" s="93"/>
      <c r="FUF100" s="281"/>
      <c r="FUG100" s="79"/>
      <c r="FUH100" s="81"/>
      <c r="FUI100" s="81"/>
      <c r="FUJ100" s="82"/>
      <c r="FUK100" s="81"/>
      <c r="FUL100" s="83"/>
      <c r="FUM100" s="93"/>
      <c r="FUN100" s="281"/>
      <c r="FUO100" s="79"/>
      <c r="FUP100" s="81"/>
      <c r="FUQ100" s="81"/>
      <c r="FUR100" s="82"/>
      <c r="FUS100" s="81"/>
      <c r="FUT100" s="83"/>
      <c r="FUU100" s="93"/>
      <c r="FUV100" s="281"/>
      <c r="FUW100" s="79"/>
      <c r="FUX100" s="81"/>
      <c r="FUY100" s="81"/>
      <c r="FUZ100" s="82"/>
      <c r="FVA100" s="81"/>
      <c r="FVB100" s="83"/>
      <c r="FVC100" s="93"/>
      <c r="FVD100" s="281"/>
      <c r="FVE100" s="79"/>
      <c r="FVF100" s="81"/>
      <c r="FVG100" s="81"/>
      <c r="FVH100" s="82"/>
      <c r="FVI100" s="81"/>
      <c r="FVJ100" s="83"/>
      <c r="FVK100" s="93"/>
      <c r="FVL100" s="281"/>
      <c r="FVM100" s="79"/>
      <c r="FVN100" s="81"/>
      <c r="FVO100" s="81"/>
      <c r="FVP100" s="82"/>
      <c r="FVQ100" s="81"/>
      <c r="FVR100" s="83"/>
      <c r="FVS100" s="93"/>
      <c r="FVT100" s="281"/>
      <c r="FVU100" s="79"/>
      <c r="FVV100" s="81"/>
      <c r="FVW100" s="81"/>
      <c r="FVX100" s="82"/>
      <c r="FVY100" s="81"/>
      <c r="FVZ100" s="83"/>
      <c r="FWA100" s="93"/>
      <c r="FWB100" s="281"/>
      <c r="FWC100" s="79"/>
      <c r="FWD100" s="81"/>
      <c r="FWE100" s="81"/>
      <c r="FWF100" s="82"/>
      <c r="FWG100" s="81"/>
      <c r="FWH100" s="83"/>
      <c r="FWI100" s="93"/>
      <c r="FWJ100" s="281"/>
      <c r="FWK100" s="79"/>
      <c r="FWL100" s="81"/>
      <c r="FWM100" s="81"/>
      <c r="FWN100" s="82"/>
      <c r="FWO100" s="81"/>
      <c r="FWP100" s="83"/>
      <c r="FWQ100" s="93"/>
      <c r="FWR100" s="281"/>
      <c r="FWS100" s="79"/>
      <c r="FWT100" s="81"/>
      <c r="FWU100" s="81"/>
      <c r="FWV100" s="82"/>
      <c r="FWW100" s="81"/>
      <c r="FWX100" s="83"/>
      <c r="FWY100" s="93"/>
      <c r="FWZ100" s="281"/>
      <c r="FXA100" s="79"/>
      <c r="FXB100" s="81"/>
      <c r="FXC100" s="81"/>
      <c r="FXD100" s="82"/>
      <c r="FXE100" s="81"/>
      <c r="FXF100" s="83"/>
      <c r="FXG100" s="93"/>
      <c r="FXH100" s="281"/>
      <c r="FXI100" s="79"/>
      <c r="FXJ100" s="81"/>
      <c r="FXK100" s="81"/>
      <c r="FXL100" s="82"/>
      <c r="FXM100" s="81"/>
      <c r="FXN100" s="83"/>
      <c r="FXO100" s="93"/>
      <c r="FXP100" s="281"/>
      <c r="FXQ100" s="79"/>
      <c r="FXR100" s="81"/>
      <c r="FXS100" s="81"/>
      <c r="FXT100" s="82"/>
      <c r="FXU100" s="81"/>
      <c r="FXV100" s="83"/>
      <c r="FXW100" s="93"/>
      <c r="FXX100" s="281"/>
      <c r="FXY100" s="79"/>
      <c r="FXZ100" s="81"/>
      <c r="FYA100" s="81"/>
      <c r="FYB100" s="82"/>
      <c r="FYC100" s="81"/>
      <c r="FYD100" s="83"/>
      <c r="FYE100" s="93"/>
      <c r="FYF100" s="281"/>
      <c r="FYG100" s="79"/>
      <c r="FYH100" s="81"/>
      <c r="FYI100" s="81"/>
      <c r="FYJ100" s="82"/>
      <c r="FYK100" s="81"/>
      <c r="FYL100" s="83"/>
      <c r="FYM100" s="93"/>
      <c r="FYN100" s="281"/>
      <c r="FYO100" s="79"/>
      <c r="FYP100" s="81"/>
      <c r="FYQ100" s="81"/>
      <c r="FYR100" s="82"/>
      <c r="FYS100" s="81"/>
      <c r="FYT100" s="83"/>
      <c r="FYU100" s="93"/>
      <c r="FYV100" s="281"/>
      <c r="FYW100" s="79"/>
      <c r="FYX100" s="81"/>
      <c r="FYY100" s="81"/>
      <c r="FYZ100" s="82"/>
      <c r="FZA100" s="81"/>
      <c r="FZB100" s="83"/>
      <c r="FZC100" s="93"/>
      <c r="FZD100" s="281"/>
      <c r="FZE100" s="79"/>
      <c r="FZF100" s="81"/>
      <c r="FZG100" s="81"/>
      <c r="FZH100" s="82"/>
      <c r="FZI100" s="81"/>
      <c r="FZJ100" s="83"/>
      <c r="FZK100" s="93"/>
      <c r="FZL100" s="281"/>
      <c r="FZM100" s="79"/>
      <c r="FZN100" s="81"/>
      <c r="FZO100" s="81"/>
      <c r="FZP100" s="82"/>
      <c r="FZQ100" s="81"/>
      <c r="FZR100" s="83"/>
      <c r="FZS100" s="93"/>
      <c r="FZT100" s="281"/>
      <c r="FZU100" s="79"/>
      <c r="FZV100" s="81"/>
      <c r="FZW100" s="81"/>
      <c r="FZX100" s="82"/>
      <c r="FZY100" s="81"/>
      <c r="FZZ100" s="83"/>
      <c r="GAA100" s="93"/>
      <c r="GAB100" s="281"/>
      <c r="GAC100" s="79"/>
      <c r="GAD100" s="81"/>
      <c r="GAE100" s="81"/>
      <c r="GAF100" s="82"/>
      <c r="GAG100" s="81"/>
      <c r="GAH100" s="83"/>
      <c r="GAI100" s="93"/>
      <c r="GAJ100" s="281"/>
      <c r="GAK100" s="79"/>
      <c r="GAL100" s="81"/>
      <c r="GAM100" s="81"/>
      <c r="GAN100" s="82"/>
      <c r="GAO100" s="81"/>
      <c r="GAP100" s="83"/>
      <c r="GAQ100" s="93"/>
      <c r="GAR100" s="281"/>
      <c r="GAS100" s="79"/>
      <c r="GAT100" s="81"/>
      <c r="GAU100" s="81"/>
      <c r="GAV100" s="82"/>
      <c r="GAW100" s="81"/>
      <c r="GAX100" s="83"/>
      <c r="GAY100" s="93"/>
      <c r="GAZ100" s="281"/>
      <c r="GBA100" s="79"/>
      <c r="GBB100" s="81"/>
      <c r="GBC100" s="81"/>
      <c r="GBD100" s="82"/>
      <c r="GBE100" s="81"/>
      <c r="GBF100" s="83"/>
      <c r="GBG100" s="93"/>
      <c r="GBH100" s="281"/>
      <c r="GBI100" s="79"/>
      <c r="GBJ100" s="81"/>
      <c r="GBK100" s="81"/>
      <c r="GBL100" s="82"/>
      <c r="GBM100" s="81"/>
      <c r="GBN100" s="83"/>
      <c r="GBO100" s="93"/>
      <c r="GBP100" s="281"/>
      <c r="GBQ100" s="79"/>
      <c r="GBR100" s="81"/>
      <c r="GBS100" s="81"/>
      <c r="GBT100" s="82"/>
      <c r="GBU100" s="81"/>
      <c r="GBV100" s="83"/>
      <c r="GBW100" s="93"/>
      <c r="GBX100" s="281"/>
      <c r="GBY100" s="79"/>
      <c r="GBZ100" s="81"/>
      <c r="GCA100" s="81"/>
      <c r="GCB100" s="82"/>
      <c r="GCC100" s="81"/>
      <c r="GCD100" s="83"/>
      <c r="GCE100" s="93"/>
      <c r="GCF100" s="281"/>
      <c r="GCG100" s="79"/>
      <c r="GCH100" s="81"/>
      <c r="GCI100" s="81"/>
      <c r="GCJ100" s="82"/>
      <c r="GCK100" s="81"/>
      <c r="GCL100" s="83"/>
      <c r="GCM100" s="93"/>
      <c r="GCN100" s="281"/>
      <c r="GCO100" s="79"/>
      <c r="GCP100" s="81"/>
      <c r="GCQ100" s="81"/>
      <c r="GCR100" s="82"/>
      <c r="GCS100" s="81"/>
      <c r="GCT100" s="83"/>
      <c r="GCU100" s="93"/>
      <c r="GCV100" s="281"/>
      <c r="GCW100" s="79"/>
      <c r="GCX100" s="81"/>
      <c r="GCY100" s="81"/>
      <c r="GCZ100" s="82"/>
      <c r="GDA100" s="81"/>
      <c r="GDB100" s="83"/>
      <c r="GDC100" s="93"/>
      <c r="GDD100" s="281"/>
      <c r="GDE100" s="79"/>
      <c r="GDF100" s="81"/>
      <c r="GDG100" s="81"/>
      <c r="GDH100" s="82"/>
      <c r="GDI100" s="81"/>
      <c r="GDJ100" s="83"/>
      <c r="GDK100" s="93"/>
      <c r="GDL100" s="281"/>
      <c r="GDM100" s="79"/>
      <c r="GDN100" s="81"/>
      <c r="GDO100" s="81"/>
      <c r="GDP100" s="82"/>
      <c r="GDQ100" s="81"/>
      <c r="GDR100" s="83"/>
      <c r="GDS100" s="93"/>
      <c r="GDT100" s="281"/>
      <c r="GDU100" s="79"/>
      <c r="GDV100" s="81"/>
      <c r="GDW100" s="81"/>
      <c r="GDX100" s="82"/>
      <c r="GDY100" s="81"/>
      <c r="GDZ100" s="83"/>
      <c r="GEA100" s="93"/>
      <c r="GEB100" s="281"/>
      <c r="GEC100" s="79"/>
      <c r="GED100" s="81"/>
      <c r="GEE100" s="81"/>
      <c r="GEF100" s="82"/>
      <c r="GEG100" s="81"/>
      <c r="GEH100" s="83"/>
      <c r="GEI100" s="93"/>
      <c r="GEJ100" s="281"/>
      <c r="GEK100" s="79"/>
      <c r="GEL100" s="81"/>
      <c r="GEM100" s="81"/>
      <c r="GEN100" s="82"/>
      <c r="GEO100" s="81"/>
      <c r="GEP100" s="83"/>
      <c r="GEQ100" s="93"/>
      <c r="GER100" s="281"/>
      <c r="GES100" s="79"/>
      <c r="GET100" s="81"/>
      <c r="GEU100" s="81"/>
      <c r="GEV100" s="82"/>
      <c r="GEW100" s="81"/>
      <c r="GEX100" s="83"/>
      <c r="GEY100" s="93"/>
      <c r="GEZ100" s="281"/>
      <c r="GFA100" s="79"/>
      <c r="GFB100" s="81"/>
      <c r="GFC100" s="81"/>
      <c r="GFD100" s="82"/>
      <c r="GFE100" s="81"/>
      <c r="GFF100" s="83"/>
      <c r="GFG100" s="93"/>
      <c r="GFH100" s="281"/>
      <c r="GFI100" s="79"/>
      <c r="GFJ100" s="81"/>
      <c r="GFK100" s="81"/>
      <c r="GFL100" s="82"/>
      <c r="GFM100" s="81"/>
      <c r="GFN100" s="83"/>
      <c r="GFO100" s="93"/>
      <c r="GFP100" s="281"/>
      <c r="GFQ100" s="79"/>
      <c r="GFR100" s="81"/>
      <c r="GFS100" s="81"/>
      <c r="GFT100" s="82"/>
      <c r="GFU100" s="81"/>
      <c r="GFV100" s="83"/>
      <c r="GFW100" s="93"/>
      <c r="GFX100" s="281"/>
      <c r="GFY100" s="79"/>
      <c r="GFZ100" s="81"/>
      <c r="GGA100" s="81"/>
      <c r="GGB100" s="82"/>
      <c r="GGC100" s="81"/>
      <c r="GGD100" s="83"/>
      <c r="GGE100" s="93"/>
      <c r="GGF100" s="281"/>
      <c r="GGG100" s="79"/>
      <c r="GGH100" s="81"/>
      <c r="GGI100" s="81"/>
      <c r="GGJ100" s="82"/>
      <c r="GGK100" s="81"/>
      <c r="GGL100" s="83"/>
      <c r="GGM100" s="93"/>
      <c r="GGN100" s="281"/>
      <c r="GGO100" s="79"/>
      <c r="GGP100" s="81"/>
      <c r="GGQ100" s="81"/>
      <c r="GGR100" s="82"/>
      <c r="GGS100" s="81"/>
      <c r="GGT100" s="83"/>
      <c r="GGU100" s="93"/>
      <c r="GGV100" s="281"/>
      <c r="GGW100" s="79"/>
      <c r="GGX100" s="81"/>
      <c r="GGY100" s="81"/>
      <c r="GGZ100" s="82"/>
      <c r="GHA100" s="81"/>
      <c r="GHB100" s="83"/>
      <c r="GHC100" s="93"/>
      <c r="GHD100" s="281"/>
      <c r="GHE100" s="79"/>
      <c r="GHF100" s="81"/>
      <c r="GHG100" s="81"/>
      <c r="GHH100" s="82"/>
      <c r="GHI100" s="81"/>
      <c r="GHJ100" s="83"/>
      <c r="GHK100" s="93"/>
      <c r="GHL100" s="281"/>
      <c r="GHM100" s="79"/>
      <c r="GHN100" s="81"/>
      <c r="GHO100" s="81"/>
      <c r="GHP100" s="82"/>
      <c r="GHQ100" s="81"/>
      <c r="GHR100" s="83"/>
      <c r="GHS100" s="93"/>
      <c r="GHT100" s="281"/>
      <c r="GHU100" s="79"/>
      <c r="GHV100" s="81"/>
      <c r="GHW100" s="81"/>
      <c r="GHX100" s="82"/>
      <c r="GHY100" s="81"/>
      <c r="GHZ100" s="83"/>
      <c r="GIA100" s="93"/>
      <c r="GIB100" s="281"/>
      <c r="GIC100" s="79"/>
      <c r="GID100" s="81"/>
      <c r="GIE100" s="81"/>
      <c r="GIF100" s="82"/>
      <c r="GIG100" s="81"/>
      <c r="GIH100" s="83"/>
      <c r="GII100" s="93"/>
      <c r="GIJ100" s="281"/>
      <c r="GIK100" s="79"/>
      <c r="GIL100" s="81"/>
      <c r="GIM100" s="81"/>
      <c r="GIN100" s="82"/>
      <c r="GIO100" s="81"/>
      <c r="GIP100" s="83"/>
      <c r="GIQ100" s="93"/>
      <c r="GIR100" s="281"/>
      <c r="GIS100" s="79"/>
      <c r="GIT100" s="81"/>
      <c r="GIU100" s="81"/>
      <c r="GIV100" s="82"/>
      <c r="GIW100" s="81"/>
      <c r="GIX100" s="83"/>
      <c r="GIY100" s="93"/>
      <c r="GIZ100" s="281"/>
      <c r="GJA100" s="79"/>
      <c r="GJB100" s="81"/>
      <c r="GJC100" s="81"/>
      <c r="GJD100" s="82"/>
      <c r="GJE100" s="81"/>
      <c r="GJF100" s="83"/>
      <c r="GJG100" s="93"/>
      <c r="GJH100" s="281"/>
      <c r="GJI100" s="79"/>
      <c r="GJJ100" s="81"/>
      <c r="GJK100" s="81"/>
      <c r="GJL100" s="82"/>
      <c r="GJM100" s="81"/>
      <c r="GJN100" s="83"/>
      <c r="GJO100" s="93"/>
      <c r="GJP100" s="281"/>
      <c r="GJQ100" s="79"/>
      <c r="GJR100" s="81"/>
      <c r="GJS100" s="81"/>
      <c r="GJT100" s="82"/>
      <c r="GJU100" s="81"/>
      <c r="GJV100" s="83"/>
      <c r="GJW100" s="93"/>
      <c r="GJX100" s="281"/>
      <c r="GJY100" s="79"/>
      <c r="GJZ100" s="81"/>
      <c r="GKA100" s="81"/>
      <c r="GKB100" s="82"/>
      <c r="GKC100" s="81"/>
      <c r="GKD100" s="83"/>
      <c r="GKE100" s="93"/>
      <c r="GKF100" s="281"/>
      <c r="GKG100" s="79"/>
      <c r="GKH100" s="81"/>
      <c r="GKI100" s="81"/>
      <c r="GKJ100" s="82"/>
      <c r="GKK100" s="81"/>
      <c r="GKL100" s="83"/>
      <c r="GKM100" s="93"/>
      <c r="GKN100" s="281"/>
      <c r="GKO100" s="79"/>
      <c r="GKP100" s="81"/>
      <c r="GKQ100" s="81"/>
      <c r="GKR100" s="82"/>
      <c r="GKS100" s="81"/>
      <c r="GKT100" s="83"/>
      <c r="GKU100" s="93"/>
      <c r="GKV100" s="281"/>
      <c r="GKW100" s="79"/>
      <c r="GKX100" s="81"/>
      <c r="GKY100" s="81"/>
      <c r="GKZ100" s="82"/>
      <c r="GLA100" s="81"/>
      <c r="GLB100" s="83"/>
      <c r="GLC100" s="93"/>
      <c r="GLD100" s="281"/>
      <c r="GLE100" s="79"/>
      <c r="GLF100" s="81"/>
      <c r="GLG100" s="81"/>
      <c r="GLH100" s="82"/>
      <c r="GLI100" s="81"/>
      <c r="GLJ100" s="83"/>
      <c r="GLK100" s="93"/>
      <c r="GLL100" s="281"/>
      <c r="GLM100" s="79"/>
      <c r="GLN100" s="81"/>
      <c r="GLO100" s="81"/>
      <c r="GLP100" s="82"/>
      <c r="GLQ100" s="81"/>
      <c r="GLR100" s="83"/>
      <c r="GLS100" s="93"/>
      <c r="GLT100" s="281"/>
      <c r="GLU100" s="79"/>
      <c r="GLV100" s="81"/>
      <c r="GLW100" s="81"/>
      <c r="GLX100" s="82"/>
      <c r="GLY100" s="81"/>
      <c r="GLZ100" s="83"/>
      <c r="GMA100" s="93"/>
      <c r="GMB100" s="281"/>
      <c r="GMC100" s="79"/>
      <c r="GMD100" s="81"/>
      <c r="GME100" s="81"/>
      <c r="GMF100" s="82"/>
      <c r="GMG100" s="81"/>
      <c r="GMH100" s="83"/>
      <c r="GMI100" s="93"/>
      <c r="GMJ100" s="281"/>
      <c r="GMK100" s="79"/>
      <c r="GML100" s="81"/>
      <c r="GMM100" s="81"/>
      <c r="GMN100" s="82"/>
      <c r="GMO100" s="81"/>
      <c r="GMP100" s="83"/>
      <c r="GMQ100" s="93"/>
      <c r="GMR100" s="281"/>
      <c r="GMS100" s="79"/>
      <c r="GMT100" s="81"/>
      <c r="GMU100" s="81"/>
      <c r="GMV100" s="82"/>
      <c r="GMW100" s="81"/>
      <c r="GMX100" s="83"/>
      <c r="GMY100" s="93"/>
      <c r="GMZ100" s="281"/>
      <c r="GNA100" s="79"/>
      <c r="GNB100" s="81"/>
      <c r="GNC100" s="81"/>
      <c r="GND100" s="82"/>
      <c r="GNE100" s="81"/>
      <c r="GNF100" s="83"/>
      <c r="GNG100" s="93"/>
      <c r="GNH100" s="281"/>
      <c r="GNI100" s="79"/>
      <c r="GNJ100" s="81"/>
      <c r="GNK100" s="81"/>
      <c r="GNL100" s="82"/>
      <c r="GNM100" s="81"/>
      <c r="GNN100" s="83"/>
      <c r="GNO100" s="93"/>
      <c r="GNP100" s="281"/>
      <c r="GNQ100" s="79"/>
      <c r="GNR100" s="81"/>
      <c r="GNS100" s="81"/>
      <c r="GNT100" s="82"/>
      <c r="GNU100" s="81"/>
      <c r="GNV100" s="83"/>
      <c r="GNW100" s="93"/>
      <c r="GNX100" s="281"/>
      <c r="GNY100" s="79"/>
      <c r="GNZ100" s="81"/>
      <c r="GOA100" s="81"/>
      <c r="GOB100" s="82"/>
      <c r="GOC100" s="81"/>
      <c r="GOD100" s="83"/>
      <c r="GOE100" s="93"/>
      <c r="GOF100" s="281"/>
      <c r="GOG100" s="79"/>
      <c r="GOH100" s="81"/>
      <c r="GOI100" s="81"/>
      <c r="GOJ100" s="82"/>
      <c r="GOK100" s="81"/>
      <c r="GOL100" s="83"/>
      <c r="GOM100" s="93"/>
      <c r="GON100" s="281"/>
      <c r="GOO100" s="79"/>
      <c r="GOP100" s="81"/>
      <c r="GOQ100" s="81"/>
      <c r="GOR100" s="82"/>
      <c r="GOS100" s="81"/>
      <c r="GOT100" s="83"/>
      <c r="GOU100" s="93"/>
      <c r="GOV100" s="281"/>
      <c r="GOW100" s="79"/>
      <c r="GOX100" s="81"/>
      <c r="GOY100" s="81"/>
      <c r="GOZ100" s="82"/>
      <c r="GPA100" s="81"/>
      <c r="GPB100" s="83"/>
      <c r="GPC100" s="93"/>
      <c r="GPD100" s="281"/>
      <c r="GPE100" s="79"/>
      <c r="GPF100" s="81"/>
      <c r="GPG100" s="81"/>
      <c r="GPH100" s="82"/>
      <c r="GPI100" s="81"/>
      <c r="GPJ100" s="83"/>
      <c r="GPK100" s="93"/>
      <c r="GPL100" s="281"/>
      <c r="GPM100" s="79"/>
      <c r="GPN100" s="81"/>
      <c r="GPO100" s="81"/>
      <c r="GPP100" s="82"/>
      <c r="GPQ100" s="81"/>
      <c r="GPR100" s="83"/>
      <c r="GPS100" s="93"/>
      <c r="GPT100" s="281"/>
      <c r="GPU100" s="79"/>
      <c r="GPV100" s="81"/>
      <c r="GPW100" s="81"/>
      <c r="GPX100" s="82"/>
      <c r="GPY100" s="81"/>
      <c r="GPZ100" s="83"/>
      <c r="GQA100" s="93"/>
      <c r="GQB100" s="281"/>
      <c r="GQC100" s="79"/>
      <c r="GQD100" s="81"/>
      <c r="GQE100" s="81"/>
      <c r="GQF100" s="82"/>
      <c r="GQG100" s="81"/>
      <c r="GQH100" s="83"/>
      <c r="GQI100" s="93"/>
      <c r="GQJ100" s="281"/>
      <c r="GQK100" s="79"/>
      <c r="GQL100" s="81"/>
      <c r="GQM100" s="81"/>
      <c r="GQN100" s="82"/>
      <c r="GQO100" s="81"/>
      <c r="GQP100" s="83"/>
      <c r="GQQ100" s="93"/>
      <c r="GQR100" s="281"/>
      <c r="GQS100" s="79"/>
      <c r="GQT100" s="81"/>
      <c r="GQU100" s="81"/>
      <c r="GQV100" s="82"/>
      <c r="GQW100" s="81"/>
      <c r="GQX100" s="83"/>
      <c r="GQY100" s="93"/>
      <c r="GQZ100" s="281"/>
      <c r="GRA100" s="79"/>
      <c r="GRB100" s="81"/>
      <c r="GRC100" s="81"/>
      <c r="GRD100" s="82"/>
      <c r="GRE100" s="81"/>
      <c r="GRF100" s="83"/>
      <c r="GRG100" s="93"/>
      <c r="GRH100" s="281"/>
      <c r="GRI100" s="79"/>
      <c r="GRJ100" s="81"/>
      <c r="GRK100" s="81"/>
      <c r="GRL100" s="82"/>
      <c r="GRM100" s="81"/>
      <c r="GRN100" s="83"/>
      <c r="GRO100" s="93"/>
      <c r="GRP100" s="281"/>
      <c r="GRQ100" s="79"/>
      <c r="GRR100" s="81"/>
      <c r="GRS100" s="81"/>
      <c r="GRT100" s="82"/>
      <c r="GRU100" s="81"/>
      <c r="GRV100" s="83"/>
      <c r="GRW100" s="93"/>
      <c r="GRX100" s="281"/>
      <c r="GRY100" s="79"/>
      <c r="GRZ100" s="81"/>
      <c r="GSA100" s="81"/>
      <c r="GSB100" s="82"/>
      <c r="GSC100" s="81"/>
      <c r="GSD100" s="83"/>
      <c r="GSE100" s="93"/>
      <c r="GSF100" s="281"/>
      <c r="GSG100" s="79"/>
      <c r="GSH100" s="81"/>
      <c r="GSI100" s="81"/>
      <c r="GSJ100" s="82"/>
      <c r="GSK100" s="81"/>
      <c r="GSL100" s="83"/>
      <c r="GSM100" s="93"/>
      <c r="GSN100" s="281"/>
      <c r="GSO100" s="79"/>
      <c r="GSP100" s="81"/>
      <c r="GSQ100" s="81"/>
      <c r="GSR100" s="82"/>
      <c r="GSS100" s="81"/>
      <c r="GST100" s="83"/>
      <c r="GSU100" s="93"/>
      <c r="GSV100" s="281"/>
      <c r="GSW100" s="79"/>
      <c r="GSX100" s="81"/>
      <c r="GSY100" s="81"/>
      <c r="GSZ100" s="82"/>
      <c r="GTA100" s="81"/>
      <c r="GTB100" s="83"/>
      <c r="GTC100" s="93"/>
      <c r="GTD100" s="281"/>
      <c r="GTE100" s="79"/>
      <c r="GTF100" s="81"/>
      <c r="GTG100" s="81"/>
      <c r="GTH100" s="82"/>
      <c r="GTI100" s="81"/>
      <c r="GTJ100" s="83"/>
      <c r="GTK100" s="93"/>
      <c r="GTL100" s="281"/>
      <c r="GTM100" s="79"/>
      <c r="GTN100" s="81"/>
      <c r="GTO100" s="81"/>
      <c r="GTP100" s="82"/>
      <c r="GTQ100" s="81"/>
      <c r="GTR100" s="83"/>
      <c r="GTS100" s="93"/>
      <c r="GTT100" s="281"/>
      <c r="GTU100" s="79"/>
      <c r="GTV100" s="81"/>
      <c r="GTW100" s="81"/>
      <c r="GTX100" s="82"/>
      <c r="GTY100" s="81"/>
      <c r="GTZ100" s="83"/>
      <c r="GUA100" s="93"/>
      <c r="GUB100" s="281"/>
      <c r="GUC100" s="79"/>
      <c r="GUD100" s="81"/>
      <c r="GUE100" s="81"/>
      <c r="GUF100" s="82"/>
      <c r="GUG100" s="81"/>
      <c r="GUH100" s="83"/>
      <c r="GUI100" s="93"/>
      <c r="GUJ100" s="281"/>
      <c r="GUK100" s="79"/>
      <c r="GUL100" s="81"/>
      <c r="GUM100" s="81"/>
      <c r="GUN100" s="82"/>
      <c r="GUO100" s="81"/>
      <c r="GUP100" s="83"/>
      <c r="GUQ100" s="93"/>
      <c r="GUR100" s="281"/>
      <c r="GUS100" s="79"/>
      <c r="GUT100" s="81"/>
      <c r="GUU100" s="81"/>
      <c r="GUV100" s="82"/>
      <c r="GUW100" s="81"/>
      <c r="GUX100" s="83"/>
      <c r="GUY100" s="93"/>
      <c r="GUZ100" s="281"/>
      <c r="GVA100" s="79"/>
      <c r="GVB100" s="81"/>
      <c r="GVC100" s="81"/>
      <c r="GVD100" s="82"/>
      <c r="GVE100" s="81"/>
      <c r="GVF100" s="83"/>
      <c r="GVG100" s="93"/>
      <c r="GVH100" s="281"/>
      <c r="GVI100" s="79"/>
      <c r="GVJ100" s="81"/>
      <c r="GVK100" s="81"/>
      <c r="GVL100" s="82"/>
      <c r="GVM100" s="81"/>
      <c r="GVN100" s="83"/>
      <c r="GVO100" s="93"/>
      <c r="GVP100" s="281"/>
      <c r="GVQ100" s="79"/>
      <c r="GVR100" s="81"/>
      <c r="GVS100" s="81"/>
      <c r="GVT100" s="82"/>
      <c r="GVU100" s="81"/>
      <c r="GVV100" s="83"/>
      <c r="GVW100" s="93"/>
      <c r="GVX100" s="281"/>
      <c r="GVY100" s="79"/>
      <c r="GVZ100" s="81"/>
      <c r="GWA100" s="81"/>
      <c r="GWB100" s="82"/>
      <c r="GWC100" s="81"/>
      <c r="GWD100" s="83"/>
      <c r="GWE100" s="93"/>
      <c r="GWF100" s="281"/>
      <c r="GWG100" s="79"/>
      <c r="GWH100" s="81"/>
      <c r="GWI100" s="81"/>
      <c r="GWJ100" s="82"/>
      <c r="GWK100" s="81"/>
      <c r="GWL100" s="83"/>
      <c r="GWM100" s="93"/>
      <c r="GWN100" s="281"/>
      <c r="GWO100" s="79"/>
      <c r="GWP100" s="81"/>
      <c r="GWQ100" s="81"/>
      <c r="GWR100" s="82"/>
      <c r="GWS100" s="81"/>
      <c r="GWT100" s="83"/>
      <c r="GWU100" s="93"/>
      <c r="GWV100" s="281"/>
      <c r="GWW100" s="79"/>
      <c r="GWX100" s="81"/>
      <c r="GWY100" s="81"/>
      <c r="GWZ100" s="82"/>
      <c r="GXA100" s="81"/>
      <c r="GXB100" s="83"/>
      <c r="GXC100" s="93"/>
      <c r="GXD100" s="281"/>
      <c r="GXE100" s="79"/>
      <c r="GXF100" s="81"/>
      <c r="GXG100" s="81"/>
      <c r="GXH100" s="82"/>
      <c r="GXI100" s="81"/>
      <c r="GXJ100" s="83"/>
      <c r="GXK100" s="93"/>
      <c r="GXL100" s="281"/>
      <c r="GXM100" s="79"/>
      <c r="GXN100" s="81"/>
      <c r="GXO100" s="81"/>
      <c r="GXP100" s="82"/>
      <c r="GXQ100" s="81"/>
      <c r="GXR100" s="83"/>
      <c r="GXS100" s="93"/>
      <c r="GXT100" s="281"/>
      <c r="GXU100" s="79"/>
      <c r="GXV100" s="81"/>
      <c r="GXW100" s="81"/>
      <c r="GXX100" s="82"/>
      <c r="GXY100" s="81"/>
      <c r="GXZ100" s="83"/>
      <c r="GYA100" s="93"/>
      <c r="GYB100" s="281"/>
      <c r="GYC100" s="79"/>
      <c r="GYD100" s="81"/>
      <c r="GYE100" s="81"/>
      <c r="GYF100" s="82"/>
      <c r="GYG100" s="81"/>
      <c r="GYH100" s="83"/>
      <c r="GYI100" s="93"/>
      <c r="GYJ100" s="281"/>
      <c r="GYK100" s="79"/>
      <c r="GYL100" s="81"/>
      <c r="GYM100" s="81"/>
      <c r="GYN100" s="82"/>
      <c r="GYO100" s="81"/>
      <c r="GYP100" s="83"/>
      <c r="GYQ100" s="93"/>
      <c r="GYR100" s="281"/>
      <c r="GYS100" s="79"/>
      <c r="GYT100" s="81"/>
      <c r="GYU100" s="81"/>
      <c r="GYV100" s="82"/>
      <c r="GYW100" s="81"/>
      <c r="GYX100" s="83"/>
      <c r="GYY100" s="93"/>
      <c r="GYZ100" s="281"/>
      <c r="GZA100" s="79"/>
      <c r="GZB100" s="81"/>
      <c r="GZC100" s="81"/>
      <c r="GZD100" s="82"/>
      <c r="GZE100" s="81"/>
      <c r="GZF100" s="83"/>
      <c r="GZG100" s="93"/>
      <c r="GZH100" s="281"/>
      <c r="GZI100" s="79"/>
      <c r="GZJ100" s="81"/>
      <c r="GZK100" s="81"/>
      <c r="GZL100" s="82"/>
      <c r="GZM100" s="81"/>
      <c r="GZN100" s="83"/>
      <c r="GZO100" s="93"/>
      <c r="GZP100" s="281"/>
      <c r="GZQ100" s="79"/>
      <c r="GZR100" s="81"/>
      <c r="GZS100" s="81"/>
      <c r="GZT100" s="82"/>
      <c r="GZU100" s="81"/>
      <c r="GZV100" s="83"/>
      <c r="GZW100" s="93"/>
      <c r="GZX100" s="281"/>
      <c r="GZY100" s="79"/>
      <c r="GZZ100" s="81"/>
      <c r="HAA100" s="81"/>
      <c r="HAB100" s="82"/>
      <c r="HAC100" s="81"/>
      <c r="HAD100" s="83"/>
      <c r="HAE100" s="93"/>
      <c r="HAF100" s="281"/>
      <c r="HAG100" s="79"/>
      <c r="HAH100" s="81"/>
      <c r="HAI100" s="81"/>
      <c r="HAJ100" s="82"/>
      <c r="HAK100" s="81"/>
      <c r="HAL100" s="83"/>
      <c r="HAM100" s="93"/>
      <c r="HAN100" s="281"/>
      <c r="HAO100" s="79"/>
      <c r="HAP100" s="81"/>
      <c r="HAQ100" s="81"/>
      <c r="HAR100" s="82"/>
      <c r="HAS100" s="81"/>
      <c r="HAT100" s="83"/>
      <c r="HAU100" s="93"/>
      <c r="HAV100" s="281"/>
      <c r="HAW100" s="79"/>
      <c r="HAX100" s="81"/>
      <c r="HAY100" s="81"/>
      <c r="HAZ100" s="82"/>
      <c r="HBA100" s="81"/>
      <c r="HBB100" s="83"/>
      <c r="HBC100" s="93"/>
      <c r="HBD100" s="281"/>
      <c r="HBE100" s="79"/>
      <c r="HBF100" s="81"/>
      <c r="HBG100" s="81"/>
      <c r="HBH100" s="82"/>
      <c r="HBI100" s="81"/>
      <c r="HBJ100" s="83"/>
      <c r="HBK100" s="93"/>
      <c r="HBL100" s="281"/>
      <c r="HBM100" s="79"/>
      <c r="HBN100" s="81"/>
      <c r="HBO100" s="81"/>
      <c r="HBP100" s="82"/>
      <c r="HBQ100" s="81"/>
      <c r="HBR100" s="83"/>
      <c r="HBS100" s="93"/>
      <c r="HBT100" s="281"/>
      <c r="HBU100" s="79"/>
      <c r="HBV100" s="81"/>
      <c r="HBW100" s="81"/>
      <c r="HBX100" s="82"/>
      <c r="HBY100" s="81"/>
      <c r="HBZ100" s="83"/>
      <c r="HCA100" s="93"/>
      <c r="HCB100" s="281"/>
      <c r="HCC100" s="79"/>
      <c r="HCD100" s="81"/>
      <c r="HCE100" s="81"/>
      <c r="HCF100" s="82"/>
      <c r="HCG100" s="81"/>
      <c r="HCH100" s="83"/>
      <c r="HCI100" s="93"/>
      <c r="HCJ100" s="281"/>
      <c r="HCK100" s="79"/>
      <c r="HCL100" s="81"/>
      <c r="HCM100" s="81"/>
      <c r="HCN100" s="82"/>
      <c r="HCO100" s="81"/>
      <c r="HCP100" s="83"/>
      <c r="HCQ100" s="93"/>
      <c r="HCR100" s="281"/>
      <c r="HCS100" s="79"/>
      <c r="HCT100" s="81"/>
      <c r="HCU100" s="81"/>
      <c r="HCV100" s="82"/>
      <c r="HCW100" s="81"/>
      <c r="HCX100" s="83"/>
      <c r="HCY100" s="93"/>
      <c r="HCZ100" s="281"/>
      <c r="HDA100" s="79"/>
      <c r="HDB100" s="81"/>
      <c r="HDC100" s="81"/>
      <c r="HDD100" s="82"/>
      <c r="HDE100" s="81"/>
      <c r="HDF100" s="83"/>
      <c r="HDG100" s="93"/>
      <c r="HDH100" s="281"/>
      <c r="HDI100" s="79"/>
      <c r="HDJ100" s="81"/>
      <c r="HDK100" s="81"/>
      <c r="HDL100" s="82"/>
      <c r="HDM100" s="81"/>
      <c r="HDN100" s="83"/>
      <c r="HDO100" s="93"/>
      <c r="HDP100" s="281"/>
      <c r="HDQ100" s="79"/>
      <c r="HDR100" s="81"/>
      <c r="HDS100" s="81"/>
      <c r="HDT100" s="82"/>
      <c r="HDU100" s="81"/>
      <c r="HDV100" s="83"/>
      <c r="HDW100" s="93"/>
      <c r="HDX100" s="281"/>
      <c r="HDY100" s="79"/>
      <c r="HDZ100" s="81"/>
      <c r="HEA100" s="81"/>
      <c r="HEB100" s="82"/>
      <c r="HEC100" s="81"/>
      <c r="HED100" s="83"/>
      <c r="HEE100" s="93"/>
      <c r="HEF100" s="281"/>
      <c r="HEG100" s="79"/>
      <c r="HEH100" s="81"/>
      <c r="HEI100" s="81"/>
      <c r="HEJ100" s="82"/>
      <c r="HEK100" s="81"/>
      <c r="HEL100" s="83"/>
      <c r="HEM100" s="93"/>
      <c r="HEN100" s="281"/>
      <c r="HEO100" s="79"/>
      <c r="HEP100" s="81"/>
      <c r="HEQ100" s="81"/>
      <c r="HER100" s="82"/>
      <c r="HES100" s="81"/>
      <c r="HET100" s="83"/>
      <c r="HEU100" s="93"/>
      <c r="HEV100" s="281"/>
      <c r="HEW100" s="79"/>
      <c r="HEX100" s="81"/>
      <c r="HEY100" s="81"/>
      <c r="HEZ100" s="82"/>
      <c r="HFA100" s="81"/>
      <c r="HFB100" s="83"/>
      <c r="HFC100" s="93"/>
      <c r="HFD100" s="281"/>
      <c r="HFE100" s="79"/>
      <c r="HFF100" s="81"/>
      <c r="HFG100" s="81"/>
      <c r="HFH100" s="82"/>
      <c r="HFI100" s="81"/>
      <c r="HFJ100" s="83"/>
      <c r="HFK100" s="93"/>
      <c r="HFL100" s="281"/>
      <c r="HFM100" s="79"/>
      <c r="HFN100" s="81"/>
      <c r="HFO100" s="81"/>
      <c r="HFP100" s="82"/>
      <c r="HFQ100" s="81"/>
      <c r="HFR100" s="83"/>
      <c r="HFS100" s="93"/>
      <c r="HFT100" s="281"/>
      <c r="HFU100" s="79"/>
      <c r="HFV100" s="81"/>
      <c r="HFW100" s="81"/>
      <c r="HFX100" s="82"/>
      <c r="HFY100" s="81"/>
      <c r="HFZ100" s="83"/>
      <c r="HGA100" s="93"/>
      <c r="HGB100" s="281"/>
      <c r="HGC100" s="79"/>
      <c r="HGD100" s="81"/>
      <c r="HGE100" s="81"/>
      <c r="HGF100" s="82"/>
      <c r="HGG100" s="81"/>
      <c r="HGH100" s="83"/>
      <c r="HGI100" s="93"/>
      <c r="HGJ100" s="281"/>
      <c r="HGK100" s="79"/>
      <c r="HGL100" s="81"/>
      <c r="HGM100" s="81"/>
      <c r="HGN100" s="82"/>
      <c r="HGO100" s="81"/>
      <c r="HGP100" s="83"/>
      <c r="HGQ100" s="93"/>
      <c r="HGR100" s="281"/>
      <c r="HGS100" s="79"/>
      <c r="HGT100" s="81"/>
      <c r="HGU100" s="81"/>
      <c r="HGV100" s="82"/>
      <c r="HGW100" s="81"/>
      <c r="HGX100" s="83"/>
      <c r="HGY100" s="93"/>
      <c r="HGZ100" s="281"/>
      <c r="HHA100" s="79"/>
      <c r="HHB100" s="81"/>
      <c r="HHC100" s="81"/>
      <c r="HHD100" s="82"/>
      <c r="HHE100" s="81"/>
      <c r="HHF100" s="83"/>
      <c r="HHG100" s="93"/>
      <c r="HHH100" s="281"/>
      <c r="HHI100" s="79"/>
      <c r="HHJ100" s="81"/>
      <c r="HHK100" s="81"/>
      <c r="HHL100" s="82"/>
      <c r="HHM100" s="81"/>
      <c r="HHN100" s="83"/>
      <c r="HHO100" s="93"/>
      <c r="HHP100" s="281"/>
      <c r="HHQ100" s="79"/>
      <c r="HHR100" s="81"/>
      <c r="HHS100" s="81"/>
      <c r="HHT100" s="82"/>
      <c r="HHU100" s="81"/>
      <c r="HHV100" s="83"/>
      <c r="HHW100" s="93"/>
      <c r="HHX100" s="281"/>
      <c r="HHY100" s="79"/>
      <c r="HHZ100" s="81"/>
      <c r="HIA100" s="81"/>
      <c r="HIB100" s="82"/>
      <c r="HIC100" s="81"/>
      <c r="HID100" s="83"/>
      <c r="HIE100" s="93"/>
      <c r="HIF100" s="281"/>
      <c r="HIG100" s="79"/>
      <c r="HIH100" s="81"/>
      <c r="HII100" s="81"/>
      <c r="HIJ100" s="82"/>
      <c r="HIK100" s="81"/>
      <c r="HIL100" s="83"/>
      <c r="HIM100" s="93"/>
      <c r="HIN100" s="281"/>
      <c r="HIO100" s="79"/>
      <c r="HIP100" s="81"/>
      <c r="HIQ100" s="81"/>
      <c r="HIR100" s="82"/>
      <c r="HIS100" s="81"/>
      <c r="HIT100" s="83"/>
      <c r="HIU100" s="93"/>
      <c r="HIV100" s="281"/>
      <c r="HIW100" s="79"/>
      <c r="HIX100" s="81"/>
      <c r="HIY100" s="81"/>
      <c r="HIZ100" s="82"/>
      <c r="HJA100" s="81"/>
      <c r="HJB100" s="83"/>
      <c r="HJC100" s="93"/>
      <c r="HJD100" s="281"/>
      <c r="HJE100" s="79"/>
      <c r="HJF100" s="81"/>
      <c r="HJG100" s="81"/>
      <c r="HJH100" s="82"/>
      <c r="HJI100" s="81"/>
      <c r="HJJ100" s="83"/>
      <c r="HJK100" s="93"/>
      <c r="HJL100" s="281"/>
      <c r="HJM100" s="79"/>
      <c r="HJN100" s="81"/>
      <c r="HJO100" s="81"/>
      <c r="HJP100" s="82"/>
      <c r="HJQ100" s="81"/>
      <c r="HJR100" s="83"/>
      <c r="HJS100" s="93"/>
      <c r="HJT100" s="281"/>
      <c r="HJU100" s="79"/>
      <c r="HJV100" s="81"/>
      <c r="HJW100" s="81"/>
      <c r="HJX100" s="82"/>
      <c r="HJY100" s="81"/>
      <c r="HJZ100" s="83"/>
      <c r="HKA100" s="93"/>
      <c r="HKB100" s="281"/>
      <c r="HKC100" s="79"/>
      <c r="HKD100" s="81"/>
      <c r="HKE100" s="81"/>
      <c r="HKF100" s="82"/>
      <c r="HKG100" s="81"/>
      <c r="HKH100" s="83"/>
      <c r="HKI100" s="93"/>
      <c r="HKJ100" s="281"/>
      <c r="HKK100" s="79"/>
      <c r="HKL100" s="81"/>
      <c r="HKM100" s="81"/>
      <c r="HKN100" s="82"/>
      <c r="HKO100" s="81"/>
      <c r="HKP100" s="83"/>
      <c r="HKQ100" s="93"/>
      <c r="HKR100" s="281"/>
      <c r="HKS100" s="79"/>
      <c r="HKT100" s="81"/>
      <c r="HKU100" s="81"/>
      <c r="HKV100" s="82"/>
      <c r="HKW100" s="81"/>
      <c r="HKX100" s="83"/>
      <c r="HKY100" s="93"/>
      <c r="HKZ100" s="281"/>
      <c r="HLA100" s="79"/>
      <c r="HLB100" s="81"/>
      <c r="HLC100" s="81"/>
      <c r="HLD100" s="82"/>
      <c r="HLE100" s="81"/>
      <c r="HLF100" s="83"/>
      <c r="HLG100" s="93"/>
      <c r="HLH100" s="281"/>
      <c r="HLI100" s="79"/>
      <c r="HLJ100" s="81"/>
      <c r="HLK100" s="81"/>
      <c r="HLL100" s="82"/>
      <c r="HLM100" s="81"/>
      <c r="HLN100" s="83"/>
      <c r="HLO100" s="93"/>
      <c r="HLP100" s="281"/>
      <c r="HLQ100" s="79"/>
      <c r="HLR100" s="81"/>
      <c r="HLS100" s="81"/>
      <c r="HLT100" s="82"/>
      <c r="HLU100" s="81"/>
      <c r="HLV100" s="83"/>
      <c r="HLW100" s="93"/>
      <c r="HLX100" s="281"/>
      <c r="HLY100" s="79"/>
      <c r="HLZ100" s="81"/>
      <c r="HMA100" s="81"/>
      <c r="HMB100" s="82"/>
      <c r="HMC100" s="81"/>
      <c r="HMD100" s="83"/>
      <c r="HME100" s="93"/>
      <c r="HMF100" s="281"/>
      <c r="HMG100" s="79"/>
      <c r="HMH100" s="81"/>
      <c r="HMI100" s="81"/>
      <c r="HMJ100" s="82"/>
      <c r="HMK100" s="81"/>
      <c r="HML100" s="83"/>
      <c r="HMM100" s="93"/>
      <c r="HMN100" s="281"/>
      <c r="HMO100" s="79"/>
      <c r="HMP100" s="81"/>
      <c r="HMQ100" s="81"/>
      <c r="HMR100" s="82"/>
      <c r="HMS100" s="81"/>
      <c r="HMT100" s="83"/>
      <c r="HMU100" s="93"/>
      <c r="HMV100" s="281"/>
      <c r="HMW100" s="79"/>
      <c r="HMX100" s="81"/>
      <c r="HMY100" s="81"/>
      <c r="HMZ100" s="82"/>
      <c r="HNA100" s="81"/>
      <c r="HNB100" s="83"/>
      <c r="HNC100" s="93"/>
      <c r="HND100" s="281"/>
      <c r="HNE100" s="79"/>
      <c r="HNF100" s="81"/>
      <c r="HNG100" s="81"/>
      <c r="HNH100" s="82"/>
      <c r="HNI100" s="81"/>
      <c r="HNJ100" s="83"/>
      <c r="HNK100" s="93"/>
      <c r="HNL100" s="281"/>
      <c r="HNM100" s="79"/>
      <c r="HNN100" s="81"/>
      <c r="HNO100" s="81"/>
      <c r="HNP100" s="82"/>
      <c r="HNQ100" s="81"/>
      <c r="HNR100" s="83"/>
      <c r="HNS100" s="93"/>
      <c r="HNT100" s="281"/>
      <c r="HNU100" s="79"/>
      <c r="HNV100" s="81"/>
      <c r="HNW100" s="81"/>
      <c r="HNX100" s="82"/>
      <c r="HNY100" s="81"/>
      <c r="HNZ100" s="83"/>
      <c r="HOA100" s="93"/>
      <c r="HOB100" s="281"/>
      <c r="HOC100" s="79"/>
      <c r="HOD100" s="81"/>
      <c r="HOE100" s="81"/>
      <c r="HOF100" s="82"/>
      <c r="HOG100" s="81"/>
      <c r="HOH100" s="83"/>
      <c r="HOI100" s="93"/>
      <c r="HOJ100" s="281"/>
      <c r="HOK100" s="79"/>
      <c r="HOL100" s="81"/>
      <c r="HOM100" s="81"/>
      <c r="HON100" s="82"/>
      <c r="HOO100" s="81"/>
      <c r="HOP100" s="83"/>
      <c r="HOQ100" s="93"/>
      <c r="HOR100" s="281"/>
      <c r="HOS100" s="79"/>
      <c r="HOT100" s="81"/>
      <c r="HOU100" s="81"/>
      <c r="HOV100" s="82"/>
      <c r="HOW100" s="81"/>
      <c r="HOX100" s="83"/>
      <c r="HOY100" s="93"/>
      <c r="HOZ100" s="281"/>
      <c r="HPA100" s="79"/>
      <c r="HPB100" s="81"/>
      <c r="HPC100" s="81"/>
      <c r="HPD100" s="82"/>
      <c r="HPE100" s="81"/>
      <c r="HPF100" s="83"/>
      <c r="HPG100" s="93"/>
      <c r="HPH100" s="281"/>
      <c r="HPI100" s="79"/>
      <c r="HPJ100" s="81"/>
      <c r="HPK100" s="81"/>
      <c r="HPL100" s="82"/>
      <c r="HPM100" s="81"/>
      <c r="HPN100" s="83"/>
      <c r="HPO100" s="93"/>
      <c r="HPP100" s="281"/>
      <c r="HPQ100" s="79"/>
      <c r="HPR100" s="81"/>
      <c r="HPS100" s="81"/>
      <c r="HPT100" s="82"/>
      <c r="HPU100" s="81"/>
      <c r="HPV100" s="83"/>
      <c r="HPW100" s="93"/>
      <c r="HPX100" s="281"/>
      <c r="HPY100" s="79"/>
      <c r="HPZ100" s="81"/>
      <c r="HQA100" s="81"/>
      <c r="HQB100" s="82"/>
      <c r="HQC100" s="81"/>
      <c r="HQD100" s="83"/>
      <c r="HQE100" s="93"/>
      <c r="HQF100" s="281"/>
      <c r="HQG100" s="79"/>
      <c r="HQH100" s="81"/>
      <c r="HQI100" s="81"/>
      <c r="HQJ100" s="82"/>
      <c r="HQK100" s="81"/>
      <c r="HQL100" s="83"/>
      <c r="HQM100" s="93"/>
      <c r="HQN100" s="281"/>
      <c r="HQO100" s="79"/>
      <c r="HQP100" s="81"/>
      <c r="HQQ100" s="81"/>
      <c r="HQR100" s="82"/>
      <c r="HQS100" s="81"/>
      <c r="HQT100" s="83"/>
      <c r="HQU100" s="93"/>
      <c r="HQV100" s="281"/>
      <c r="HQW100" s="79"/>
      <c r="HQX100" s="81"/>
      <c r="HQY100" s="81"/>
      <c r="HQZ100" s="82"/>
      <c r="HRA100" s="81"/>
      <c r="HRB100" s="83"/>
      <c r="HRC100" s="93"/>
      <c r="HRD100" s="281"/>
      <c r="HRE100" s="79"/>
      <c r="HRF100" s="81"/>
      <c r="HRG100" s="81"/>
      <c r="HRH100" s="82"/>
      <c r="HRI100" s="81"/>
      <c r="HRJ100" s="83"/>
      <c r="HRK100" s="93"/>
      <c r="HRL100" s="281"/>
      <c r="HRM100" s="79"/>
      <c r="HRN100" s="81"/>
      <c r="HRO100" s="81"/>
      <c r="HRP100" s="82"/>
      <c r="HRQ100" s="81"/>
      <c r="HRR100" s="83"/>
      <c r="HRS100" s="93"/>
      <c r="HRT100" s="281"/>
      <c r="HRU100" s="79"/>
      <c r="HRV100" s="81"/>
      <c r="HRW100" s="81"/>
      <c r="HRX100" s="82"/>
      <c r="HRY100" s="81"/>
      <c r="HRZ100" s="83"/>
      <c r="HSA100" s="93"/>
      <c r="HSB100" s="281"/>
      <c r="HSC100" s="79"/>
      <c r="HSD100" s="81"/>
      <c r="HSE100" s="81"/>
      <c r="HSF100" s="82"/>
      <c r="HSG100" s="81"/>
      <c r="HSH100" s="83"/>
      <c r="HSI100" s="93"/>
      <c r="HSJ100" s="281"/>
      <c r="HSK100" s="79"/>
      <c r="HSL100" s="81"/>
      <c r="HSM100" s="81"/>
      <c r="HSN100" s="82"/>
      <c r="HSO100" s="81"/>
      <c r="HSP100" s="83"/>
      <c r="HSQ100" s="93"/>
      <c r="HSR100" s="281"/>
      <c r="HSS100" s="79"/>
      <c r="HST100" s="81"/>
      <c r="HSU100" s="81"/>
      <c r="HSV100" s="82"/>
      <c r="HSW100" s="81"/>
      <c r="HSX100" s="83"/>
      <c r="HSY100" s="93"/>
      <c r="HSZ100" s="281"/>
      <c r="HTA100" s="79"/>
      <c r="HTB100" s="81"/>
      <c r="HTC100" s="81"/>
      <c r="HTD100" s="82"/>
      <c r="HTE100" s="81"/>
      <c r="HTF100" s="83"/>
      <c r="HTG100" s="93"/>
      <c r="HTH100" s="281"/>
      <c r="HTI100" s="79"/>
      <c r="HTJ100" s="81"/>
      <c r="HTK100" s="81"/>
      <c r="HTL100" s="82"/>
      <c r="HTM100" s="81"/>
      <c r="HTN100" s="83"/>
      <c r="HTO100" s="93"/>
      <c r="HTP100" s="281"/>
      <c r="HTQ100" s="79"/>
      <c r="HTR100" s="81"/>
      <c r="HTS100" s="81"/>
      <c r="HTT100" s="82"/>
      <c r="HTU100" s="81"/>
      <c r="HTV100" s="83"/>
      <c r="HTW100" s="93"/>
      <c r="HTX100" s="281"/>
      <c r="HTY100" s="79"/>
      <c r="HTZ100" s="81"/>
      <c r="HUA100" s="81"/>
      <c r="HUB100" s="82"/>
      <c r="HUC100" s="81"/>
      <c r="HUD100" s="83"/>
      <c r="HUE100" s="93"/>
      <c r="HUF100" s="281"/>
      <c r="HUG100" s="79"/>
      <c r="HUH100" s="81"/>
      <c r="HUI100" s="81"/>
      <c r="HUJ100" s="82"/>
      <c r="HUK100" s="81"/>
      <c r="HUL100" s="83"/>
      <c r="HUM100" s="93"/>
      <c r="HUN100" s="281"/>
      <c r="HUO100" s="79"/>
      <c r="HUP100" s="81"/>
      <c r="HUQ100" s="81"/>
      <c r="HUR100" s="82"/>
      <c r="HUS100" s="81"/>
      <c r="HUT100" s="83"/>
      <c r="HUU100" s="93"/>
      <c r="HUV100" s="281"/>
      <c r="HUW100" s="79"/>
      <c r="HUX100" s="81"/>
      <c r="HUY100" s="81"/>
      <c r="HUZ100" s="82"/>
      <c r="HVA100" s="81"/>
      <c r="HVB100" s="83"/>
      <c r="HVC100" s="93"/>
      <c r="HVD100" s="281"/>
      <c r="HVE100" s="79"/>
      <c r="HVF100" s="81"/>
      <c r="HVG100" s="81"/>
      <c r="HVH100" s="82"/>
      <c r="HVI100" s="81"/>
      <c r="HVJ100" s="83"/>
      <c r="HVK100" s="93"/>
      <c r="HVL100" s="281"/>
      <c r="HVM100" s="79"/>
      <c r="HVN100" s="81"/>
      <c r="HVO100" s="81"/>
      <c r="HVP100" s="82"/>
      <c r="HVQ100" s="81"/>
      <c r="HVR100" s="83"/>
      <c r="HVS100" s="93"/>
      <c r="HVT100" s="281"/>
      <c r="HVU100" s="79"/>
      <c r="HVV100" s="81"/>
      <c r="HVW100" s="81"/>
      <c r="HVX100" s="82"/>
      <c r="HVY100" s="81"/>
      <c r="HVZ100" s="83"/>
      <c r="HWA100" s="93"/>
      <c r="HWB100" s="281"/>
      <c r="HWC100" s="79"/>
      <c r="HWD100" s="81"/>
      <c r="HWE100" s="81"/>
      <c r="HWF100" s="82"/>
      <c r="HWG100" s="81"/>
      <c r="HWH100" s="83"/>
      <c r="HWI100" s="93"/>
      <c r="HWJ100" s="281"/>
      <c r="HWK100" s="79"/>
      <c r="HWL100" s="81"/>
      <c r="HWM100" s="81"/>
      <c r="HWN100" s="82"/>
      <c r="HWO100" s="81"/>
      <c r="HWP100" s="83"/>
      <c r="HWQ100" s="93"/>
      <c r="HWR100" s="281"/>
      <c r="HWS100" s="79"/>
      <c r="HWT100" s="81"/>
      <c r="HWU100" s="81"/>
      <c r="HWV100" s="82"/>
      <c r="HWW100" s="81"/>
      <c r="HWX100" s="83"/>
      <c r="HWY100" s="93"/>
      <c r="HWZ100" s="281"/>
      <c r="HXA100" s="79"/>
      <c r="HXB100" s="81"/>
      <c r="HXC100" s="81"/>
      <c r="HXD100" s="82"/>
      <c r="HXE100" s="81"/>
      <c r="HXF100" s="83"/>
      <c r="HXG100" s="93"/>
      <c r="HXH100" s="281"/>
      <c r="HXI100" s="79"/>
      <c r="HXJ100" s="81"/>
      <c r="HXK100" s="81"/>
      <c r="HXL100" s="82"/>
      <c r="HXM100" s="81"/>
      <c r="HXN100" s="83"/>
      <c r="HXO100" s="93"/>
      <c r="HXP100" s="281"/>
      <c r="HXQ100" s="79"/>
      <c r="HXR100" s="81"/>
      <c r="HXS100" s="81"/>
      <c r="HXT100" s="82"/>
      <c r="HXU100" s="81"/>
      <c r="HXV100" s="83"/>
      <c r="HXW100" s="93"/>
      <c r="HXX100" s="281"/>
      <c r="HXY100" s="79"/>
      <c r="HXZ100" s="81"/>
      <c r="HYA100" s="81"/>
      <c r="HYB100" s="82"/>
      <c r="HYC100" s="81"/>
      <c r="HYD100" s="83"/>
      <c r="HYE100" s="93"/>
      <c r="HYF100" s="281"/>
      <c r="HYG100" s="79"/>
      <c r="HYH100" s="81"/>
      <c r="HYI100" s="81"/>
      <c r="HYJ100" s="82"/>
      <c r="HYK100" s="81"/>
      <c r="HYL100" s="83"/>
      <c r="HYM100" s="93"/>
      <c r="HYN100" s="281"/>
      <c r="HYO100" s="79"/>
      <c r="HYP100" s="81"/>
      <c r="HYQ100" s="81"/>
      <c r="HYR100" s="82"/>
      <c r="HYS100" s="81"/>
      <c r="HYT100" s="83"/>
      <c r="HYU100" s="93"/>
      <c r="HYV100" s="281"/>
      <c r="HYW100" s="79"/>
      <c r="HYX100" s="81"/>
      <c r="HYY100" s="81"/>
      <c r="HYZ100" s="82"/>
      <c r="HZA100" s="81"/>
      <c r="HZB100" s="83"/>
      <c r="HZC100" s="93"/>
      <c r="HZD100" s="281"/>
      <c r="HZE100" s="79"/>
      <c r="HZF100" s="81"/>
      <c r="HZG100" s="81"/>
      <c r="HZH100" s="82"/>
      <c r="HZI100" s="81"/>
      <c r="HZJ100" s="83"/>
      <c r="HZK100" s="93"/>
      <c r="HZL100" s="281"/>
      <c r="HZM100" s="79"/>
      <c r="HZN100" s="81"/>
      <c r="HZO100" s="81"/>
      <c r="HZP100" s="82"/>
      <c r="HZQ100" s="81"/>
      <c r="HZR100" s="83"/>
      <c r="HZS100" s="93"/>
      <c r="HZT100" s="281"/>
      <c r="HZU100" s="79"/>
      <c r="HZV100" s="81"/>
      <c r="HZW100" s="81"/>
      <c r="HZX100" s="82"/>
      <c r="HZY100" s="81"/>
      <c r="HZZ100" s="83"/>
      <c r="IAA100" s="93"/>
      <c r="IAB100" s="281"/>
      <c r="IAC100" s="79"/>
      <c r="IAD100" s="81"/>
      <c r="IAE100" s="81"/>
      <c r="IAF100" s="82"/>
      <c r="IAG100" s="81"/>
      <c r="IAH100" s="83"/>
      <c r="IAI100" s="93"/>
      <c r="IAJ100" s="281"/>
      <c r="IAK100" s="79"/>
      <c r="IAL100" s="81"/>
      <c r="IAM100" s="81"/>
      <c r="IAN100" s="82"/>
      <c r="IAO100" s="81"/>
      <c r="IAP100" s="83"/>
      <c r="IAQ100" s="93"/>
      <c r="IAR100" s="281"/>
      <c r="IAS100" s="79"/>
      <c r="IAT100" s="81"/>
      <c r="IAU100" s="81"/>
      <c r="IAV100" s="82"/>
      <c r="IAW100" s="81"/>
      <c r="IAX100" s="83"/>
      <c r="IAY100" s="93"/>
      <c r="IAZ100" s="281"/>
      <c r="IBA100" s="79"/>
      <c r="IBB100" s="81"/>
      <c r="IBC100" s="81"/>
      <c r="IBD100" s="82"/>
      <c r="IBE100" s="81"/>
      <c r="IBF100" s="83"/>
      <c r="IBG100" s="93"/>
      <c r="IBH100" s="281"/>
      <c r="IBI100" s="79"/>
      <c r="IBJ100" s="81"/>
      <c r="IBK100" s="81"/>
      <c r="IBL100" s="82"/>
      <c r="IBM100" s="81"/>
      <c r="IBN100" s="83"/>
      <c r="IBO100" s="93"/>
      <c r="IBP100" s="281"/>
      <c r="IBQ100" s="79"/>
      <c r="IBR100" s="81"/>
      <c r="IBS100" s="81"/>
      <c r="IBT100" s="82"/>
      <c r="IBU100" s="81"/>
      <c r="IBV100" s="83"/>
      <c r="IBW100" s="93"/>
      <c r="IBX100" s="281"/>
      <c r="IBY100" s="79"/>
      <c r="IBZ100" s="81"/>
      <c r="ICA100" s="81"/>
      <c r="ICB100" s="82"/>
      <c r="ICC100" s="81"/>
      <c r="ICD100" s="83"/>
      <c r="ICE100" s="93"/>
      <c r="ICF100" s="281"/>
      <c r="ICG100" s="79"/>
      <c r="ICH100" s="81"/>
      <c r="ICI100" s="81"/>
      <c r="ICJ100" s="82"/>
      <c r="ICK100" s="81"/>
      <c r="ICL100" s="83"/>
      <c r="ICM100" s="93"/>
      <c r="ICN100" s="281"/>
      <c r="ICO100" s="79"/>
      <c r="ICP100" s="81"/>
      <c r="ICQ100" s="81"/>
      <c r="ICR100" s="82"/>
      <c r="ICS100" s="81"/>
      <c r="ICT100" s="83"/>
      <c r="ICU100" s="93"/>
      <c r="ICV100" s="281"/>
      <c r="ICW100" s="79"/>
      <c r="ICX100" s="81"/>
      <c r="ICY100" s="81"/>
      <c r="ICZ100" s="82"/>
      <c r="IDA100" s="81"/>
      <c r="IDB100" s="83"/>
      <c r="IDC100" s="93"/>
      <c r="IDD100" s="281"/>
      <c r="IDE100" s="79"/>
      <c r="IDF100" s="81"/>
      <c r="IDG100" s="81"/>
      <c r="IDH100" s="82"/>
      <c r="IDI100" s="81"/>
      <c r="IDJ100" s="83"/>
      <c r="IDK100" s="93"/>
      <c r="IDL100" s="281"/>
      <c r="IDM100" s="79"/>
      <c r="IDN100" s="81"/>
      <c r="IDO100" s="81"/>
      <c r="IDP100" s="82"/>
      <c r="IDQ100" s="81"/>
      <c r="IDR100" s="83"/>
      <c r="IDS100" s="93"/>
      <c r="IDT100" s="281"/>
      <c r="IDU100" s="79"/>
      <c r="IDV100" s="81"/>
      <c r="IDW100" s="81"/>
      <c r="IDX100" s="82"/>
      <c r="IDY100" s="81"/>
      <c r="IDZ100" s="83"/>
      <c r="IEA100" s="93"/>
      <c r="IEB100" s="281"/>
      <c r="IEC100" s="79"/>
      <c r="IED100" s="81"/>
      <c r="IEE100" s="81"/>
      <c r="IEF100" s="82"/>
      <c r="IEG100" s="81"/>
      <c r="IEH100" s="83"/>
      <c r="IEI100" s="93"/>
      <c r="IEJ100" s="281"/>
      <c r="IEK100" s="79"/>
      <c r="IEL100" s="81"/>
      <c r="IEM100" s="81"/>
      <c r="IEN100" s="82"/>
      <c r="IEO100" s="81"/>
      <c r="IEP100" s="83"/>
      <c r="IEQ100" s="93"/>
      <c r="IER100" s="281"/>
      <c r="IES100" s="79"/>
      <c r="IET100" s="81"/>
      <c r="IEU100" s="81"/>
      <c r="IEV100" s="82"/>
      <c r="IEW100" s="81"/>
      <c r="IEX100" s="83"/>
      <c r="IEY100" s="93"/>
      <c r="IEZ100" s="281"/>
      <c r="IFA100" s="79"/>
      <c r="IFB100" s="81"/>
      <c r="IFC100" s="81"/>
      <c r="IFD100" s="82"/>
      <c r="IFE100" s="81"/>
      <c r="IFF100" s="83"/>
      <c r="IFG100" s="93"/>
      <c r="IFH100" s="281"/>
      <c r="IFI100" s="79"/>
      <c r="IFJ100" s="81"/>
      <c r="IFK100" s="81"/>
      <c r="IFL100" s="82"/>
      <c r="IFM100" s="81"/>
      <c r="IFN100" s="83"/>
      <c r="IFO100" s="93"/>
      <c r="IFP100" s="281"/>
      <c r="IFQ100" s="79"/>
      <c r="IFR100" s="81"/>
      <c r="IFS100" s="81"/>
      <c r="IFT100" s="82"/>
      <c r="IFU100" s="81"/>
      <c r="IFV100" s="83"/>
      <c r="IFW100" s="93"/>
      <c r="IFX100" s="281"/>
      <c r="IFY100" s="79"/>
      <c r="IFZ100" s="81"/>
      <c r="IGA100" s="81"/>
      <c r="IGB100" s="82"/>
      <c r="IGC100" s="81"/>
      <c r="IGD100" s="83"/>
      <c r="IGE100" s="93"/>
      <c r="IGF100" s="281"/>
      <c r="IGG100" s="79"/>
      <c r="IGH100" s="81"/>
      <c r="IGI100" s="81"/>
      <c r="IGJ100" s="82"/>
      <c r="IGK100" s="81"/>
      <c r="IGL100" s="83"/>
      <c r="IGM100" s="93"/>
      <c r="IGN100" s="281"/>
      <c r="IGO100" s="79"/>
      <c r="IGP100" s="81"/>
      <c r="IGQ100" s="81"/>
      <c r="IGR100" s="82"/>
      <c r="IGS100" s="81"/>
      <c r="IGT100" s="83"/>
      <c r="IGU100" s="93"/>
      <c r="IGV100" s="281"/>
      <c r="IGW100" s="79"/>
      <c r="IGX100" s="81"/>
      <c r="IGY100" s="81"/>
      <c r="IGZ100" s="82"/>
      <c r="IHA100" s="81"/>
      <c r="IHB100" s="83"/>
      <c r="IHC100" s="93"/>
      <c r="IHD100" s="281"/>
      <c r="IHE100" s="79"/>
      <c r="IHF100" s="81"/>
      <c r="IHG100" s="81"/>
      <c r="IHH100" s="82"/>
      <c r="IHI100" s="81"/>
      <c r="IHJ100" s="83"/>
      <c r="IHK100" s="93"/>
      <c r="IHL100" s="281"/>
      <c r="IHM100" s="79"/>
      <c r="IHN100" s="81"/>
      <c r="IHO100" s="81"/>
      <c r="IHP100" s="82"/>
      <c r="IHQ100" s="81"/>
      <c r="IHR100" s="83"/>
      <c r="IHS100" s="93"/>
      <c r="IHT100" s="281"/>
      <c r="IHU100" s="79"/>
      <c r="IHV100" s="81"/>
      <c r="IHW100" s="81"/>
      <c r="IHX100" s="82"/>
      <c r="IHY100" s="81"/>
      <c r="IHZ100" s="83"/>
      <c r="IIA100" s="93"/>
      <c r="IIB100" s="281"/>
      <c r="IIC100" s="79"/>
      <c r="IID100" s="81"/>
      <c r="IIE100" s="81"/>
      <c r="IIF100" s="82"/>
      <c r="IIG100" s="81"/>
      <c r="IIH100" s="83"/>
      <c r="III100" s="93"/>
      <c r="IIJ100" s="281"/>
      <c r="IIK100" s="79"/>
      <c r="IIL100" s="81"/>
      <c r="IIM100" s="81"/>
      <c r="IIN100" s="82"/>
      <c r="IIO100" s="81"/>
      <c r="IIP100" s="83"/>
      <c r="IIQ100" s="93"/>
      <c r="IIR100" s="281"/>
      <c r="IIS100" s="79"/>
      <c r="IIT100" s="81"/>
      <c r="IIU100" s="81"/>
      <c r="IIV100" s="82"/>
      <c r="IIW100" s="81"/>
      <c r="IIX100" s="83"/>
      <c r="IIY100" s="93"/>
      <c r="IIZ100" s="281"/>
      <c r="IJA100" s="79"/>
      <c r="IJB100" s="81"/>
      <c r="IJC100" s="81"/>
      <c r="IJD100" s="82"/>
      <c r="IJE100" s="81"/>
      <c r="IJF100" s="83"/>
      <c r="IJG100" s="93"/>
      <c r="IJH100" s="281"/>
      <c r="IJI100" s="79"/>
      <c r="IJJ100" s="81"/>
      <c r="IJK100" s="81"/>
      <c r="IJL100" s="82"/>
      <c r="IJM100" s="81"/>
      <c r="IJN100" s="83"/>
      <c r="IJO100" s="93"/>
      <c r="IJP100" s="281"/>
      <c r="IJQ100" s="79"/>
      <c r="IJR100" s="81"/>
      <c r="IJS100" s="81"/>
      <c r="IJT100" s="82"/>
      <c r="IJU100" s="81"/>
      <c r="IJV100" s="83"/>
      <c r="IJW100" s="93"/>
      <c r="IJX100" s="281"/>
      <c r="IJY100" s="79"/>
      <c r="IJZ100" s="81"/>
      <c r="IKA100" s="81"/>
      <c r="IKB100" s="82"/>
      <c r="IKC100" s="81"/>
      <c r="IKD100" s="83"/>
      <c r="IKE100" s="93"/>
      <c r="IKF100" s="281"/>
      <c r="IKG100" s="79"/>
      <c r="IKH100" s="81"/>
      <c r="IKI100" s="81"/>
      <c r="IKJ100" s="82"/>
      <c r="IKK100" s="81"/>
      <c r="IKL100" s="83"/>
      <c r="IKM100" s="93"/>
      <c r="IKN100" s="281"/>
      <c r="IKO100" s="79"/>
      <c r="IKP100" s="81"/>
      <c r="IKQ100" s="81"/>
      <c r="IKR100" s="82"/>
      <c r="IKS100" s="81"/>
      <c r="IKT100" s="83"/>
      <c r="IKU100" s="93"/>
      <c r="IKV100" s="281"/>
      <c r="IKW100" s="79"/>
      <c r="IKX100" s="81"/>
      <c r="IKY100" s="81"/>
      <c r="IKZ100" s="82"/>
      <c r="ILA100" s="81"/>
      <c r="ILB100" s="83"/>
      <c r="ILC100" s="93"/>
      <c r="ILD100" s="281"/>
      <c r="ILE100" s="79"/>
      <c r="ILF100" s="81"/>
      <c r="ILG100" s="81"/>
      <c r="ILH100" s="82"/>
      <c r="ILI100" s="81"/>
      <c r="ILJ100" s="83"/>
      <c r="ILK100" s="93"/>
      <c r="ILL100" s="281"/>
      <c r="ILM100" s="79"/>
      <c r="ILN100" s="81"/>
      <c r="ILO100" s="81"/>
      <c r="ILP100" s="82"/>
      <c r="ILQ100" s="81"/>
      <c r="ILR100" s="83"/>
      <c r="ILS100" s="93"/>
      <c r="ILT100" s="281"/>
      <c r="ILU100" s="79"/>
      <c r="ILV100" s="81"/>
      <c r="ILW100" s="81"/>
      <c r="ILX100" s="82"/>
      <c r="ILY100" s="81"/>
      <c r="ILZ100" s="83"/>
      <c r="IMA100" s="93"/>
      <c r="IMB100" s="281"/>
      <c r="IMC100" s="79"/>
      <c r="IMD100" s="81"/>
      <c r="IME100" s="81"/>
      <c r="IMF100" s="82"/>
      <c r="IMG100" s="81"/>
      <c r="IMH100" s="83"/>
      <c r="IMI100" s="93"/>
      <c r="IMJ100" s="281"/>
      <c r="IMK100" s="79"/>
      <c r="IML100" s="81"/>
      <c r="IMM100" s="81"/>
      <c r="IMN100" s="82"/>
      <c r="IMO100" s="81"/>
      <c r="IMP100" s="83"/>
      <c r="IMQ100" s="93"/>
      <c r="IMR100" s="281"/>
      <c r="IMS100" s="79"/>
      <c r="IMT100" s="81"/>
      <c r="IMU100" s="81"/>
      <c r="IMV100" s="82"/>
      <c r="IMW100" s="81"/>
      <c r="IMX100" s="83"/>
      <c r="IMY100" s="93"/>
      <c r="IMZ100" s="281"/>
      <c r="INA100" s="79"/>
      <c r="INB100" s="81"/>
      <c r="INC100" s="81"/>
      <c r="IND100" s="82"/>
      <c r="INE100" s="81"/>
      <c r="INF100" s="83"/>
      <c r="ING100" s="93"/>
      <c r="INH100" s="281"/>
      <c r="INI100" s="79"/>
      <c r="INJ100" s="81"/>
      <c r="INK100" s="81"/>
      <c r="INL100" s="82"/>
      <c r="INM100" s="81"/>
      <c r="INN100" s="83"/>
      <c r="INO100" s="93"/>
      <c r="INP100" s="281"/>
      <c r="INQ100" s="79"/>
      <c r="INR100" s="81"/>
      <c r="INS100" s="81"/>
      <c r="INT100" s="82"/>
      <c r="INU100" s="81"/>
      <c r="INV100" s="83"/>
      <c r="INW100" s="93"/>
      <c r="INX100" s="281"/>
      <c r="INY100" s="79"/>
      <c r="INZ100" s="81"/>
      <c r="IOA100" s="81"/>
      <c r="IOB100" s="82"/>
      <c r="IOC100" s="81"/>
      <c r="IOD100" s="83"/>
      <c r="IOE100" s="93"/>
      <c r="IOF100" s="281"/>
      <c r="IOG100" s="79"/>
      <c r="IOH100" s="81"/>
      <c r="IOI100" s="81"/>
      <c r="IOJ100" s="82"/>
      <c r="IOK100" s="81"/>
      <c r="IOL100" s="83"/>
      <c r="IOM100" s="93"/>
      <c r="ION100" s="281"/>
      <c r="IOO100" s="79"/>
      <c r="IOP100" s="81"/>
      <c r="IOQ100" s="81"/>
      <c r="IOR100" s="82"/>
      <c r="IOS100" s="81"/>
      <c r="IOT100" s="83"/>
      <c r="IOU100" s="93"/>
      <c r="IOV100" s="281"/>
      <c r="IOW100" s="79"/>
      <c r="IOX100" s="81"/>
      <c r="IOY100" s="81"/>
      <c r="IOZ100" s="82"/>
      <c r="IPA100" s="81"/>
      <c r="IPB100" s="83"/>
      <c r="IPC100" s="93"/>
      <c r="IPD100" s="281"/>
      <c r="IPE100" s="79"/>
      <c r="IPF100" s="81"/>
      <c r="IPG100" s="81"/>
      <c r="IPH100" s="82"/>
      <c r="IPI100" s="81"/>
      <c r="IPJ100" s="83"/>
      <c r="IPK100" s="93"/>
      <c r="IPL100" s="281"/>
      <c r="IPM100" s="79"/>
      <c r="IPN100" s="81"/>
      <c r="IPO100" s="81"/>
      <c r="IPP100" s="82"/>
      <c r="IPQ100" s="81"/>
      <c r="IPR100" s="83"/>
      <c r="IPS100" s="93"/>
      <c r="IPT100" s="281"/>
      <c r="IPU100" s="79"/>
      <c r="IPV100" s="81"/>
      <c r="IPW100" s="81"/>
      <c r="IPX100" s="82"/>
      <c r="IPY100" s="81"/>
      <c r="IPZ100" s="83"/>
      <c r="IQA100" s="93"/>
      <c r="IQB100" s="281"/>
      <c r="IQC100" s="79"/>
      <c r="IQD100" s="81"/>
      <c r="IQE100" s="81"/>
      <c r="IQF100" s="82"/>
      <c r="IQG100" s="81"/>
      <c r="IQH100" s="83"/>
      <c r="IQI100" s="93"/>
      <c r="IQJ100" s="281"/>
      <c r="IQK100" s="79"/>
      <c r="IQL100" s="81"/>
      <c r="IQM100" s="81"/>
      <c r="IQN100" s="82"/>
      <c r="IQO100" s="81"/>
      <c r="IQP100" s="83"/>
      <c r="IQQ100" s="93"/>
      <c r="IQR100" s="281"/>
      <c r="IQS100" s="79"/>
      <c r="IQT100" s="81"/>
      <c r="IQU100" s="81"/>
      <c r="IQV100" s="82"/>
      <c r="IQW100" s="81"/>
      <c r="IQX100" s="83"/>
      <c r="IQY100" s="93"/>
      <c r="IQZ100" s="281"/>
      <c r="IRA100" s="79"/>
      <c r="IRB100" s="81"/>
      <c r="IRC100" s="81"/>
      <c r="IRD100" s="82"/>
      <c r="IRE100" s="81"/>
      <c r="IRF100" s="83"/>
      <c r="IRG100" s="93"/>
      <c r="IRH100" s="281"/>
      <c r="IRI100" s="79"/>
      <c r="IRJ100" s="81"/>
      <c r="IRK100" s="81"/>
      <c r="IRL100" s="82"/>
      <c r="IRM100" s="81"/>
      <c r="IRN100" s="83"/>
      <c r="IRO100" s="93"/>
      <c r="IRP100" s="281"/>
      <c r="IRQ100" s="79"/>
      <c r="IRR100" s="81"/>
      <c r="IRS100" s="81"/>
      <c r="IRT100" s="82"/>
      <c r="IRU100" s="81"/>
      <c r="IRV100" s="83"/>
      <c r="IRW100" s="93"/>
      <c r="IRX100" s="281"/>
      <c r="IRY100" s="79"/>
      <c r="IRZ100" s="81"/>
      <c r="ISA100" s="81"/>
      <c r="ISB100" s="82"/>
      <c r="ISC100" s="81"/>
      <c r="ISD100" s="83"/>
      <c r="ISE100" s="93"/>
      <c r="ISF100" s="281"/>
      <c r="ISG100" s="79"/>
      <c r="ISH100" s="81"/>
      <c r="ISI100" s="81"/>
      <c r="ISJ100" s="82"/>
      <c r="ISK100" s="81"/>
      <c r="ISL100" s="83"/>
      <c r="ISM100" s="93"/>
      <c r="ISN100" s="281"/>
      <c r="ISO100" s="79"/>
      <c r="ISP100" s="81"/>
      <c r="ISQ100" s="81"/>
      <c r="ISR100" s="82"/>
      <c r="ISS100" s="81"/>
      <c r="IST100" s="83"/>
      <c r="ISU100" s="93"/>
      <c r="ISV100" s="281"/>
      <c r="ISW100" s="79"/>
      <c r="ISX100" s="81"/>
      <c r="ISY100" s="81"/>
      <c r="ISZ100" s="82"/>
      <c r="ITA100" s="81"/>
      <c r="ITB100" s="83"/>
      <c r="ITC100" s="93"/>
      <c r="ITD100" s="281"/>
      <c r="ITE100" s="79"/>
      <c r="ITF100" s="81"/>
      <c r="ITG100" s="81"/>
      <c r="ITH100" s="82"/>
      <c r="ITI100" s="81"/>
      <c r="ITJ100" s="83"/>
      <c r="ITK100" s="93"/>
      <c r="ITL100" s="281"/>
      <c r="ITM100" s="79"/>
      <c r="ITN100" s="81"/>
      <c r="ITO100" s="81"/>
      <c r="ITP100" s="82"/>
      <c r="ITQ100" s="81"/>
      <c r="ITR100" s="83"/>
      <c r="ITS100" s="93"/>
      <c r="ITT100" s="281"/>
      <c r="ITU100" s="79"/>
      <c r="ITV100" s="81"/>
      <c r="ITW100" s="81"/>
      <c r="ITX100" s="82"/>
      <c r="ITY100" s="81"/>
      <c r="ITZ100" s="83"/>
      <c r="IUA100" s="93"/>
      <c r="IUB100" s="281"/>
      <c r="IUC100" s="79"/>
      <c r="IUD100" s="81"/>
      <c r="IUE100" s="81"/>
      <c r="IUF100" s="82"/>
      <c r="IUG100" s="81"/>
      <c r="IUH100" s="83"/>
      <c r="IUI100" s="93"/>
      <c r="IUJ100" s="281"/>
      <c r="IUK100" s="79"/>
      <c r="IUL100" s="81"/>
      <c r="IUM100" s="81"/>
      <c r="IUN100" s="82"/>
      <c r="IUO100" s="81"/>
      <c r="IUP100" s="83"/>
      <c r="IUQ100" s="93"/>
      <c r="IUR100" s="281"/>
      <c r="IUS100" s="79"/>
      <c r="IUT100" s="81"/>
      <c r="IUU100" s="81"/>
      <c r="IUV100" s="82"/>
      <c r="IUW100" s="81"/>
      <c r="IUX100" s="83"/>
      <c r="IUY100" s="93"/>
      <c r="IUZ100" s="281"/>
      <c r="IVA100" s="79"/>
      <c r="IVB100" s="81"/>
      <c r="IVC100" s="81"/>
      <c r="IVD100" s="82"/>
      <c r="IVE100" s="81"/>
      <c r="IVF100" s="83"/>
      <c r="IVG100" s="93"/>
      <c r="IVH100" s="281"/>
      <c r="IVI100" s="79"/>
      <c r="IVJ100" s="81"/>
      <c r="IVK100" s="81"/>
      <c r="IVL100" s="82"/>
      <c r="IVM100" s="81"/>
      <c r="IVN100" s="83"/>
      <c r="IVO100" s="93"/>
      <c r="IVP100" s="281"/>
      <c r="IVQ100" s="79"/>
      <c r="IVR100" s="81"/>
      <c r="IVS100" s="81"/>
      <c r="IVT100" s="82"/>
      <c r="IVU100" s="81"/>
      <c r="IVV100" s="83"/>
      <c r="IVW100" s="93"/>
      <c r="IVX100" s="281"/>
      <c r="IVY100" s="79"/>
      <c r="IVZ100" s="81"/>
      <c r="IWA100" s="81"/>
      <c r="IWB100" s="82"/>
      <c r="IWC100" s="81"/>
      <c r="IWD100" s="83"/>
      <c r="IWE100" s="93"/>
      <c r="IWF100" s="281"/>
      <c r="IWG100" s="79"/>
      <c r="IWH100" s="81"/>
      <c r="IWI100" s="81"/>
      <c r="IWJ100" s="82"/>
      <c r="IWK100" s="81"/>
      <c r="IWL100" s="83"/>
      <c r="IWM100" s="93"/>
      <c r="IWN100" s="281"/>
      <c r="IWO100" s="79"/>
      <c r="IWP100" s="81"/>
      <c r="IWQ100" s="81"/>
      <c r="IWR100" s="82"/>
      <c r="IWS100" s="81"/>
      <c r="IWT100" s="83"/>
      <c r="IWU100" s="93"/>
      <c r="IWV100" s="281"/>
      <c r="IWW100" s="79"/>
      <c r="IWX100" s="81"/>
      <c r="IWY100" s="81"/>
      <c r="IWZ100" s="82"/>
      <c r="IXA100" s="81"/>
      <c r="IXB100" s="83"/>
      <c r="IXC100" s="93"/>
      <c r="IXD100" s="281"/>
      <c r="IXE100" s="79"/>
      <c r="IXF100" s="81"/>
      <c r="IXG100" s="81"/>
      <c r="IXH100" s="82"/>
      <c r="IXI100" s="81"/>
      <c r="IXJ100" s="83"/>
      <c r="IXK100" s="93"/>
      <c r="IXL100" s="281"/>
      <c r="IXM100" s="79"/>
      <c r="IXN100" s="81"/>
      <c r="IXO100" s="81"/>
      <c r="IXP100" s="82"/>
      <c r="IXQ100" s="81"/>
      <c r="IXR100" s="83"/>
      <c r="IXS100" s="93"/>
      <c r="IXT100" s="281"/>
      <c r="IXU100" s="79"/>
      <c r="IXV100" s="81"/>
      <c r="IXW100" s="81"/>
      <c r="IXX100" s="82"/>
      <c r="IXY100" s="81"/>
      <c r="IXZ100" s="83"/>
      <c r="IYA100" s="93"/>
      <c r="IYB100" s="281"/>
      <c r="IYC100" s="79"/>
      <c r="IYD100" s="81"/>
      <c r="IYE100" s="81"/>
      <c r="IYF100" s="82"/>
      <c r="IYG100" s="81"/>
      <c r="IYH100" s="83"/>
      <c r="IYI100" s="93"/>
      <c r="IYJ100" s="281"/>
      <c r="IYK100" s="79"/>
      <c r="IYL100" s="81"/>
      <c r="IYM100" s="81"/>
      <c r="IYN100" s="82"/>
      <c r="IYO100" s="81"/>
      <c r="IYP100" s="83"/>
      <c r="IYQ100" s="93"/>
      <c r="IYR100" s="281"/>
      <c r="IYS100" s="79"/>
      <c r="IYT100" s="81"/>
      <c r="IYU100" s="81"/>
      <c r="IYV100" s="82"/>
      <c r="IYW100" s="81"/>
      <c r="IYX100" s="83"/>
      <c r="IYY100" s="93"/>
      <c r="IYZ100" s="281"/>
      <c r="IZA100" s="79"/>
      <c r="IZB100" s="81"/>
      <c r="IZC100" s="81"/>
      <c r="IZD100" s="82"/>
      <c r="IZE100" s="81"/>
      <c r="IZF100" s="83"/>
      <c r="IZG100" s="93"/>
      <c r="IZH100" s="281"/>
      <c r="IZI100" s="79"/>
      <c r="IZJ100" s="81"/>
      <c r="IZK100" s="81"/>
      <c r="IZL100" s="82"/>
      <c r="IZM100" s="81"/>
      <c r="IZN100" s="83"/>
      <c r="IZO100" s="93"/>
      <c r="IZP100" s="281"/>
      <c r="IZQ100" s="79"/>
      <c r="IZR100" s="81"/>
      <c r="IZS100" s="81"/>
      <c r="IZT100" s="82"/>
      <c r="IZU100" s="81"/>
      <c r="IZV100" s="83"/>
      <c r="IZW100" s="93"/>
      <c r="IZX100" s="281"/>
      <c r="IZY100" s="79"/>
      <c r="IZZ100" s="81"/>
      <c r="JAA100" s="81"/>
      <c r="JAB100" s="82"/>
      <c r="JAC100" s="81"/>
      <c r="JAD100" s="83"/>
      <c r="JAE100" s="93"/>
      <c r="JAF100" s="281"/>
      <c r="JAG100" s="79"/>
      <c r="JAH100" s="81"/>
      <c r="JAI100" s="81"/>
      <c r="JAJ100" s="82"/>
      <c r="JAK100" s="81"/>
      <c r="JAL100" s="83"/>
      <c r="JAM100" s="93"/>
      <c r="JAN100" s="281"/>
      <c r="JAO100" s="79"/>
      <c r="JAP100" s="81"/>
      <c r="JAQ100" s="81"/>
      <c r="JAR100" s="82"/>
      <c r="JAS100" s="81"/>
      <c r="JAT100" s="83"/>
      <c r="JAU100" s="93"/>
      <c r="JAV100" s="281"/>
      <c r="JAW100" s="79"/>
      <c r="JAX100" s="81"/>
      <c r="JAY100" s="81"/>
      <c r="JAZ100" s="82"/>
      <c r="JBA100" s="81"/>
      <c r="JBB100" s="83"/>
      <c r="JBC100" s="93"/>
      <c r="JBD100" s="281"/>
      <c r="JBE100" s="79"/>
      <c r="JBF100" s="81"/>
      <c r="JBG100" s="81"/>
      <c r="JBH100" s="82"/>
      <c r="JBI100" s="81"/>
      <c r="JBJ100" s="83"/>
      <c r="JBK100" s="93"/>
      <c r="JBL100" s="281"/>
      <c r="JBM100" s="79"/>
      <c r="JBN100" s="81"/>
      <c r="JBO100" s="81"/>
      <c r="JBP100" s="82"/>
      <c r="JBQ100" s="81"/>
      <c r="JBR100" s="83"/>
      <c r="JBS100" s="93"/>
      <c r="JBT100" s="281"/>
      <c r="JBU100" s="79"/>
      <c r="JBV100" s="81"/>
      <c r="JBW100" s="81"/>
      <c r="JBX100" s="82"/>
      <c r="JBY100" s="81"/>
      <c r="JBZ100" s="83"/>
      <c r="JCA100" s="93"/>
      <c r="JCB100" s="281"/>
      <c r="JCC100" s="79"/>
      <c r="JCD100" s="81"/>
      <c r="JCE100" s="81"/>
      <c r="JCF100" s="82"/>
      <c r="JCG100" s="81"/>
      <c r="JCH100" s="83"/>
      <c r="JCI100" s="93"/>
      <c r="JCJ100" s="281"/>
      <c r="JCK100" s="79"/>
      <c r="JCL100" s="81"/>
      <c r="JCM100" s="81"/>
      <c r="JCN100" s="82"/>
      <c r="JCO100" s="81"/>
      <c r="JCP100" s="83"/>
      <c r="JCQ100" s="93"/>
      <c r="JCR100" s="281"/>
      <c r="JCS100" s="79"/>
      <c r="JCT100" s="81"/>
      <c r="JCU100" s="81"/>
      <c r="JCV100" s="82"/>
      <c r="JCW100" s="81"/>
      <c r="JCX100" s="83"/>
      <c r="JCY100" s="93"/>
      <c r="JCZ100" s="281"/>
      <c r="JDA100" s="79"/>
      <c r="JDB100" s="81"/>
      <c r="JDC100" s="81"/>
      <c r="JDD100" s="82"/>
      <c r="JDE100" s="81"/>
      <c r="JDF100" s="83"/>
      <c r="JDG100" s="93"/>
      <c r="JDH100" s="281"/>
      <c r="JDI100" s="79"/>
      <c r="JDJ100" s="81"/>
      <c r="JDK100" s="81"/>
      <c r="JDL100" s="82"/>
      <c r="JDM100" s="81"/>
      <c r="JDN100" s="83"/>
      <c r="JDO100" s="93"/>
      <c r="JDP100" s="281"/>
      <c r="JDQ100" s="79"/>
      <c r="JDR100" s="81"/>
      <c r="JDS100" s="81"/>
      <c r="JDT100" s="82"/>
      <c r="JDU100" s="81"/>
      <c r="JDV100" s="83"/>
      <c r="JDW100" s="93"/>
      <c r="JDX100" s="281"/>
      <c r="JDY100" s="79"/>
      <c r="JDZ100" s="81"/>
      <c r="JEA100" s="81"/>
      <c r="JEB100" s="82"/>
      <c r="JEC100" s="81"/>
      <c r="JED100" s="83"/>
      <c r="JEE100" s="93"/>
      <c r="JEF100" s="281"/>
      <c r="JEG100" s="79"/>
      <c r="JEH100" s="81"/>
      <c r="JEI100" s="81"/>
      <c r="JEJ100" s="82"/>
      <c r="JEK100" s="81"/>
      <c r="JEL100" s="83"/>
      <c r="JEM100" s="93"/>
      <c r="JEN100" s="281"/>
      <c r="JEO100" s="79"/>
      <c r="JEP100" s="81"/>
      <c r="JEQ100" s="81"/>
      <c r="JER100" s="82"/>
      <c r="JES100" s="81"/>
      <c r="JET100" s="83"/>
      <c r="JEU100" s="93"/>
      <c r="JEV100" s="281"/>
      <c r="JEW100" s="79"/>
      <c r="JEX100" s="81"/>
      <c r="JEY100" s="81"/>
      <c r="JEZ100" s="82"/>
      <c r="JFA100" s="81"/>
      <c r="JFB100" s="83"/>
      <c r="JFC100" s="93"/>
      <c r="JFD100" s="281"/>
      <c r="JFE100" s="79"/>
      <c r="JFF100" s="81"/>
      <c r="JFG100" s="81"/>
      <c r="JFH100" s="82"/>
      <c r="JFI100" s="81"/>
      <c r="JFJ100" s="83"/>
      <c r="JFK100" s="93"/>
      <c r="JFL100" s="281"/>
      <c r="JFM100" s="79"/>
      <c r="JFN100" s="81"/>
      <c r="JFO100" s="81"/>
      <c r="JFP100" s="82"/>
      <c r="JFQ100" s="81"/>
      <c r="JFR100" s="83"/>
      <c r="JFS100" s="93"/>
      <c r="JFT100" s="281"/>
      <c r="JFU100" s="79"/>
      <c r="JFV100" s="81"/>
      <c r="JFW100" s="81"/>
      <c r="JFX100" s="82"/>
      <c r="JFY100" s="81"/>
      <c r="JFZ100" s="83"/>
      <c r="JGA100" s="93"/>
      <c r="JGB100" s="281"/>
      <c r="JGC100" s="79"/>
      <c r="JGD100" s="81"/>
      <c r="JGE100" s="81"/>
      <c r="JGF100" s="82"/>
      <c r="JGG100" s="81"/>
      <c r="JGH100" s="83"/>
      <c r="JGI100" s="93"/>
      <c r="JGJ100" s="281"/>
      <c r="JGK100" s="79"/>
      <c r="JGL100" s="81"/>
      <c r="JGM100" s="81"/>
      <c r="JGN100" s="82"/>
      <c r="JGO100" s="81"/>
      <c r="JGP100" s="83"/>
      <c r="JGQ100" s="93"/>
      <c r="JGR100" s="281"/>
      <c r="JGS100" s="79"/>
      <c r="JGT100" s="81"/>
      <c r="JGU100" s="81"/>
      <c r="JGV100" s="82"/>
      <c r="JGW100" s="81"/>
      <c r="JGX100" s="83"/>
      <c r="JGY100" s="93"/>
      <c r="JGZ100" s="281"/>
      <c r="JHA100" s="79"/>
      <c r="JHB100" s="81"/>
      <c r="JHC100" s="81"/>
      <c r="JHD100" s="82"/>
      <c r="JHE100" s="81"/>
      <c r="JHF100" s="83"/>
      <c r="JHG100" s="93"/>
      <c r="JHH100" s="281"/>
      <c r="JHI100" s="79"/>
      <c r="JHJ100" s="81"/>
      <c r="JHK100" s="81"/>
      <c r="JHL100" s="82"/>
      <c r="JHM100" s="81"/>
      <c r="JHN100" s="83"/>
      <c r="JHO100" s="93"/>
      <c r="JHP100" s="281"/>
      <c r="JHQ100" s="79"/>
      <c r="JHR100" s="81"/>
      <c r="JHS100" s="81"/>
      <c r="JHT100" s="82"/>
      <c r="JHU100" s="81"/>
      <c r="JHV100" s="83"/>
      <c r="JHW100" s="93"/>
      <c r="JHX100" s="281"/>
      <c r="JHY100" s="79"/>
      <c r="JHZ100" s="81"/>
      <c r="JIA100" s="81"/>
      <c r="JIB100" s="82"/>
      <c r="JIC100" s="81"/>
      <c r="JID100" s="83"/>
      <c r="JIE100" s="93"/>
      <c r="JIF100" s="281"/>
      <c r="JIG100" s="79"/>
      <c r="JIH100" s="81"/>
      <c r="JII100" s="81"/>
      <c r="JIJ100" s="82"/>
      <c r="JIK100" s="81"/>
      <c r="JIL100" s="83"/>
      <c r="JIM100" s="93"/>
      <c r="JIN100" s="281"/>
      <c r="JIO100" s="79"/>
      <c r="JIP100" s="81"/>
      <c r="JIQ100" s="81"/>
      <c r="JIR100" s="82"/>
      <c r="JIS100" s="81"/>
      <c r="JIT100" s="83"/>
      <c r="JIU100" s="93"/>
      <c r="JIV100" s="281"/>
      <c r="JIW100" s="79"/>
      <c r="JIX100" s="81"/>
      <c r="JIY100" s="81"/>
      <c r="JIZ100" s="82"/>
      <c r="JJA100" s="81"/>
      <c r="JJB100" s="83"/>
      <c r="JJC100" s="93"/>
      <c r="JJD100" s="281"/>
      <c r="JJE100" s="79"/>
      <c r="JJF100" s="81"/>
      <c r="JJG100" s="81"/>
      <c r="JJH100" s="82"/>
      <c r="JJI100" s="81"/>
      <c r="JJJ100" s="83"/>
      <c r="JJK100" s="93"/>
      <c r="JJL100" s="281"/>
      <c r="JJM100" s="79"/>
      <c r="JJN100" s="81"/>
      <c r="JJO100" s="81"/>
      <c r="JJP100" s="82"/>
      <c r="JJQ100" s="81"/>
      <c r="JJR100" s="83"/>
      <c r="JJS100" s="93"/>
      <c r="JJT100" s="281"/>
      <c r="JJU100" s="79"/>
      <c r="JJV100" s="81"/>
      <c r="JJW100" s="81"/>
      <c r="JJX100" s="82"/>
      <c r="JJY100" s="81"/>
      <c r="JJZ100" s="83"/>
      <c r="JKA100" s="93"/>
      <c r="JKB100" s="281"/>
      <c r="JKC100" s="79"/>
      <c r="JKD100" s="81"/>
      <c r="JKE100" s="81"/>
      <c r="JKF100" s="82"/>
      <c r="JKG100" s="81"/>
      <c r="JKH100" s="83"/>
      <c r="JKI100" s="93"/>
      <c r="JKJ100" s="281"/>
      <c r="JKK100" s="79"/>
      <c r="JKL100" s="81"/>
      <c r="JKM100" s="81"/>
      <c r="JKN100" s="82"/>
      <c r="JKO100" s="81"/>
      <c r="JKP100" s="83"/>
      <c r="JKQ100" s="93"/>
      <c r="JKR100" s="281"/>
      <c r="JKS100" s="79"/>
      <c r="JKT100" s="81"/>
      <c r="JKU100" s="81"/>
      <c r="JKV100" s="82"/>
      <c r="JKW100" s="81"/>
      <c r="JKX100" s="83"/>
      <c r="JKY100" s="93"/>
      <c r="JKZ100" s="281"/>
      <c r="JLA100" s="79"/>
      <c r="JLB100" s="81"/>
      <c r="JLC100" s="81"/>
      <c r="JLD100" s="82"/>
      <c r="JLE100" s="81"/>
      <c r="JLF100" s="83"/>
      <c r="JLG100" s="93"/>
      <c r="JLH100" s="281"/>
      <c r="JLI100" s="79"/>
      <c r="JLJ100" s="81"/>
      <c r="JLK100" s="81"/>
      <c r="JLL100" s="82"/>
      <c r="JLM100" s="81"/>
      <c r="JLN100" s="83"/>
      <c r="JLO100" s="93"/>
      <c r="JLP100" s="281"/>
      <c r="JLQ100" s="79"/>
      <c r="JLR100" s="81"/>
      <c r="JLS100" s="81"/>
      <c r="JLT100" s="82"/>
      <c r="JLU100" s="81"/>
      <c r="JLV100" s="83"/>
      <c r="JLW100" s="93"/>
      <c r="JLX100" s="281"/>
      <c r="JLY100" s="79"/>
      <c r="JLZ100" s="81"/>
      <c r="JMA100" s="81"/>
      <c r="JMB100" s="82"/>
      <c r="JMC100" s="81"/>
      <c r="JMD100" s="83"/>
      <c r="JME100" s="93"/>
      <c r="JMF100" s="281"/>
      <c r="JMG100" s="79"/>
      <c r="JMH100" s="81"/>
      <c r="JMI100" s="81"/>
      <c r="JMJ100" s="82"/>
      <c r="JMK100" s="81"/>
      <c r="JML100" s="83"/>
      <c r="JMM100" s="93"/>
      <c r="JMN100" s="281"/>
      <c r="JMO100" s="79"/>
      <c r="JMP100" s="81"/>
      <c r="JMQ100" s="81"/>
      <c r="JMR100" s="82"/>
      <c r="JMS100" s="81"/>
      <c r="JMT100" s="83"/>
      <c r="JMU100" s="93"/>
      <c r="JMV100" s="281"/>
      <c r="JMW100" s="79"/>
      <c r="JMX100" s="81"/>
      <c r="JMY100" s="81"/>
      <c r="JMZ100" s="82"/>
      <c r="JNA100" s="81"/>
      <c r="JNB100" s="83"/>
      <c r="JNC100" s="93"/>
      <c r="JND100" s="281"/>
      <c r="JNE100" s="79"/>
      <c r="JNF100" s="81"/>
      <c r="JNG100" s="81"/>
      <c r="JNH100" s="82"/>
      <c r="JNI100" s="81"/>
      <c r="JNJ100" s="83"/>
      <c r="JNK100" s="93"/>
      <c r="JNL100" s="281"/>
      <c r="JNM100" s="79"/>
      <c r="JNN100" s="81"/>
      <c r="JNO100" s="81"/>
      <c r="JNP100" s="82"/>
      <c r="JNQ100" s="81"/>
      <c r="JNR100" s="83"/>
      <c r="JNS100" s="93"/>
      <c r="JNT100" s="281"/>
      <c r="JNU100" s="79"/>
      <c r="JNV100" s="81"/>
      <c r="JNW100" s="81"/>
      <c r="JNX100" s="82"/>
      <c r="JNY100" s="81"/>
      <c r="JNZ100" s="83"/>
      <c r="JOA100" s="93"/>
      <c r="JOB100" s="281"/>
      <c r="JOC100" s="79"/>
      <c r="JOD100" s="81"/>
      <c r="JOE100" s="81"/>
      <c r="JOF100" s="82"/>
      <c r="JOG100" s="81"/>
      <c r="JOH100" s="83"/>
      <c r="JOI100" s="93"/>
      <c r="JOJ100" s="281"/>
      <c r="JOK100" s="79"/>
      <c r="JOL100" s="81"/>
      <c r="JOM100" s="81"/>
      <c r="JON100" s="82"/>
      <c r="JOO100" s="81"/>
      <c r="JOP100" s="83"/>
      <c r="JOQ100" s="93"/>
      <c r="JOR100" s="281"/>
      <c r="JOS100" s="79"/>
      <c r="JOT100" s="81"/>
      <c r="JOU100" s="81"/>
      <c r="JOV100" s="82"/>
      <c r="JOW100" s="81"/>
      <c r="JOX100" s="83"/>
      <c r="JOY100" s="93"/>
      <c r="JOZ100" s="281"/>
      <c r="JPA100" s="79"/>
      <c r="JPB100" s="81"/>
      <c r="JPC100" s="81"/>
      <c r="JPD100" s="82"/>
      <c r="JPE100" s="81"/>
      <c r="JPF100" s="83"/>
      <c r="JPG100" s="93"/>
      <c r="JPH100" s="281"/>
      <c r="JPI100" s="79"/>
      <c r="JPJ100" s="81"/>
      <c r="JPK100" s="81"/>
      <c r="JPL100" s="82"/>
      <c r="JPM100" s="81"/>
      <c r="JPN100" s="83"/>
      <c r="JPO100" s="93"/>
      <c r="JPP100" s="281"/>
      <c r="JPQ100" s="79"/>
      <c r="JPR100" s="81"/>
      <c r="JPS100" s="81"/>
      <c r="JPT100" s="82"/>
      <c r="JPU100" s="81"/>
      <c r="JPV100" s="83"/>
      <c r="JPW100" s="93"/>
      <c r="JPX100" s="281"/>
      <c r="JPY100" s="79"/>
      <c r="JPZ100" s="81"/>
      <c r="JQA100" s="81"/>
      <c r="JQB100" s="82"/>
      <c r="JQC100" s="81"/>
      <c r="JQD100" s="83"/>
      <c r="JQE100" s="93"/>
      <c r="JQF100" s="281"/>
      <c r="JQG100" s="79"/>
      <c r="JQH100" s="81"/>
      <c r="JQI100" s="81"/>
      <c r="JQJ100" s="82"/>
      <c r="JQK100" s="81"/>
      <c r="JQL100" s="83"/>
      <c r="JQM100" s="93"/>
      <c r="JQN100" s="281"/>
      <c r="JQO100" s="79"/>
      <c r="JQP100" s="81"/>
      <c r="JQQ100" s="81"/>
      <c r="JQR100" s="82"/>
      <c r="JQS100" s="81"/>
      <c r="JQT100" s="83"/>
      <c r="JQU100" s="93"/>
      <c r="JQV100" s="281"/>
      <c r="JQW100" s="79"/>
      <c r="JQX100" s="81"/>
      <c r="JQY100" s="81"/>
      <c r="JQZ100" s="82"/>
      <c r="JRA100" s="81"/>
      <c r="JRB100" s="83"/>
      <c r="JRC100" s="93"/>
      <c r="JRD100" s="281"/>
      <c r="JRE100" s="79"/>
      <c r="JRF100" s="81"/>
      <c r="JRG100" s="81"/>
      <c r="JRH100" s="82"/>
      <c r="JRI100" s="81"/>
      <c r="JRJ100" s="83"/>
      <c r="JRK100" s="93"/>
      <c r="JRL100" s="281"/>
      <c r="JRM100" s="79"/>
      <c r="JRN100" s="81"/>
      <c r="JRO100" s="81"/>
      <c r="JRP100" s="82"/>
      <c r="JRQ100" s="81"/>
      <c r="JRR100" s="83"/>
      <c r="JRS100" s="93"/>
      <c r="JRT100" s="281"/>
      <c r="JRU100" s="79"/>
      <c r="JRV100" s="81"/>
      <c r="JRW100" s="81"/>
      <c r="JRX100" s="82"/>
      <c r="JRY100" s="81"/>
      <c r="JRZ100" s="83"/>
      <c r="JSA100" s="93"/>
      <c r="JSB100" s="281"/>
      <c r="JSC100" s="79"/>
      <c r="JSD100" s="81"/>
      <c r="JSE100" s="81"/>
      <c r="JSF100" s="82"/>
      <c r="JSG100" s="81"/>
      <c r="JSH100" s="83"/>
      <c r="JSI100" s="93"/>
      <c r="JSJ100" s="281"/>
      <c r="JSK100" s="79"/>
      <c r="JSL100" s="81"/>
      <c r="JSM100" s="81"/>
      <c r="JSN100" s="82"/>
      <c r="JSO100" s="81"/>
      <c r="JSP100" s="83"/>
      <c r="JSQ100" s="93"/>
      <c r="JSR100" s="281"/>
      <c r="JSS100" s="79"/>
      <c r="JST100" s="81"/>
      <c r="JSU100" s="81"/>
      <c r="JSV100" s="82"/>
      <c r="JSW100" s="81"/>
      <c r="JSX100" s="83"/>
      <c r="JSY100" s="93"/>
      <c r="JSZ100" s="281"/>
      <c r="JTA100" s="79"/>
      <c r="JTB100" s="81"/>
      <c r="JTC100" s="81"/>
      <c r="JTD100" s="82"/>
      <c r="JTE100" s="81"/>
      <c r="JTF100" s="83"/>
      <c r="JTG100" s="93"/>
      <c r="JTH100" s="281"/>
      <c r="JTI100" s="79"/>
      <c r="JTJ100" s="81"/>
      <c r="JTK100" s="81"/>
      <c r="JTL100" s="82"/>
      <c r="JTM100" s="81"/>
      <c r="JTN100" s="83"/>
      <c r="JTO100" s="93"/>
      <c r="JTP100" s="281"/>
      <c r="JTQ100" s="79"/>
      <c r="JTR100" s="81"/>
      <c r="JTS100" s="81"/>
      <c r="JTT100" s="82"/>
      <c r="JTU100" s="81"/>
      <c r="JTV100" s="83"/>
      <c r="JTW100" s="93"/>
      <c r="JTX100" s="281"/>
      <c r="JTY100" s="79"/>
      <c r="JTZ100" s="81"/>
      <c r="JUA100" s="81"/>
      <c r="JUB100" s="82"/>
      <c r="JUC100" s="81"/>
      <c r="JUD100" s="83"/>
      <c r="JUE100" s="93"/>
      <c r="JUF100" s="281"/>
      <c r="JUG100" s="79"/>
      <c r="JUH100" s="81"/>
      <c r="JUI100" s="81"/>
      <c r="JUJ100" s="82"/>
      <c r="JUK100" s="81"/>
      <c r="JUL100" s="83"/>
      <c r="JUM100" s="93"/>
      <c r="JUN100" s="281"/>
      <c r="JUO100" s="79"/>
      <c r="JUP100" s="81"/>
      <c r="JUQ100" s="81"/>
      <c r="JUR100" s="82"/>
      <c r="JUS100" s="81"/>
      <c r="JUT100" s="83"/>
      <c r="JUU100" s="93"/>
      <c r="JUV100" s="281"/>
      <c r="JUW100" s="79"/>
      <c r="JUX100" s="81"/>
      <c r="JUY100" s="81"/>
      <c r="JUZ100" s="82"/>
      <c r="JVA100" s="81"/>
      <c r="JVB100" s="83"/>
      <c r="JVC100" s="93"/>
      <c r="JVD100" s="281"/>
      <c r="JVE100" s="79"/>
      <c r="JVF100" s="81"/>
      <c r="JVG100" s="81"/>
      <c r="JVH100" s="82"/>
      <c r="JVI100" s="81"/>
      <c r="JVJ100" s="83"/>
      <c r="JVK100" s="93"/>
      <c r="JVL100" s="281"/>
      <c r="JVM100" s="79"/>
      <c r="JVN100" s="81"/>
      <c r="JVO100" s="81"/>
      <c r="JVP100" s="82"/>
      <c r="JVQ100" s="81"/>
      <c r="JVR100" s="83"/>
      <c r="JVS100" s="93"/>
      <c r="JVT100" s="281"/>
      <c r="JVU100" s="79"/>
      <c r="JVV100" s="81"/>
      <c r="JVW100" s="81"/>
      <c r="JVX100" s="82"/>
      <c r="JVY100" s="81"/>
      <c r="JVZ100" s="83"/>
      <c r="JWA100" s="93"/>
      <c r="JWB100" s="281"/>
      <c r="JWC100" s="79"/>
      <c r="JWD100" s="81"/>
      <c r="JWE100" s="81"/>
      <c r="JWF100" s="82"/>
      <c r="JWG100" s="81"/>
      <c r="JWH100" s="83"/>
      <c r="JWI100" s="93"/>
      <c r="JWJ100" s="281"/>
      <c r="JWK100" s="79"/>
      <c r="JWL100" s="81"/>
      <c r="JWM100" s="81"/>
      <c r="JWN100" s="82"/>
      <c r="JWO100" s="81"/>
      <c r="JWP100" s="83"/>
      <c r="JWQ100" s="93"/>
      <c r="JWR100" s="281"/>
      <c r="JWS100" s="79"/>
      <c r="JWT100" s="81"/>
      <c r="JWU100" s="81"/>
      <c r="JWV100" s="82"/>
      <c r="JWW100" s="81"/>
      <c r="JWX100" s="83"/>
      <c r="JWY100" s="93"/>
      <c r="JWZ100" s="281"/>
      <c r="JXA100" s="79"/>
      <c r="JXB100" s="81"/>
      <c r="JXC100" s="81"/>
      <c r="JXD100" s="82"/>
      <c r="JXE100" s="81"/>
      <c r="JXF100" s="83"/>
      <c r="JXG100" s="93"/>
      <c r="JXH100" s="281"/>
      <c r="JXI100" s="79"/>
      <c r="JXJ100" s="81"/>
      <c r="JXK100" s="81"/>
      <c r="JXL100" s="82"/>
      <c r="JXM100" s="81"/>
      <c r="JXN100" s="83"/>
      <c r="JXO100" s="93"/>
      <c r="JXP100" s="281"/>
      <c r="JXQ100" s="79"/>
      <c r="JXR100" s="81"/>
      <c r="JXS100" s="81"/>
      <c r="JXT100" s="82"/>
      <c r="JXU100" s="81"/>
      <c r="JXV100" s="83"/>
      <c r="JXW100" s="93"/>
      <c r="JXX100" s="281"/>
      <c r="JXY100" s="79"/>
      <c r="JXZ100" s="81"/>
      <c r="JYA100" s="81"/>
      <c r="JYB100" s="82"/>
      <c r="JYC100" s="81"/>
      <c r="JYD100" s="83"/>
      <c r="JYE100" s="93"/>
      <c r="JYF100" s="281"/>
      <c r="JYG100" s="79"/>
      <c r="JYH100" s="81"/>
      <c r="JYI100" s="81"/>
      <c r="JYJ100" s="82"/>
      <c r="JYK100" s="81"/>
      <c r="JYL100" s="83"/>
      <c r="JYM100" s="93"/>
      <c r="JYN100" s="281"/>
      <c r="JYO100" s="79"/>
      <c r="JYP100" s="81"/>
      <c r="JYQ100" s="81"/>
      <c r="JYR100" s="82"/>
      <c r="JYS100" s="81"/>
      <c r="JYT100" s="83"/>
      <c r="JYU100" s="93"/>
      <c r="JYV100" s="281"/>
      <c r="JYW100" s="79"/>
      <c r="JYX100" s="81"/>
      <c r="JYY100" s="81"/>
      <c r="JYZ100" s="82"/>
      <c r="JZA100" s="81"/>
      <c r="JZB100" s="83"/>
      <c r="JZC100" s="93"/>
      <c r="JZD100" s="281"/>
      <c r="JZE100" s="79"/>
      <c r="JZF100" s="81"/>
      <c r="JZG100" s="81"/>
      <c r="JZH100" s="82"/>
      <c r="JZI100" s="81"/>
      <c r="JZJ100" s="83"/>
      <c r="JZK100" s="93"/>
      <c r="JZL100" s="281"/>
      <c r="JZM100" s="79"/>
      <c r="JZN100" s="81"/>
      <c r="JZO100" s="81"/>
      <c r="JZP100" s="82"/>
      <c r="JZQ100" s="81"/>
      <c r="JZR100" s="83"/>
      <c r="JZS100" s="93"/>
      <c r="JZT100" s="281"/>
      <c r="JZU100" s="79"/>
      <c r="JZV100" s="81"/>
      <c r="JZW100" s="81"/>
      <c r="JZX100" s="82"/>
      <c r="JZY100" s="81"/>
      <c r="JZZ100" s="83"/>
      <c r="KAA100" s="93"/>
      <c r="KAB100" s="281"/>
      <c r="KAC100" s="79"/>
      <c r="KAD100" s="81"/>
      <c r="KAE100" s="81"/>
      <c r="KAF100" s="82"/>
      <c r="KAG100" s="81"/>
      <c r="KAH100" s="83"/>
      <c r="KAI100" s="93"/>
      <c r="KAJ100" s="281"/>
      <c r="KAK100" s="79"/>
      <c r="KAL100" s="81"/>
      <c r="KAM100" s="81"/>
      <c r="KAN100" s="82"/>
      <c r="KAO100" s="81"/>
      <c r="KAP100" s="83"/>
      <c r="KAQ100" s="93"/>
      <c r="KAR100" s="281"/>
      <c r="KAS100" s="79"/>
      <c r="KAT100" s="81"/>
      <c r="KAU100" s="81"/>
      <c r="KAV100" s="82"/>
      <c r="KAW100" s="81"/>
      <c r="KAX100" s="83"/>
      <c r="KAY100" s="93"/>
      <c r="KAZ100" s="281"/>
      <c r="KBA100" s="79"/>
      <c r="KBB100" s="81"/>
      <c r="KBC100" s="81"/>
      <c r="KBD100" s="82"/>
      <c r="KBE100" s="81"/>
      <c r="KBF100" s="83"/>
      <c r="KBG100" s="93"/>
      <c r="KBH100" s="281"/>
      <c r="KBI100" s="79"/>
      <c r="KBJ100" s="81"/>
      <c r="KBK100" s="81"/>
      <c r="KBL100" s="82"/>
      <c r="KBM100" s="81"/>
      <c r="KBN100" s="83"/>
      <c r="KBO100" s="93"/>
      <c r="KBP100" s="281"/>
      <c r="KBQ100" s="79"/>
      <c r="KBR100" s="81"/>
      <c r="KBS100" s="81"/>
      <c r="KBT100" s="82"/>
      <c r="KBU100" s="81"/>
      <c r="KBV100" s="83"/>
      <c r="KBW100" s="93"/>
      <c r="KBX100" s="281"/>
      <c r="KBY100" s="79"/>
      <c r="KBZ100" s="81"/>
      <c r="KCA100" s="81"/>
      <c r="KCB100" s="82"/>
      <c r="KCC100" s="81"/>
      <c r="KCD100" s="83"/>
      <c r="KCE100" s="93"/>
      <c r="KCF100" s="281"/>
      <c r="KCG100" s="79"/>
      <c r="KCH100" s="81"/>
      <c r="KCI100" s="81"/>
      <c r="KCJ100" s="82"/>
      <c r="KCK100" s="81"/>
      <c r="KCL100" s="83"/>
      <c r="KCM100" s="93"/>
      <c r="KCN100" s="281"/>
      <c r="KCO100" s="79"/>
      <c r="KCP100" s="81"/>
      <c r="KCQ100" s="81"/>
      <c r="KCR100" s="82"/>
      <c r="KCS100" s="81"/>
      <c r="KCT100" s="83"/>
      <c r="KCU100" s="93"/>
      <c r="KCV100" s="281"/>
      <c r="KCW100" s="79"/>
      <c r="KCX100" s="81"/>
      <c r="KCY100" s="81"/>
      <c r="KCZ100" s="82"/>
      <c r="KDA100" s="81"/>
      <c r="KDB100" s="83"/>
      <c r="KDC100" s="93"/>
      <c r="KDD100" s="281"/>
      <c r="KDE100" s="79"/>
      <c r="KDF100" s="81"/>
      <c r="KDG100" s="81"/>
      <c r="KDH100" s="82"/>
      <c r="KDI100" s="81"/>
      <c r="KDJ100" s="83"/>
      <c r="KDK100" s="93"/>
      <c r="KDL100" s="281"/>
      <c r="KDM100" s="79"/>
      <c r="KDN100" s="81"/>
      <c r="KDO100" s="81"/>
      <c r="KDP100" s="82"/>
      <c r="KDQ100" s="81"/>
      <c r="KDR100" s="83"/>
      <c r="KDS100" s="93"/>
      <c r="KDT100" s="281"/>
      <c r="KDU100" s="79"/>
      <c r="KDV100" s="81"/>
      <c r="KDW100" s="81"/>
      <c r="KDX100" s="82"/>
      <c r="KDY100" s="81"/>
      <c r="KDZ100" s="83"/>
      <c r="KEA100" s="93"/>
      <c r="KEB100" s="281"/>
      <c r="KEC100" s="79"/>
      <c r="KED100" s="81"/>
      <c r="KEE100" s="81"/>
      <c r="KEF100" s="82"/>
      <c r="KEG100" s="81"/>
      <c r="KEH100" s="83"/>
      <c r="KEI100" s="93"/>
      <c r="KEJ100" s="281"/>
      <c r="KEK100" s="79"/>
      <c r="KEL100" s="81"/>
      <c r="KEM100" s="81"/>
      <c r="KEN100" s="82"/>
      <c r="KEO100" s="81"/>
      <c r="KEP100" s="83"/>
      <c r="KEQ100" s="93"/>
      <c r="KER100" s="281"/>
      <c r="KES100" s="79"/>
      <c r="KET100" s="81"/>
      <c r="KEU100" s="81"/>
      <c r="KEV100" s="82"/>
      <c r="KEW100" s="81"/>
      <c r="KEX100" s="83"/>
      <c r="KEY100" s="93"/>
      <c r="KEZ100" s="281"/>
      <c r="KFA100" s="79"/>
      <c r="KFB100" s="81"/>
      <c r="KFC100" s="81"/>
      <c r="KFD100" s="82"/>
      <c r="KFE100" s="81"/>
      <c r="KFF100" s="83"/>
      <c r="KFG100" s="93"/>
      <c r="KFH100" s="281"/>
      <c r="KFI100" s="79"/>
      <c r="KFJ100" s="81"/>
      <c r="KFK100" s="81"/>
      <c r="KFL100" s="82"/>
      <c r="KFM100" s="81"/>
      <c r="KFN100" s="83"/>
      <c r="KFO100" s="93"/>
      <c r="KFP100" s="281"/>
      <c r="KFQ100" s="79"/>
      <c r="KFR100" s="81"/>
      <c r="KFS100" s="81"/>
      <c r="KFT100" s="82"/>
      <c r="KFU100" s="81"/>
      <c r="KFV100" s="83"/>
      <c r="KFW100" s="93"/>
      <c r="KFX100" s="281"/>
      <c r="KFY100" s="79"/>
      <c r="KFZ100" s="81"/>
      <c r="KGA100" s="81"/>
      <c r="KGB100" s="82"/>
      <c r="KGC100" s="81"/>
      <c r="KGD100" s="83"/>
      <c r="KGE100" s="93"/>
      <c r="KGF100" s="281"/>
      <c r="KGG100" s="79"/>
      <c r="KGH100" s="81"/>
      <c r="KGI100" s="81"/>
      <c r="KGJ100" s="82"/>
      <c r="KGK100" s="81"/>
      <c r="KGL100" s="83"/>
      <c r="KGM100" s="93"/>
      <c r="KGN100" s="281"/>
      <c r="KGO100" s="79"/>
      <c r="KGP100" s="81"/>
      <c r="KGQ100" s="81"/>
      <c r="KGR100" s="82"/>
      <c r="KGS100" s="81"/>
      <c r="KGT100" s="83"/>
      <c r="KGU100" s="93"/>
      <c r="KGV100" s="281"/>
      <c r="KGW100" s="79"/>
      <c r="KGX100" s="81"/>
      <c r="KGY100" s="81"/>
      <c r="KGZ100" s="82"/>
      <c r="KHA100" s="81"/>
      <c r="KHB100" s="83"/>
      <c r="KHC100" s="93"/>
      <c r="KHD100" s="281"/>
      <c r="KHE100" s="79"/>
      <c r="KHF100" s="81"/>
      <c r="KHG100" s="81"/>
      <c r="KHH100" s="82"/>
      <c r="KHI100" s="81"/>
      <c r="KHJ100" s="83"/>
      <c r="KHK100" s="93"/>
      <c r="KHL100" s="281"/>
      <c r="KHM100" s="79"/>
      <c r="KHN100" s="81"/>
      <c r="KHO100" s="81"/>
      <c r="KHP100" s="82"/>
      <c r="KHQ100" s="81"/>
      <c r="KHR100" s="83"/>
      <c r="KHS100" s="93"/>
      <c r="KHT100" s="281"/>
      <c r="KHU100" s="79"/>
      <c r="KHV100" s="81"/>
      <c r="KHW100" s="81"/>
      <c r="KHX100" s="82"/>
      <c r="KHY100" s="81"/>
      <c r="KHZ100" s="83"/>
      <c r="KIA100" s="93"/>
      <c r="KIB100" s="281"/>
      <c r="KIC100" s="79"/>
      <c r="KID100" s="81"/>
      <c r="KIE100" s="81"/>
      <c r="KIF100" s="82"/>
      <c r="KIG100" s="81"/>
      <c r="KIH100" s="83"/>
      <c r="KII100" s="93"/>
      <c r="KIJ100" s="281"/>
      <c r="KIK100" s="79"/>
      <c r="KIL100" s="81"/>
      <c r="KIM100" s="81"/>
      <c r="KIN100" s="82"/>
      <c r="KIO100" s="81"/>
      <c r="KIP100" s="83"/>
      <c r="KIQ100" s="93"/>
      <c r="KIR100" s="281"/>
      <c r="KIS100" s="79"/>
      <c r="KIT100" s="81"/>
      <c r="KIU100" s="81"/>
      <c r="KIV100" s="82"/>
      <c r="KIW100" s="81"/>
      <c r="KIX100" s="83"/>
      <c r="KIY100" s="93"/>
      <c r="KIZ100" s="281"/>
      <c r="KJA100" s="79"/>
      <c r="KJB100" s="81"/>
      <c r="KJC100" s="81"/>
      <c r="KJD100" s="82"/>
      <c r="KJE100" s="81"/>
      <c r="KJF100" s="83"/>
      <c r="KJG100" s="93"/>
      <c r="KJH100" s="281"/>
      <c r="KJI100" s="79"/>
      <c r="KJJ100" s="81"/>
      <c r="KJK100" s="81"/>
      <c r="KJL100" s="82"/>
      <c r="KJM100" s="81"/>
      <c r="KJN100" s="83"/>
      <c r="KJO100" s="93"/>
      <c r="KJP100" s="281"/>
      <c r="KJQ100" s="79"/>
      <c r="KJR100" s="81"/>
      <c r="KJS100" s="81"/>
      <c r="KJT100" s="82"/>
      <c r="KJU100" s="81"/>
      <c r="KJV100" s="83"/>
      <c r="KJW100" s="93"/>
      <c r="KJX100" s="281"/>
      <c r="KJY100" s="79"/>
      <c r="KJZ100" s="81"/>
      <c r="KKA100" s="81"/>
      <c r="KKB100" s="82"/>
      <c r="KKC100" s="81"/>
      <c r="KKD100" s="83"/>
      <c r="KKE100" s="93"/>
      <c r="KKF100" s="281"/>
      <c r="KKG100" s="79"/>
      <c r="KKH100" s="81"/>
      <c r="KKI100" s="81"/>
      <c r="KKJ100" s="82"/>
      <c r="KKK100" s="81"/>
      <c r="KKL100" s="83"/>
      <c r="KKM100" s="93"/>
      <c r="KKN100" s="281"/>
      <c r="KKO100" s="79"/>
      <c r="KKP100" s="81"/>
      <c r="KKQ100" s="81"/>
      <c r="KKR100" s="82"/>
      <c r="KKS100" s="81"/>
      <c r="KKT100" s="83"/>
      <c r="KKU100" s="93"/>
      <c r="KKV100" s="281"/>
      <c r="KKW100" s="79"/>
      <c r="KKX100" s="81"/>
      <c r="KKY100" s="81"/>
      <c r="KKZ100" s="82"/>
      <c r="KLA100" s="81"/>
      <c r="KLB100" s="83"/>
      <c r="KLC100" s="93"/>
      <c r="KLD100" s="281"/>
      <c r="KLE100" s="79"/>
      <c r="KLF100" s="81"/>
      <c r="KLG100" s="81"/>
      <c r="KLH100" s="82"/>
      <c r="KLI100" s="81"/>
      <c r="KLJ100" s="83"/>
      <c r="KLK100" s="93"/>
      <c r="KLL100" s="281"/>
      <c r="KLM100" s="79"/>
      <c r="KLN100" s="81"/>
      <c r="KLO100" s="81"/>
      <c r="KLP100" s="82"/>
      <c r="KLQ100" s="81"/>
      <c r="KLR100" s="83"/>
      <c r="KLS100" s="93"/>
      <c r="KLT100" s="281"/>
      <c r="KLU100" s="79"/>
      <c r="KLV100" s="81"/>
      <c r="KLW100" s="81"/>
      <c r="KLX100" s="82"/>
      <c r="KLY100" s="81"/>
      <c r="KLZ100" s="83"/>
      <c r="KMA100" s="93"/>
      <c r="KMB100" s="281"/>
      <c r="KMC100" s="79"/>
      <c r="KMD100" s="81"/>
      <c r="KME100" s="81"/>
      <c r="KMF100" s="82"/>
      <c r="KMG100" s="81"/>
      <c r="KMH100" s="83"/>
      <c r="KMI100" s="93"/>
      <c r="KMJ100" s="281"/>
      <c r="KMK100" s="79"/>
      <c r="KML100" s="81"/>
      <c r="KMM100" s="81"/>
      <c r="KMN100" s="82"/>
      <c r="KMO100" s="81"/>
      <c r="KMP100" s="83"/>
      <c r="KMQ100" s="93"/>
      <c r="KMR100" s="281"/>
      <c r="KMS100" s="79"/>
      <c r="KMT100" s="81"/>
      <c r="KMU100" s="81"/>
      <c r="KMV100" s="82"/>
      <c r="KMW100" s="81"/>
      <c r="KMX100" s="83"/>
      <c r="KMY100" s="93"/>
      <c r="KMZ100" s="281"/>
      <c r="KNA100" s="79"/>
      <c r="KNB100" s="81"/>
      <c r="KNC100" s="81"/>
      <c r="KND100" s="82"/>
      <c r="KNE100" s="81"/>
      <c r="KNF100" s="83"/>
      <c r="KNG100" s="93"/>
      <c r="KNH100" s="281"/>
      <c r="KNI100" s="79"/>
      <c r="KNJ100" s="81"/>
      <c r="KNK100" s="81"/>
      <c r="KNL100" s="82"/>
      <c r="KNM100" s="81"/>
      <c r="KNN100" s="83"/>
      <c r="KNO100" s="93"/>
      <c r="KNP100" s="281"/>
      <c r="KNQ100" s="79"/>
      <c r="KNR100" s="81"/>
      <c r="KNS100" s="81"/>
      <c r="KNT100" s="82"/>
      <c r="KNU100" s="81"/>
      <c r="KNV100" s="83"/>
      <c r="KNW100" s="93"/>
      <c r="KNX100" s="281"/>
      <c r="KNY100" s="79"/>
      <c r="KNZ100" s="81"/>
      <c r="KOA100" s="81"/>
      <c r="KOB100" s="82"/>
      <c r="KOC100" s="81"/>
      <c r="KOD100" s="83"/>
      <c r="KOE100" s="93"/>
      <c r="KOF100" s="281"/>
      <c r="KOG100" s="79"/>
      <c r="KOH100" s="81"/>
      <c r="KOI100" s="81"/>
      <c r="KOJ100" s="82"/>
      <c r="KOK100" s="81"/>
      <c r="KOL100" s="83"/>
      <c r="KOM100" s="93"/>
      <c r="KON100" s="281"/>
      <c r="KOO100" s="79"/>
      <c r="KOP100" s="81"/>
      <c r="KOQ100" s="81"/>
      <c r="KOR100" s="82"/>
      <c r="KOS100" s="81"/>
      <c r="KOT100" s="83"/>
      <c r="KOU100" s="93"/>
      <c r="KOV100" s="281"/>
      <c r="KOW100" s="79"/>
      <c r="KOX100" s="81"/>
      <c r="KOY100" s="81"/>
      <c r="KOZ100" s="82"/>
      <c r="KPA100" s="81"/>
      <c r="KPB100" s="83"/>
      <c r="KPC100" s="93"/>
      <c r="KPD100" s="281"/>
      <c r="KPE100" s="79"/>
      <c r="KPF100" s="81"/>
      <c r="KPG100" s="81"/>
      <c r="KPH100" s="82"/>
      <c r="KPI100" s="81"/>
      <c r="KPJ100" s="83"/>
      <c r="KPK100" s="93"/>
      <c r="KPL100" s="281"/>
      <c r="KPM100" s="79"/>
      <c r="KPN100" s="81"/>
      <c r="KPO100" s="81"/>
      <c r="KPP100" s="82"/>
      <c r="KPQ100" s="81"/>
      <c r="KPR100" s="83"/>
      <c r="KPS100" s="93"/>
      <c r="KPT100" s="281"/>
      <c r="KPU100" s="79"/>
      <c r="KPV100" s="81"/>
      <c r="KPW100" s="81"/>
      <c r="KPX100" s="82"/>
      <c r="KPY100" s="81"/>
      <c r="KPZ100" s="83"/>
      <c r="KQA100" s="93"/>
      <c r="KQB100" s="281"/>
      <c r="KQC100" s="79"/>
      <c r="KQD100" s="81"/>
      <c r="KQE100" s="81"/>
      <c r="KQF100" s="82"/>
      <c r="KQG100" s="81"/>
      <c r="KQH100" s="83"/>
      <c r="KQI100" s="93"/>
      <c r="KQJ100" s="281"/>
      <c r="KQK100" s="79"/>
      <c r="KQL100" s="81"/>
      <c r="KQM100" s="81"/>
      <c r="KQN100" s="82"/>
      <c r="KQO100" s="81"/>
      <c r="KQP100" s="83"/>
      <c r="KQQ100" s="93"/>
      <c r="KQR100" s="281"/>
      <c r="KQS100" s="79"/>
      <c r="KQT100" s="81"/>
      <c r="KQU100" s="81"/>
      <c r="KQV100" s="82"/>
      <c r="KQW100" s="81"/>
      <c r="KQX100" s="83"/>
      <c r="KQY100" s="93"/>
      <c r="KQZ100" s="281"/>
      <c r="KRA100" s="79"/>
      <c r="KRB100" s="81"/>
      <c r="KRC100" s="81"/>
      <c r="KRD100" s="82"/>
      <c r="KRE100" s="81"/>
      <c r="KRF100" s="83"/>
      <c r="KRG100" s="93"/>
      <c r="KRH100" s="281"/>
      <c r="KRI100" s="79"/>
      <c r="KRJ100" s="81"/>
      <c r="KRK100" s="81"/>
      <c r="KRL100" s="82"/>
      <c r="KRM100" s="81"/>
      <c r="KRN100" s="83"/>
      <c r="KRO100" s="93"/>
      <c r="KRP100" s="281"/>
      <c r="KRQ100" s="79"/>
      <c r="KRR100" s="81"/>
      <c r="KRS100" s="81"/>
      <c r="KRT100" s="82"/>
      <c r="KRU100" s="81"/>
      <c r="KRV100" s="83"/>
      <c r="KRW100" s="93"/>
      <c r="KRX100" s="281"/>
      <c r="KRY100" s="79"/>
      <c r="KRZ100" s="81"/>
      <c r="KSA100" s="81"/>
      <c r="KSB100" s="82"/>
      <c r="KSC100" s="81"/>
      <c r="KSD100" s="83"/>
      <c r="KSE100" s="93"/>
      <c r="KSF100" s="281"/>
      <c r="KSG100" s="79"/>
      <c r="KSH100" s="81"/>
      <c r="KSI100" s="81"/>
      <c r="KSJ100" s="82"/>
      <c r="KSK100" s="81"/>
      <c r="KSL100" s="83"/>
      <c r="KSM100" s="93"/>
      <c r="KSN100" s="281"/>
      <c r="KSO100" s="79"/>
      <c r="KSP100" s="81"/>
      <c r="KSQ100" s="81"/>
      <c r="KSR100" s="82"/>
      <c r="KSS100" s="81"/>
      <c r="KST100" s="83"/>
      <c r="KSU100" s="93"/>
      <c r="KSV100" s="281"/>
      <c r="KSW100" s="79"/>
      <c r="KSX100" s="81"/>
      <c r="KSY100" s="81"/>
      <c r="KSZ100" s="82"/>
      <c r="KTA100" s="81"/>
      <c r="KTB100" s="83"/>
      <c r="KTC100" s="93"/>
      <c r="KTD100" s="281"/>
      <c r="KTE100" s="79"/>
      <c r="KTF100" s="81"/>
      <c r="KTG100" s="81"/>
      <c r="KTH100" s="82"/>
      <c r="KTI100" s="81"/>
      <c r="KTJ100" s="83"/>
      <c r="KTK100" s="93"/>
      <c r="KTL100" s="281"/>
      <c r="KTM100" s="79"/>
      <c r="KTN100" s="81"/>
      <c r="KTO100" s="81"/>
      <c r="KTP100" s="82"/>
      <c r="KTQ100" s="81"/>
      <c r="KTR100" s="83"/>
      <c r="KTS100" s="93"/>
      <c r="KTT100" s="281"/>
      <c r="KTU100" s="79"/>
      <c r="KTV100" s="81"/>
      <c r="KTW100" s="81"/>
      <c r="KTX100" s="82"/>
      <c r="KTY100" s="81"/>
      <c r="KTZ100" s="83"/>
      <c r="KUA100" s="93"/>
      <c r="KUB100" s="281"/>
      <c r="KUC100" s="79"/>
      <c r="KUD100" s="81"/>
      <c r="KUE100" s="81"/>
      <c r="KUF100" s="82"/>
      <c r="KUG100" s="81"/>
      <c r="KUH100" s="83"/>
      <c r="KUI100" s="93"/>
      <c r="KUJ100" s="281"/>
      <c r="KUK100" s="79"/>
      <c r="KUL100" s="81"/>
      <c r="KUM100" s="81"/>
      <c r="KUN100" s="82"/>
      <c r="KUO100" s="81"/>
      <c r="KUP100" s="83"/>
      <c r="KUQ100" s="93"/>
      <c r="KUR100" s="281"/>
      <c r="KUS100" s="79"/>
      <c r="KUT100" s="81"/>
      <c r="KUU100" s="81"/>
      <c r="KUV100" s="82"/>
      <c r="KUW100" s="81"/>
      <c r="KUX100" s="83"/>
      <c r="KUY100" s="93"/>
      <c r="KUZ100" s="281"/>
      <c r="KVA100" s="79"/>
      <c r="KVB100" s="81"/>
      <c r="KVC100" s="81"/>
      <c r="KVD100" s="82"/>
      <c r="KVE100" s="81"/>
      <c r="KVF100" s="83"/>
      <c r="KVG100" s="93"/>
      <c r="KVH100" s="281"/>
      <c r="KVI100" s="79"/>
      <c r="KVJ100" s="81"/>
      <c r="KVK100" s="81"/>
      <c r="KVL100" s="82"/>
      <c r="KVM100" s="81"/>
      <c r="KVN100" s="83"/>
      <c r="KVO100" s="93"/>
      <c r="KVP100" s="281"/>
      <c r="KVQ100" s="79"/>
      <c r="KVR100" s="81"/>
      <c r="KVS100" s="81"/>
      <c r="KVT100" s="82"/>
      <c r="KVU100" s="81"/>
      <c r="KVV100" s="83"/>
      <c r="KVW100" s="93"/>
      <c r="KVX100" s="281"/>
      <c r="KVY100" s="79"/>
      <c r="KVZ100" s="81"/>
      <c r="KWA100" s="81"/>
      <c r="KWB100" s="82"/>
      <c r="KWC100" s="81"/>
      <c r="KWD100" s="83"/>
      <c r="KWE100" s="93"/>
      <c r="KWF100" s="281"/>
      <c r="KWG100" s="79"/>
      <c r="KWH100" s="81"/>
      <c r="KWI100" s="81"/>
      <c r="KWJ100" s="82"/>
      <c r="KWK100" s="81"/>
      <c r="KWL100" s="83"/>
      <c r="KWM100" s="93"/>
      <c r="KWN100" s="281"/>
      <c r="KWO100" s="79"/>
      <c r="KWP100" s="81"/>
      <c r="KWQ100" s="81"/>
      <c r="KWR100" s="82"/>
      <c r="KWS100" s="81"/>
      <c r="KWT100" s="83"/>
      <c r="KWU100" s="93"/>
      <c r="KWV100" s="281"/>
      <c r="KWW100" s="79"/>
      <c r="KWX100" s="81"/>
      <c r="KWY100" s="81"/>
      <c r="KWZ100" s="82"/>
      <c r="KXA100" s="81"/>
      <c r="KXB100" s="83"/>
      <c r="KXC100" s="93"/>
      <c r="KXD100" s="281"/>
      <c r="KXE100" s="79"/>
      <c r="KXF100" s="81"/>
      <c r="KXG100" s="81"/>
      <c r="KXH100" s="82"/>
      <c r="KXI100" s="81"/>
      <c r="KXJ100" s="83"/>
      <c r="KXK100" s="93"/>
      <c r="KXL100" s="281"/>
      <c r="KXM100" s="79"/>
      <c r="KXN100" s="81"/>
      <c r="KXO100" s="81"/>
      <c r="KXP100" s="82"/>
      <c r="KXQ100" s="81"/>
      <c r="KXR100" s="83"/>
      <c r="KXS100" s="93"/>
      <c r="KXT100" s="281"/>
      <c r="KXU100" s="79"/>
      <c r="KXV100" s="81"/>
      <c r="KXW100" s="81"/>
      <c r="KXX100" s="82"/>
      <c r="KXY100" s="81"/>
      <c r="KXZ100" s="83"/>
      <c r="KYA100" s="93"/>
      <c r="KYB100" s="281"/>
      <c r="KYC100" s="79"/>
      <c r="KYD100" s="81"/>
      <c r="KYE100" s="81"/>
      <c r="KYF100" s="82"/>
      <c r="KYG100" s="81"/>
      <c r="KYH100" s="83"/>
      <c r="KYI100" s="93"/>
      <c r="KYJ100" s="281"/>
      <c r="KYK100" s="79"/>
      <c r="KYL100" s="81"/>
      <c r="KYM100" s="81"/>
      <c r="KYN100" s="82"/>
      <c r="KYO100" s="81"/>
      <c r="KYP100" s="83"/>
      <c r="KYQ100" s="93"/>
      <c r="KYR100" s="281"/>
      <c r="KYS100" s="79"/>
      <c r="KYT100" s="81"/>
      <c r="KYU100" s="81"/>
      <c r="KYV100" s="82"/>
      <c r="KYW100" s="81"/>
      <c r="KYX100" s="83"/>
      <c r="KYY100" s="93"/>
      <c r="KYZ100" s="281"/>
      <c r="KZA100" s="79"/>
      <c r="KZB100" s="81"/>
      <c r="KZC100" s="81"/>
      <c r="KZD100" s="82"/>
      <c r="KZE100" s="81"/>
      <c r="KZF100" s="83"/>
      <c r="KZG100" s="93"/>
      <c r="KZH100" s="281"/>
      <c r="KZI100" s="79"/>
      <c r="KZJ100" s="81"/>
      <c r="KZK100" s="81"/>
      <c r="KZL100" s="82"/>
      <c r="KZM100" s="81"/>
      <c r="KZN100" s="83"/>
      <c r="KZO100" s="93"/>
      <c r="KZP100" s="281"/>
      <c r="KZQ100" s="79"/>
      <c r="KZR100" s="81"/>
      <c r="KZS100" s="81"/>
      <c r="KZT100" s="82"/>
      <c r="KZU100" s="81"/>
      <c r="KZV100" s="83"/>
      <c r="KZW100" s="93"/>
      <c r="KZX100" s="281"/>
      <c r="KZY100" s="79"/>
      <c r="KZZ100" s="81"/>
      <c r="LAA100" s="81"/>
      <c r="LAB100" s="82"/>
      <c r="LAC100" s="81"/>
      <c r="LAD100" s="83"/>
      <c r="LAE100" s="93"/>
      <c r="LAF100" s="281"/>
      <c r="LAG100" s="79"/>
      <c r="LAH100" s="81"/>
      <c r="LAI100" s="81"/>
      <c r="LAJ100" s="82"/>
      <c r="LAK100" s="81"/>
      <c r="LAL100" s="83"/>
      <c r="LAM100" s="93"/>
      <c r="LAN100" s="281"/>
      <c r="LAO100" s="79"/>
      <c r="LAP100" s="81"/>
      <c r="LAQ100" s="81"/>
      <c r="LAR100" s="82"/>
      <c r="LAS100" s="81"/>
      <c r="LAT100" s="83"/>
      <c r="LAU100" s="93"/>
      <c r="LAV100" s="281"/>
      <c r="LAW100" s="79"/>
      <c r="LAX100" s="81"/>
      <c r="LAY100" s="81"/>
      <c r="LAZ100" s="82"/>
      <c r="LBA100" s="81"/>
      <c r="LBB100" s="83"/>
      <c r="LBC100" s="93"/>
      <c r="LBD100" s="281"/>
      <c r="LBE100" s="79"/>
      <c r="LBF100" s="81"/>
      <c r="LBG100" s="81"/>
      <c r="LBH100" s="82"/>
      <c r="LBI100" s="81"/>
      <c r="LBJ100" s="83"/>
      <c r="LBK100" s="93"/>
      <c r="LBL100" s="281"/>
      <c r="LBM100" s="79"/>
      <c r="LBN100" s="81"/>
      <c r="LBO100" s="81"/>
      <c r="LBP100" s="82"/>
      <c r="LBQ100" s="81"/>
      <c r="LBR100" s="83"/>
      <c r="LBS100" s="93"/>
      <c r="LBT100" s="281"/>
      <c r="LBU100" s="79"/>
      <c r="LBV100" s="81"/>
      <c r="LBW100" s="81"/>
      <c r="LBX100" s="82"/>
      <c r="LBY100" s="81"/>
      <c r="LBZ100" s="83"/>
      <c r="LCA100" s="93"/>
      <c r="LCB100" s="281"/>
      <c r="LCC100" s="79"/>
      <c r="LCD100" s="81"/>
      <c r="LCE100" s="81"/>
      <c r="LCF100" s="82"/>
      <c r="LCG100" s="81"/>
      <c r="LCH100" s="83"/>
      <c r="LCI100" s="93"/>
      <c r="LCJ100" s="281"/>
      <c r="LCK100" s="79"/>
      <c r="LCL100" s="81"/>
      <c r="LCM100" s="81"/>
      <c r="LCN100" s="82"/>
      <c r="LCO100" s="81"/>
      <c r="LCP100" s="83"/>
      <c r="LCQ100" s="93"/>
      <c r="LCR100" s="281"/>
      <c r="LCS100" s="79"/>
      <c r="LCT100" s="81"/>
      <c r="LCU100" s="81"/>
      <c r="LCV100" s="82"/>
      <c r="LCW100" s="81"/>
      <c r="LCX100" s="83"/>
      <c r="LCY100" s="93"/>
      <c r="LCZ100" s="281"/>
      <c r="LDA100" s="79"/>
      <c r="LDB100" s="81"/>
      <c r="LDC100" s="81"/>
      <c r="LDD100" s="82"/>
      <c r="LDE100" s="81"/>
      <c r="LDF100" s="83"/>
      <c r="LDG100" s="93"/>
      <c r="LDH100" s="281"/>
      <c r="LDI100" s="79"/>
      <c r="LDJ100" s="81"/>
      <c r="LDK100" s="81"/>
      <c r="LDL100" s="82"/>
      <c r="LDM100" s="81"/>
      <c r="LDN100" s="83"/>
      <c r="LDO100" s="93"/>
      <c r="LDP100" s="281"/>
      <c r="LDQ100" s="79"/>
      <c r="LDR100" s="81"/>
      <c r="LDS100" s="81"/>
      <c r="LDT100" s="82"/>
      <c r="LDU100" s="81"/>
      <c r="LDV100" s="83"/>
      <c r="LDW100" s="93"/>
      <c r="LDX100" s="281"/>
      <c r="LDY100" s="79"/>
      <c r="LDZ100" s="81"/>
      <c r="LEA100" s="81"/>
      <c r="LEB100" s="82"/>
      <c r="LEC100" s="81"/>
      <c r="LED100" s="83"/>
      <c r="LEE100" s="93"/>
      <c r="LEF100" s="281"/>
      <c r="LEG100" s="79"/>
      <c r="LEH100" s="81"/>
      <c r="LEI100" s="81"/>
      <c r="LEJ100" s="82"/>
      <c r="LEK100" s="81"/>
      <c r="LEL100" s="83"/>
      <c r="LEM100" s="93"/>
      <c r="LEN100" s="281"/>
      <c r="LEO100" s="79"/>
      <c r="LEP100" s="81"/>
      <c r="LEQ100" s="81"/>
      <c r="LER100" s="82"/>
      <c r="LES100" s="81"/>
      <c r="LET100" s="83"/>
      <c r="LEU100" s="93"/>
      <c r="LEV100" s="281"/>
      <c r="LEW100" s="79"/>
      <c r="LEX100" s="81"/>
      <c r="LEY100" s="81"/>
      <c r="LEZ100" s="82"/>
      <c r="LFA100" s="81"/>
      <c r="LFB100" s="83"/>
      <c r="LFC100" s="93"/>
      <c r="LFD100" s="281"/>
      <c r="LFE100" s="79"/>
      <c r="LFF100" s="81"/>
      <c r="LFG100" s="81"/>
      <c r="LFH100" s="82"/>
      <c r="LFI100" s="81"/>
      <c r="LFJ100" s="83"/>
      <c r="LFK100" s="93"/>
      <c r="LFL100" s="281"/>
      <c r="LFM100" s="79"/>
      <c r="LFN100" s="81"/>
      <c r="LFO100" s="81"/>
      <c r="LFP100" s="82"/>
      <c r="LFQ100" s="81"/>
      <c r="LFR100" s="83"/>
      <c r="LFS100" s="93"/>
      <c r="LFT100" s="281"/>
      <c r="LFU100" s="79"/>
      <c r="LFV100" s="81"/>
      <c r="LFW100" s="81"/>
      <c r="LFX100" s="82"/>
      <c r="LFY100" s="81"/>
      <c r="LFZ100" s="83"/>
      <c r="LGA100" s="93"/>
      <c r="LGB100" s="281"/>
      <c r="LGC100" s="79"/>
      <c r="LGD100" s="81"/>
      <c r="LGE100" s="81"/>
      <c r="LGF100" s="82"/>
      <c r="LGG100" s="81"/>
      <c r="LGH100" s="83"/>
      <c r="LGI100" s="93"/>
      <c r="LGJ100" s="281"/>
      <c r="LGK100" s="79"/>
      <c r="LGL100" s="81"/>
      <c r="LGM100" s="81"/>
      <c r="LGN100" s="82"/>
      <c r="LGO100" s="81"/>
      <c r="LGP100" s="83"/>
      <c r="LGQ100" s="93"/>
      <c r="LGR100" s="281"/>
      <c r="LGS100" s="79"/>
      <c r="LGT100" s="81"/>
      <c r="LGU100" s="81"/>
      <c r="LGV100" s="82"/>
      <c r="LGW100" s="81"/>
      <c r="LGX100" s="83"/>
      <c r="LGY100" s="93"/>
      <c r="LGZ100" s="281"/>
      <c r="LHA100" s="79"/>
      <c r="LHB100" s="81"/>
      <c r="LHC100" s="81"/>
      <c r="LHD100" s="82"/>
      <c r="LHE100" s="81"/>
      <c r="LHF100" s="83"/>
      <c r="LHG100" s="93"/>
      <c r="LHH100" s="281"/>
      <c r="LHI100" s="79"/>
      <c r="LHJ100" s="81"/>
      <c r="LHK100" s="81"/>
      <c r="LHL100" s="82"/>
      <c r="LHM100" s="81"/>
      <c r="LHN100" s="83"/>
      <c r="LHO100" s="93"/>
      <c r="LHP100" s="281"/>
      <c r="LHQ100" s="79"/>
      <c r="LHR100" s="81"/>
      <c r="LHS100" s="81"/>
      <c r="LHT100" s="82"/>
      <c r="LHU100" s="81"/>
      <c r="LHV100" s="83"/>
      <c r="LHW100" s="93"/>
      <c r="LHX100" s="281"/>
      <c r="LHY100" s="79"/>
      <c r="LHZ100" s="81"/>
      <c r="LIA100" s="81"/>
      <c r="LIB100" s="82"/>
      <c r="LIC100" s="81"/>
      <c r="LID100" s="83"/>
      <c r="LIE100" s="93"/>
      <c r="LIF100" s="281"/>
      <c r="LIG100" s="79"/>
      <c r="LIH100" s="81"/>
      <c r="LII100" s="81"/>
      <c r="LIJ100" s="82"/>
      <c r="LIK100" s="81"/>
      <c r="LIL100" s="83"/>
      <c r="LIM100" s="93"/>
      <c r="LIN100" s="281"/>
      <c r="LIO100" s="79"/>
      <c r="LIP100" s="81"/>
      <c r="LIQ100" s="81"/>
      <c r="LIR100" s="82"/>
      <c r="LIS100" s="81"/>
      <c r="LIT100" s="83"/>
      <c r="LIU100" s="93"/>
      <c r="LIV100" s="281"/>
      <c r="LIW100" s="79"/>
      <c r="LIX100" s="81"/>
      <c r="LIY100" s="81"/>
      <c r="LIZ100" s="82"/>
      <c r="LJA100" s="81"/>
      <c r="LJB100" s="83"/>
      <c r="LJC100" s="93"/>
      <c r="LJD100" s="281"/>
      <c r="LJE100" s="79"/>
      <c r="LJF100" s="81"/>
      <c r="LJG100" s="81"/>
      <c r="LJH100" s="82"/>
      <c r="LJI100" s="81"/>
      <c r="LJJ100" s="83"/>
      <c r="LJK100" s="93"/>
      <c r="LJL100" s="281"/>
      <c r="LJM100" s="79"/>
      <c r="LJN100" s="81"/>
      <c r="LJO100" s="81"/>
      <c r="LJP100" s="82"/>
      <c r="LJQ100" s="81"/>
      <c r="LJR100" s="83"/>
      <c r="LJS100" s="93"/>
      <c r="LJT100" s="281"/>
      <c r="LJU100" s="79"/>
      <c r="LJV100" s="81"/>
      <c r="LJW100" s="81"/>
      <c r="LJX100" s="82"/>
      <c r="LJY100" s="81"/>
      <c r="LJZ100" s="83"/>
      <c r="LKA100" s="93"/>
      <c r="LKB100" s="281"/>
      <c r="LKC100" s="79"/>
      <c r="LKD100" s="81"/>
      <c r="LKE100" s="81"/>
      <c r="LKF100" s="82"/>
      <c r="LKG100" s="81"/>
      <c r="LKH100" s="83"/>
      <c r="LKI100" s="93"/>
      <c r="LKJ100" s="281"/>
      <c r="LKK100" s="79"/>
      <c r="LKL100" s="81"/>
      <c r="LKM100" s="81"/>
      <c r="LKN100" s="82"/>
      <c r="LKO100" s="81"/>
      <c r="LKP100" s="83"/>
      <c r="LKQ100" s="93"/>
      <c r="LKR100" s="281"/>
      <c r="LKS100" s="79"/>
      <c r="LKT100" s="81"/>
      <c r="LKU100" s="81"/>
      <c r="LKV100" s="82"/>
      <c r="LKW100" s="81"/>
      <c r="LKX100" s="83"/>
      <c r="LKY100" s="93"/>
      <c r="LKZ100" s="281"/>
      <c r="LLA100" s="79"/>
      <c r="LLB100" s="81"/>
      <c r="LLC100" s="81"/>
      <c r="LLD100" s="82"/>
      <c r="LLE100" s="81"/>
      <c r="LLF100" s="83"/>
      <c r="LLG100" s="93"/>
      <c r="LLH100" s="281"/>
      <c r="LLI100" s="79"/>
      <c r="LLJ100" s="81"/>
      <c r="LLK100" s="81"/>
      <c r="LLL100" s="82"/>
      <c r="LLM100" s="81"/>
      <c r="LLN100" s="83"/>
      <c r="LLO100" s="93"/>
      <c r="LLP100" s="281"/>
      <c r="LLQ100" s="79"/>
      <c r="LLR100" s="81"/>
      <c r="LLS100" s="81"/>
      <c r="LLT100" s="82"/>
      <c r="LLU100" s="81"/>
      <c r="LLV100" s="83"/>
      <c r="LLW100" s="93"/>
      <c r="LLX100" s="281"/>
      <c r="LLY100" s="79"/>
      <c r="LLZ100" s="81"/>
      <c r="LMA100" s="81"/>
      <c r="LMB100" s="82"/>
      <c r="LMC100" s="81"/>
      <c r="LMD100" s="83"/>
      <c r="LME100" s="93"/>
      <c r="LMF100" s="281"/>
      <c r="LMG100" s="79"/>
      <c r="LMH100" s="81"/>
      <c r="LMI100" s="81"/>
      <c r="LMJ100" s="82"/>
      <c r="LMK100" s="81"/>
      <c r="LML100" s="83"/>
      <c r="LMM100" s="93"/>
      <c r="LMN100" s="281"/>
      <c r="LMO100" s="79"/>
      <c r="LMP100" s="81"/>
      <c r="LMQ100" s="81"/>
      <c r="LMR100" s="82"/>
      <c r="LMS100" s="81"/>
      <c r="LMT100" s="83"/>
      <c r="LMU100" s="93"/>
      <c r="LMV100" s="281"/>
      <c r="LMW100" s="79"/>
      <c r="LMX100" s="81"/>
      <c r="LMY100" s="81"/>
      <c r="LMZ100" s="82"/>
      <c r="LNA100" s="81"/>
      <c r="LNB100" s="83"/>
      <c r="LNC100" s="93"/>
      <c r="LND100" s="281"/>
      <c r="LNE100" s="79"/>
      <c r="LNF100" s="81"/>
      <c r="LNG100" s="81"/>
      <c r="LNH100" s="82"/>
      <c r="LNI100" s="81"/>
      <c r="LNJ100" s="83"/>
      <c r="LNK100" s="93"/>
      <c r="LNL100" s="281"/>
      <c r="LNM100" s="79"/>
      <c r="LNN100" s="81"/>
      <c r="LNO100" s="81"/>
      <c r="LNP100" s="82"/>
      <c r="LNQ100" s="81"/>
      <c r="LNR100" s="83"/>
      <c r="LNS100" s="93"/>
      <c r="LNT100" s="281"/>
      <c r="LNU100" s="79"/>
      <c r="LNV100" s="81"/>
      <c r="LNW100" s="81"/>
      <c r="LNX100" s="82"/>
      <c r="LNY100" s="81"/>
      <c r="LNZ100" s="83"/>
      <c r="LOA100" s="93"/>
      <c r="LOB100" s="281"/>
      <c r="LOC100" s="79"/>
      <c r="LOD100" s="81"/>
      <c r="LOE100" s="81"/>
      <c r="LOF100" s="82"/>
      <c r="LOG100" s="81"/>
      <c r="LOH100" s="83"/>
      <c r="LOI100" s="93"/>
      <c r="LOJ100" s="281"/>
      <c r="LOK100" s="79"/>
      <c r="LOL100" s="81"/>
      <c r="LOM100" s="81"/>
      <c r="LON100" s="82"/>
      <c r="LOO100" s="81"/>
      <c r="LOP100" s="83"/>
      <c r="LOQ100" s="93"/>
      <c r="LOR100" s="281"/>
      <c r="LOS100" s="79"/>
      <c r="LOT100" s="81"/>
      <c r="LOU100" s="81"/>
      <c r="LOV100" s="82"/>
      <c r="LOW100" s="81"/>
      <c r="LOX100" s="83"/>
      <c r="LOY100" s="93"/>
      <c r="LOZ100" s="281"/>
      <c r="LPA100" s="79"/>
      <c r="LPB100" s="81"/>
      <c r="LPC100" s="81"/>
      <c r="LPD100" s="82"/>
      <c r="LPE100" s="81"/>
      <c r="LPF100" s="83"/>
      <c r="LPG100" s="93"/>
      <c r="LPH100" s="281"/>
      <c r="LPI100" s="79"/>
      <c r="LPJ100" s="81"/>
      <c r="LPK100" s="81"/>
      <c r="LPL100" s="82"/>
      <c r="LPM100" s="81"/>
      <c r="LPN100" s="83"/>
      <c r="LPO100" s="93"/>
      <c r="LPP100" s="281"/>
      <c r="LPQ100" s="79"/>
      <c r="LPR100" s="81"/>
      <c r="LPS100" s="81"/>
      <c r="LPT100" s="82"/>
      <c r="LPU100" s="81"/>
      <c r="LPV100" s="83"/>
      <c r="LPW100" s="93"/>
      <c r="LPX100" s="281"/>
      <c r="LPY100" s="79"/>
      <c r="LPZ100" s="81"/>
      <c r="LQA100" s="81"/>
      <c r="LQB100" s="82"/>
      <c r="LQC100" s="81"/>
      <c r="LQD100" s="83"/>
      <c r="LQE100" s="93"/>
      <c r="LQF100" s="281"/>
      <c r="LQG100" s="79"/>
      <c r="LQH100" s="81"/>
      <c r="LQI100" s="81"/>
      <c r="LQJ100" s="82"/>
      <c r="LQK100" s="81"/>
      <c r="LQL100" s="83"/>
      <c r="LQM100" s="93"/>
      <c r="LQN100" s="281"/>
      <c r="LQO100" s="79"/>
      <c r="LQP100" s="81"/>
      <c r="LQQ100" s="81"/>
      <c r="LQR100" s="82"/>
      <c r="LQS100" s="81"/>
      <c r="LQT100" s="83"/>
      <c r="LQU100" s="93"/>
      <c r="LQV100" s="281"/>
      <c r="LQW100" s="79"/>
      <c r="LQX100" s="81"/>
      <c r="LQY100" s="81"/>
      <c r="LQZ100" s="82"/>
      <c r="LRA100" s="81"/>
      <c r="LRB100" s="83"/>
      <c r="LRC100" s="93"/>
      <c r="LRD100" s="281"/>
      <c r="LRE100" s="79"/>
      <c r="LRF100" s="81"/>
      <c r="LRG100" s="81"/>
      <c r="LRH100" s="82"/>
      <c r="LRI100" s="81"/>
      <c r="LRJ100" s="83"/>
      <c r="LRK100" s="93"/>
      <c r="LRL100" s="281"/>
      <c r="LRM100" s="79"/>
      <c r="LRN100" s="81"/>
      <c r="LRO100" s="81"/>
      <c r="LRP100" s="82"/>
      <c r="LRQ100" s="81"/>
      <c r="LRR100" s="83"/>
      <c r="LRS100" s="93"/>
      <c r="LRT100" s="281"/>
      <c r="LRU100" s="79"/>
      <c r="LRV100" s="81"/>
      <c r="LRW100" s="81"/>
      <c r="LRX100" s="82"/>
      <c r="LRY100" s="81"/>
      <c r="LRZ100" s="83"/>
      <c r="LSA100" s="93"/>
      <c r="LSB100" s="281"/>
      <c r="LSC100" s="79"/>
      <c r="LSD100" s="81"/>
      <c r="LSE100" s="81"/>
      <c r="LSF100" s="82"/>
      <c r="LSG100" s="81"/>
      <c r="LSH100" s="83"/>
      <c r="LSI100" s="93"/>
      <c r="LSJ100" s="281"/>
      <c r="LSK100" s="79"/>
      <c r="LSL100" s="81"/>
      <c r="LSM100" s="81"/>
      <c r="LSN100" s="82"/>
      <c r="LSO100" s="81"/>
      <c r="LSP100" s="83"/>
      <c r="LSQ100" s="93"/>
      <c r="LSR100" s="281"/>
      <c r="LSS100" s="79"/>
      <c r="LST100" s="81"/>
      <c r="LSU100" s="81"/>
      <c r="LSV100" s="82"/>
      <c r="LSW100" s="81"/>
      <c r="LSX100" s="83"/>
      <c r="LSY100" s="93"/>
      <c r="LSZ100" s="281"/>
      <c r="LTA100" s="79"/>
      <c r="LTB100" s="81"/>
      <c r="LTC100" s="81"/>
      <c r="LTD100" s="82"/>
      <c r="LTE100" s="81"/>
      <c r="LTF100" s="83"/>
      <c r="LTG100" s="93"/>
      <c r="LTH100" s="281"/>
      <c r="LTI100" s="79"/>
      <c r="LTJ100" s="81"/>
      <c r="LTK100" s="81"/>
      <c r="LTL100" s="82"/>
      <c r="LTM100" s="81"/>
      <c r="LTN100" s="83"/>
      <c r="LTO100" s="93"/>
      <c r="LTP100" s="281"/>
      <c r="LTQ100" s="79"/>
      <c r="LTR100" s="81"/>
      <c r="LTS100" s="81"/>
      <c r="LTT100" s="82"/>
      <c r="LTU100" s="81"/>
      <c r="LTV100" s="83"/>
      <c r="LTW100" s="93"/>
      <c r="LTX100" s="281"/>
      <c r="LTY100" s="79"/>
      <c r="LTZ100" s="81"/>
      <c r="LUA100" s="81"/>
      <c r="LUB100" s="82"/>
      <c r="LUC100" s="81"/>
      <c r="LUD100" s="83"/>
      <c r="LUE100" s="93"/>
      <c r="LUF100" s="281"/>
      <c r="LUG100" s="79"/>
      <c r="LUH100" s="81"/>
      <c r="LUI100" s="81"/>
      <c r="LUJ100" s="82"/>
      <c r="LUK100" s="81"/>
      <c r="LUL100" s="83"/>
      <c r="LUM100" s="93"/>
      <c r="LUN100" s="281"/>
      <c r="LUO100" s="79"/>
      <c r="LUP100" s="81"/>
      <c r="LUQ100" s="81"/>
      <c r="LUR100" s="82"/>
      <c r="LUS100" s="81"/>
      <c r="LUT100" s="83"/>
      <c r="LUU100" s="93"/>
      <c r="LUV100" s="281"/>
      <c r="LUW100" s="79"/>
      <c r="LUX100" s="81"/>
      <c r="LUY100" s="81"/>
      <c r="LUZ100" s="82"/>
      <c r="LVA100" s="81"/>
      <c r="LVB100" s="83"/>
      <c r="LVC100" s="93"/>
      <c r="LVD100" s="281"/>
      <c r="LVE100" s="79"/>
      <c r="LVF100" s="81"/>
      <c r="LVG100" s="81"/>
      <c r="LVH100" s="82"/>
      <c r="LVI100" s="81"/>
      <c r="LVJ100" s="83"/>
      <c r="LVK100" s="93"/>
      <c r="LVL100" s="281"/>
      <c r="LVM100" s="79"/>
      <c r="LVN100" s="81"/>
      <c r="LVO100" s="81"/>
      <c r="LVP100" s="82"/>
      <c r="LVQ100" s="81"/>
      <c r="LVR100" s="83"/>
      <c r="LVS100" s="93"/>
      <c r="LVT100" s="281"/>
      <c r="LVU100" s="79"/>
      <c r="LVV100" s="81"/>
      <c r="LVW100" s="81"/>
      <c r="LVX100" s="82"/>
      <c r="LVY100" s="81"/>
      <c r="LVZ100" s="83"/>
      <c r="LWA100" s="93"/>
      <c r="LWB100" s="281"/>
      <c r="LWC100" s="79"/>
      <c r="LWD100" s="81"/>
      <c r="LWE100" s="81"/>
      <c r="LWF100" s="82"/>
      <c r="LWG100" s="81"/>
      <c r="LWH100" s="83"/>
      <c r="LWI100" s="93"/>
      <c r="LWJ100" s="281"/>
      <c r="LWK100" s="79"/>
      <c r="LWL100" s="81"/>
      <c r="LWM100" s="81"/>
      <c r="LWN100" s="82"/>
      <c r="LWO100" s="81"/>
      <c r="LWP100" s="83"/>
      <c r="LWQ100" s="93"/>
      <c r="LWR100" s="281"/>
      <c r="LWS100" s="79"/>
      <c r="LWT100" s="81"/>
      <c r="LWU100" s="81"/>
      <c r="LWV100" s="82"/>
      <c r="LWW100" s="81"/>
      <c r="LWX100" s="83"/>
      <c r="LWY100" s="93"/>
      <c r="LWZ100" s="281"/>
      <c r="LXA100" s="79"/>
      <c r="LXB100" s="81"/>
      <c r="LXC100" s="81"/>
      <c r="LXD100" s="82"/>
      <c r="LXE100" s="81"/>
      <c r="LXF100" s="83"/>
      <c r="LXG100" s="93"/>
      <c r="LXH100" s="281"/>
      <c r="LXI100" s="79"/>
      <c r="LXJ100" s="81"/>
      <c r="LXK100" s="81"/>
      <c r="LXL100" s="82"/>
      <c r="LXM100" s="81"/>
      <c r="LXN100" s="83"/>
      <c r="LXO100" s="93"/>
      <c r="LXP100" s="281"/>
      <c r="LXQ100" s="79"/>
      <c r="LXR100" s="81"/>
      <c r="LXS100" s="81"/>
      <c r="LXT100" s="82"/>
      <c r="LXU100" s="81"/>
      <c r="LXV100" s="83"/>
      <c r="LXW100" s="93"/>
      <c r="LXX100" s="281"/>
      <c r="LXY100" s="79"/>
      <c r="LXZ100" s="81"/>
      <c r="LYA100" s="81"/>
      <c r="LYB100" s="82"/>
      <c r="LYC100" s="81"/>
      <c r="LYD100" s="83"/>
      <c r="LYE100" s="93"/>
      <c r="LYF100" s="281"/>
      <c r="LYG100" s="79"/>
      <c r="LYH100" s="81"/>
      <c r="LYI100" s="81"/>
      <c r="LYJ100" s="82"/>
      <c r="LYK100" s="81"/>
      <c r="LYL100" s="83"/>
      <c r="LYM100" s="93"/>
      <c r="LYN100" s="281"/>
      <c r="LYO100" s="79"/>
      <c r="LYP100" s="81"/>
      <c r="LYQ100" s="81"/>
      <c r="LYR100" s="82"/>
      <c r="LYS100" s="81"/>
      <c r="LYT100" s="83"/>
      <c r="LYU100" s="93"/>
      <c r="LYV100" s="281"/>
      <c r="LYW100" s="79"/>
      <c r="LYX100" s="81"/>
      <c r="LYY100" s="81"/>
      <c r="LYZ100" s="82"/>
      <c r="LZA100" s="81"/>
      <c r="LZB100" s="83"/>
      <c r="LZC100" s="93"/>
      <c r="LZD100" s="281"/>
      <c r="LZE100" s="79"/>
      <c r="LZF100" s="81"/>
      <c r="LZG100" s="81"/>
      <c r="LZH100" s="82"/>
      <c r="LZI100" s="81"/>
      <c r="LZJ100" s="83"/>
      <c r="LZK100" s="93"/>
      <c r="LZL100" s="281"/>
      <c r="LZM100" s="79"/>
      <c r="LZN100" s="81"/>
      <c r="LZO100" s="81"/>
      <c r="LZP100" s="82"/>
      <c r="LZQ100" s="81"/>
      <c r="LZR100" s="83"/>
      <c r="LZS100" s="93"/>
      <c r="LZT100" s="281"/>
      <c r="LZU100" s="79"/>
      <c r="LZV100" s="81"/>
      <c r="LZW100" s="81"/>
      <c r="LZX100" s="82"/>
      <c r="LZY100" s="81"/>
      <c r="LZZ100" s="83"/>
      <c r="MAA100" s="93"/>
      <c r="MAB100" s="281"/>
      <c r="MAC100" s="79"/>
      <c r="MAD100" s="81"/>
      <c r="MAE100" s="81"/>
      <c r="MAF100" s="82"/>
      <c r="MAG100" s="81"/>
      <c r="MAH100" s="83"/>
      <c r="MAI100" s="93"/>
      <c r="MAJ100" s="281"/>
      <c r="MAK100" s="79"/>
      <c r="MAL100" s="81"/>
      <c r="MAM100" s="81"/>
      <c r="MAN100" s="82"/>
      <c r="MAO100" s="81"/>
      <c r="MAP100" s="83"/>
      <c r="MAQ100" s="93"/>
      <c r="MAR100" s="281"/>
      <c r="MAS100" s="79"/>
      <c r="MAT100" s="81"/>
      <c r="MAU100" s="81"/>
      <c r="MAV100" s="82"/>
      <c r="MAW100" s="81"/>
      <c r="MAX100" s="83"/>
      <c r="MAY100" s="93"/>
      <c r="MAZ100" s="281"/>
      <c r="MBA100" s="79"/>
      <c r="MBB100" s="81"/>
      <c r="MBC100" s="81"/>
      <c r="MBD100" s="82"/>
      <c r="MBE100" s="81"/>
      <c r="MBF100" s="83"/>
      <c r="MBG100" s="93"/>
      <c r="MBH100" s="281"/>
      <c r="MBI100" s="79"/>
      <c r="MBJ100" s="81"/>
      <c r="MBK100" s="81"/>
      <c r="MBL100" s="82"/>
      <c r="MBM100" s="81"/>
      <c r="MBN100" s="83"/>
      <c r="MBO100" s="93"/>
      <c r="MBP100" s="281"/>
      <c r="MBQ100" s="79"/>
      <c r="MBR100" s="81"/>
      <c r="MBS100" s="81"/>
      <c r="MBT100" s="82"/>
      <c r="MBU100" s="81"/>
      <c r="MBV100" s="83"/>
      <c r="MBW100" s="93"/>
      <c r="MBX100" s="281"/>
      <c r="MBY100" s="79"/>
      <c r="MBZ100" s="81"/>
      <c r="MCA100" s="81"/>
      <c r="MCB100" s="82"/>
      <c r="MCC100" s="81"/>
      <c r="MCD100" s="83"/>
      <c r="MCE100" s="93"/>
      <c r="MCF100" s="281"/>
      <c r="MCG100" s="79"/>
      <c r="MCH100" s="81"/>
      <c r="MCI100" s="81"/>
      <c r="MCJ100" s="82"/>
      <c r="MCK100" s="81"/>
      <c r="MCL100" s="83"/>
      <c r="MCM100" s="93"/>
      <c r="MCN100" s="281"/>
      <c r="MCO100" s="79"/>
      <c r="MCP100" s="81"/>
      <c r="MCQ100" s="81"/>
      <c r="MCR100" s="82"/>
      <c r="MCS100" s="81"/>
      <c r="MCT100" s="83"/>
      <c r="MCU100" s="93"/>
      <c r="MCV100" s="281"/>
      <c r="MCW100" s="79"/>
      <c r="MCX100" s="81"/>
      <c r="MCY100" s="81"/>
      <c r="MCZ100" s="82"/>
      <c r="MDA100" s="81"/>
      <c r="MDB100" s="83"/>
      <c r="MDC100" s="93"/>
      <c r="MDD100" s="281"/>
      <c r="MDE100" s="79"/>
      <c r="MDF100" s="81"/>
      <c r="MDG100" s="81"/>
      <c r="MDH100" s="82"/>
      <c r="MDI100" s="81"/>
      <c r="MDJ100" s="83"/>
      <c r="MDK100" s="93"/>
      <c r="MDL100" s="281"/>
      <c r="MDM100" s="79"/>
      <c r="MDN100" s="81"/>
      <c r="MDO100" s="81"/>
      <c r="MDP100" s="82"/>
      <c r="MDQ100" s="81"/>
      <c r="MDR100" s="83"/>
      <c r="MDS100" s="93"/>
      <c r="MDT100" s="281"/>
      <c r="MDU100" s="79"/>
      <c r="MDV100" s="81"/>
      <c r="MDW100" s="81"/>
      <c r="MDX100" s="82"/>
      <c r="MDY100" s="81"/>
      <c r="MDZ100" s="83"/>
      <c r="MEA100" s="93"/>
      <c r="MEB100" s="281"/>
      <c r="MEC100" s="79"/>
      <c r="MED100" s="81"/>
      <c r="MEE100" s="81"/>
      <c r="MEF100" s="82"/>
      <c r="MEG100" s="81"/>
      <c r="MEH100" s="83"/>
      <c r="MEI100" s="93"/>
      <c r="MEJ100" s="281"/>
      <c r="MEK100" s="79"/>
      <c r="MEL100" s="81"/>
      <c r="MEM100" s="81"/>
      <c r="MEN100" s="82"/>
      <c r="MEO100" s="81"/>
      <c r="MEP100" s="83"/>
      <c r="MEQ100" s="93"/>
      <c r="MER100" s="281"/>
      <c r="MES100" s="79"/>
      <c r="MET100" s="81"/>
      <c r="MEU100" s="81"/>
      <c r="MEV100" s="82"/>
      <c r="MEW100" s="81"/>
      <c r="MEX100" s="83"/>
      <c r="MEY100" s="93"/>
      <c r="MEZ100" s="281"/>
      <c r="MFA100" s="79"/>
      <c r="MFB100" s="81"/>
      <c r="MFC100" s="81"/>
      <c r="MFD100" s="82"/>
      <c r="MFE100" s="81"/>
      <c r="MFF100" s="83"/>
      <c r="MFG100" s="93"/>
      <c r="MFH100" s="281"/>
      <c r="MFI100" s="79"/>
      <c r="MFJ100" s="81"/>
      <c r="MFK100" s="81"/>
      <c r="MFL100" s="82"/>
      <c r="MFM100" s="81"/>
      <c r="MFN100" s="83"/>
      <c r="MFO100" s="93"/>
      <c r="MFP100" s="281"/>
      <c r="MFQ100" s="79"/>
      <c r="MFR100" s="81"/>
      <c r="MFS100" s="81"/>
      <c r="MFT100" s="82"/>
      <c r="MFU100" s="81"/>
      <c r="MFV100" s="83"/>
      <c r="MFW100" s="93"/>
      <c r="MFX100" s="281"/>
      <c r="MFY100" s="79"/>
      <c r="MFZ100" s="81"/>
      <c r="MGA100" s="81"/>
      <c r="MGB100" s="82"/>
      <c r="MGC100" s="81"/>
      <c r="MGD100" s="83"/>
      <c r="MGE100" s="93"/>
      <c r="MGF100" s="281"/>
      <c r="MGG100" s="79"/>
      <c r="MGH100" s="81"/>
      <c r="MGI100" s="81"/>
      <c r="MGJ100" s="82"/>
      <c r="MGK100" s="81"/>
      <c r="MGL100" s="83"/>
      <c r="MGM100" s="93"/>
      <c r="MGN100" s="281"/>
      <c r="MGO100" s="79"/>
      <c r="MGP100" s="81"/>
      <c r="MGQ100" s="81"/>
      <c r="MGR100" s="82"/>
      <c r="MGS100" s="81"/>
      <c r="MGT100" s="83"/>
      <c r="MGU100" s="93"/>
      <c r="MGV100" s="281"/>
      <c r="MGW100" s="79"/>
      <c r="MGX100" s="81"/>
      <c r="MGY100" s="81"/>
      <c r="MGZ100" s="82"/>
      <c r="MHA100" s="81"/>
      <c r="MHB100" s="83"/>
      <c r="MHC100" s="93"/>
      <c r="MHD100" s="281"/>
      <c r="MHE100" s="79"/>
      <c r="MHF100" s="81"/>
      <c r="MHG100" s="81"/>
      <c r="MHH100" s="82"/>
      <c r="MHI100" s="81"/>
      <c r="MHJ100" s="83"/>
      <c r="MHK100" s="93"/>
      <c r="MHL100" s="281"/>
      <c r="MHM100" s="79"/>
      <c r="MHN100" s="81"/>
      <c r="MHO100" s="81"/>
      <c r="MHP100" s="82"/>
      <c r="MHQ100" s="81"/>
      <c r="MHR100" s="83"/>
      <c r="MHS100" s="93"/>
      <c r="MHT100" s="281"/>
      <c r="MHU100" s="79"/>
      <c r="MHV100" s="81"/>
      <c r="MHW100" s="81"/>
      <c r="MHX100" s="82"/>
      <c r="MHY100" s="81"/>
      <c r="MHZ100" s="83"/>
      <c r="MIA100" s="93"/>
      <c r="MIB100" s="281"/>
      <c r="MIC100" s="79"/>
      <c r="MID100" s="81"/>
      <c r="MIE100" s="81"/>
      <c r="MIF100" s="82"/>
      <c r="MIG100" s="81"/>
      <c r="MIH100" s="83"/>
      <c r="MII100" s="93"/>
      <c r="MIJ100" s="281"/>
      <c r="MIK100" s="79"/>
      <c r="MIL100" s="81"/>
      <c r="MIM100" s="81"/>
      <c r="MIN100" s="82"/>
      <c r="MIO100" s="81"/>
      <c r="MIP100" s="83"/>
      <c r="MIQ100" s="93"/>
      <c r="MIR100" s="281"/>
      <c r="MIS100" s="79"/>
      <c r="MIT100" s="81"/>
      <c r="MIU100" s="81"/>
      <c r="MIV100" s="82"/>
      <c r="MIW100" s="81"/>
      <c r="MIX100" s="83"/>
      <c r="MIY100" s="93"/>
      <c r="MIZ100" s="281"/>
      <c r="MJA100" s="79"/>
      <c r="MJB100" s="81"/>
      <c r="MJC100" s="81"/>
      <c r="MJD100" s="82"/>
      <c r="MJE100" s="81"/>
      <c r="MJF100" s="83"/>
      <c r="MJG100" s="93"/>
      <c r="MJH100" s="281"/>
      <c r="MJI100" s="79"/>
      <c r="MJJ100" s="81"/>
      <c r="MJK100" s="81"/>
      <c r="MJL100" s="82"/>
      <c r="MJM100" s="81"/>
      <c r="MJN100" s="83"/>
      <c r="MJO100" s="93"/>
      <c r="MJP100" s="281"/>
      <c r="MJQ100" s="79"/>
      <c r="MJR100" s="81"/>
      <c r="MJS100" s="81"/>
      <c r="MJT100" s="82"/>
      <c r="MJU100" s="81"/>
      <c r="MJV100" s="83"/>
      <c r="MJW100" s="93"/>
      <c r="MJX100" s="281"/>
      <c r="MJY100" s="79"/>
      <c r="MJZ100" s="81"/>
      <c r="MKA100" s="81"/>
      <c r="MKB100" s="82"/>
      <c r="MKC100" s="81"/>
      <c r="MKD100" s="83"/>
      <c r="MKE100" s="93"/>
      <c r="MKF100" s="281"/>
      <c r="MKG100" s="79"/>
      <c r="MKH100" s="81"/>
      <c r="MKI100" s="81"/>
      <c r="MKJ100" s="82"/>
      <c r="MKK100" s="81"/>
      <c r="MKL100" s="83"/>
      <c r="MKM100" s="93"/>
      <c r="MKN100" s="281"/>
      <c r="MKO100" s="79"/>
      <c r="MKP100" s="81"/>
      <c r="MKQ100" s="81"/>
      <c r="MKR100" s="82"/>
      <c r="MKS100" s="81"/>
      <c r="MKT100" s="83"/>
      <c r="MKU100" s="93"/>
      <c r="MKV100" s="281"/>
      <c r="MKW100" s="79"/>
      <c r="MKX100" s="81"/>
      <c r="MKY100" s="81"/>
      <c r="MKZ100" s="82"/>
      <c r="MLA100" s="81"/>
      <c r="MLB100" s="83"/>
      <c r="MLC100" s="93"/>
      <c r="MLD100" s="281"/>
      <c r="MLE100" s="79"/>
      <c r="MLF100" s="81"/>
      <c r="MLG100" s="81"/>
      <c r="MLH100" s="82"/>
      <c r="MLI100" s="81"/>
      <c r="MLJ100" s="83"/>
      <c r="MLK100" s="93"/>
      <c r="MLL100" s="281"/>
      <c r="MLM100" s="79"/>
      <c r="MLN100" s="81"/>
      <c r="MLO100" s="81"/>
      <c r="MLP100" s="82"/>
      <c r="MLQ100" s="81"/>
      <c r="MLR100" s="83"/>
      <c r="MLS100" s="93"/>
      <c r="MLT100" s="281"/>
      <c r="MLU100" s="79"/>
      <c r="MLV100" s="81"/>
      <c r="MLW100" s="81"/>
      <c r="MLX100" s="82"/>
      <c r="MLY100" s="81"/>
      <c r="MLZ100" s="83"/>
      <c r="MMA100" s="93"/>
      <c r="MMB100" s="281"/>
      <c r="MMC100" s="79"/>
      <c r="MMD100" s="81"/>
      <c r="MME100" s="81"/>
      <c r="MMF100" s="82"/>
      <c r="MMG100" s="81"/>
      <c r="MMH100" s="83"/>
      <c r="MMI100" s="93"/>
      <c r="MMJ100" s="281"/>
      <c r="MMK100" s="79"/>
      <c r="MML100" s="81"/>
      <c r="MMM100" s="81"/>
      <c r="MMN100" s="82"/>
      <c r="MMO100" s="81"/>
      <c r="MMP100" s="83"/>
      <c r="MMQ100" s="93"/>
      <c r="MMR100" s="281"/>
      <c r="MMS100" s="79"/>
      <c r="MMT100" s="81"/>
      <c r="MMU100" s="81"/>
      <c r="MMV100" s="82"/>
      <c r="MMW100" s="81"/>
      <c r="MMX100" s="83"/>
      <c r="MMY100" s="93"/>
      <c r="MMZ100" s="281"/>
      <c r="MNA100" s="79"/>
      <c r="MNB100" s="81"/>
      <c r="MNC100" s="81"/>
      <c r="MND100" s="82"/>
      <c r="MNE100" s="81"/>
      <c r="MNF100" s="83"/>
      <c r="MNG100" s="93"/>
      <c r="MNH100" s="281"/>
      <c r="MNI100" s="79"/>
      <c r="MNJ100" s="81"/>
      <c r="MNK100" s="81"/>
      <c r="MNL100" s="82"/>
      <c r="MNM100" s="81"/>
      <c r="MNN100" s="83"/>
      <c r="MNO100" s="93"/>
      <c r="MNP100" s="281"/>
      <c r="MNQ100" s="79"/>
      <c r="MNR100" s="81"/>
      <c r="MNS100" s="81"/>
      <c r="MNT100" s="82"/>
      <c r="MNU100" s="81"/>
      <c r="MNV100" s="83"/>
      <c r="MNW100" s="93"/>
      <c r="MNX100" s="281"/>
      <c r="MNY100" s="79"/>
      <c r="MNZ100" s="81"/>
      <c r="MOA100" s="81"/>
      <c r="MOB100" s="82"/>
      <c r="MOC100" s="81"/>
      <c r="MOD100" s="83"/>
      <c r="MOE100" s="93"/>
      <c r="MOF100" s="281"/>
      <c r="MOG100" s="79"/>
      <c r="MOH100" s="81"/>
      <c r="MOI100" s="81"/>
      <c r="MOJ100" s="82"/>
      <c r="MOK100" s="81"/>
      <c r="MOL100" s="83"/>
      <c r="MOM100" s="93"/>
      <c r="MON100" s="281"/>
      <c r="MOO100" s="79"/>
      <c r="MOP100" s="81"/>
      <c r="MOQ100" s="81"/>
      <c r="MOR100" s="82"/>
      <c r="MOS100" s="81"/>
      <c r="MOT100" s="83"/>
      <c r="MOU100" s="93"/>
      <c r="MOV100" s="281"/>
      <c r="MOW100" s="79"/>
      <c r="MOX100" s="81"/>
      <c r="MOY100" s="81"/>
      <c r="MOZ100" s="82"/>
      <c r="MPA100" s="81"/>
      <c r="MPB100" s="83"/>
      <c r="MPC100" s="93"/>
      <c r="MPD100" s="281"/>
      <c r="MPE100" s="79"/>
      <c r="MPF100" s="81"/>
      <c r="MPG100" s="81"/>
      <c r="MPH100" s="82"/>
      <c r="MPI100" s="81"/>
      <c r="MPJ100" s="83"/>
      <c r="MPK100" s="93"/>
      <c r="MPL100" s="281"/>
      <c r="MPM100" s="79"/>
      <c r="MPN100" s="81"/>
      <c r="MPO100" s="81"/>
      <c r="MPP100" s="82"/>
      <c r="MPQ100" s="81"/>
      <c r="MPR100" s="83"/>
      <c r="MPS100" s="93"/>
      <c r="MPT100" s="281"/>
      <c r="MPU100" s="79"/>
      <c r="MPV100" s="81"/>
      <c r="MPW100" s="81"/>
      <c r="MPX100" s="82"/>
      <c r="MPY100" s="81"/>
      <c r="MPZ100" s="83"/>
      <c r="MQA100" s="93"/>
      <c r="MQB100" s="281"/>
      <c r="MQC100" s="79"/>
      <c r="MQD100" s="81"/>
      <c r="MQE100" s="81"/>
      <c r="MQF100" s="82"/>
      <c r="MQG100" s="81"/>
      <c r="MQH100" s="83"/>
      <c r="MQI100" s="93"/>
      <c r="MQJ100" s="281"/>
      <c r="MQK100" s="79"/>
      <c r="MQL100" s="81"/>
      <c r="MQM100" s="81"/>
      <c r="MQN100" s="82"/>
      <c r="MQO100" s="81"/>
      <c r="MQP100" s="83"/>
      <c r="MQQ100" s="93"/>
      <c r="MQR100" s="281"/>
      <c r="MQS100" s="79"/>
      <c r="MQT100" s="81"/>
      <c r="MQU100" s="81"/>
      <c r="MQV100" s="82"/>
      <c r="MQW100" s="81"/>
      <c r="MQX100" s="83"/>
      <c r="MQY100" s="93"/>
      <c r="MQZ100" s="281"/>
      <c r="MRA100" s="79"/>
      <c r="MRB100" s="81"/>
      <c r="MRC100" s="81"/>
      <c r="MRD100" s="82"/>
      <c r="MRE100" s="81"/>
      <c r="MRF100" s="83"/>
      <c r="MRG100" s="93"/>
      <c r="MRH100" s="281"/>
      <c r="MRI100" s="79"/>
      <c r="MRJ100" s="81"/>
      <c r="MRK100" s="81"/>
      <c r="MRL100" s="82"/>
      <c r="MRM100" s="81"/>
      <c r="MRN100" s="83"/>
      <c r="MRO100" s="93"/>
      <c r="MRP100" s="281"/>
      <c r="MRQ100" s="79"/>
      <c r="MRR100" s="81"/>
      <c r="MRS100" s="81"/>
      <c r="MRT100" s="82"/>
      <c r="MRU100" s="81"/>
      <c r="MRV100" s="83"/>
      <c r="MRW100" s="93"/>
      <c r="MRX100" s="281"/>
      <c r="MRY100" s="79"/>
      <c r="MRZ100" s="81"/>
      <c r="MSA100" s="81"/>
      <c r="MSB100" s="82"/>
      <c r="MSC100" s="81"/>
      <c r="MSD100" s="83"/>
      <c r="MSE100" s="93"/>
      <c r="MSF100" s="281"/>
      <c r="MSG100" s="79"/>
      <c r="MSH100" s="81"/>
      <c r="MSI100" s="81"/>
      <c r="MSJ100" s="82"/>
      <c r="MSK100" s="81"/>
      <c r="MSL100" s="83"/>
      <c r="MSM100" s="93"/>
      <c r="MSN100" s="281"/>
      <c r="MSO100" s="79"/>
      <c r="MSP100" s="81"/>
      <c r="MSQ100" s="81"/>
      <c r="MSR100" s="82"/>
      <c r="MSS100" s="81"/>
      <c r="MST100" s="83"/>
      <c r="MSU100" s="93"/>
      <c r="MSV100" s="281"/>
      <c r="MSW100" s="79"/>
      <c r="MSX100" s="81"/>
      <c r="MSY100" s="81"/>
      <c r="MSZ100" s="82"/>
      <c r="MTA100" s="81"/>
      <c r="MTB100" s="83"/>
      <c r="MTC100" s="93"/>
      <c r="MTD100" s="281"/>
      <c r="MTE100" s="79"/>
      <c r="MTF100" s="81"/>
      <c r="MTG100" s="81"/>
      <c r="MTH100" s="82"/>
      <c r="MTI100" s="81"/>
      <c r="MTJ100" s="83"/>
      <c r="MTK100" s="93"/>
      <c r="MTL100" s="281"/>
      <c r="MTM100" s="79"/>
      <c r="MTN100" s="81"/>
      <c r="MTO100" s="81"/>
      <c r="MTP100" s="82"/>
      <c r="MTQ100" s="81"/>
      <c r="MTR100" s="83"/>
      <c r="MTS100" s="93"/>
      <c r="MTT100" s="281"/>
      <c r="MTU100" s="79"/>
      <c r="MTV100" s="81"/>
      <c r="MTW100" s="81"/>
      <c r="MTX100" s="82"/>
      <c r="MTY100" s="81"/>
      <c r="MTZ100" s="83"/>
      <c r="MUA100" s="93"/>
      <c r="MUB100" s="281"/>
      <c r="MUC100" s="79"/>
      <c r="MUD100" s="81"/>
      <c r="MUE100" s="81"/>
      <c r="MUF100" s="82"/>
      <c r="MUG100" s="81"/>
      <c r="MUH100" s="83"/>
      <c r="MUI100" s="93"/>
      <c r="MUJ100" s="281"/>
      <c r="MUK100" s="79"/>
      <c r="MUL100" s="81"/>
      <c r="MUM100" s="81"/>
      <c r="MUN100" s="82"/>
      <c r="MUO100" s="81"/>
      <c r="MUP100" s="83"/>
      <c r="MUQ100" s="93"/>
      <c r="MUR100" s="281"/>
      <c r="MUS100" s="79"/>
      <c r="MUT100" s="81"/>
      <c r="MUU100" s="81"/>
      <c r="MUV100" s="82"/>
      <c r="MUW100" s="81"/>
      <c r="MUX100" s="83"/>
      <c r="MUY100" s="93"/>
      <c r="MUZ100" s="281"/>
      <c r="MVA100" s="79"/>
      <c r="MVB100" s="81"/>
      <c r="MVC100" s="81"/>
      <c r="MVD100" s="82"/>
      <c r="MVE100" s="81"/>
      <c r="MVF100" s="83"/>
      <c r="MVG100" s="93"/>
      <c r="MVH100" s="281"/>
      <c r="MVI100" s="79"/>
      <c r="MVJ100" s="81"/>
      <c r="MVK100" s="81"/>
      <c r="MVL100" s="82"/>
      <c r="MVM100" s="81"/>
      <c r="MVN100" s="83"/>
      <c r="MVO100" s="93"/>
      <c r="MVP100" s="281"/>
      <c r="MVQ100" s="79"/>
      <c r="MVR100" s="81"/>
      <c r="MVS100" s="81"/>
      <c r="MVT100" s="82"/>
      <c r="MVU100" s="81"/>
      <c r="MVV100" s="83"/>
      <c r="MVW100" s="93"/>
      <c r="MVX100" s="281"/>
      <c r="MVY100" s="79"/>
      <c r="MVZ100" s="81"/>
      <c r="MWA100" s="81"/>
      <c r="MWB100" s="82"/>
      <c r="MWC100" s="81"/>
      <c r="MWD100" s="83"/>
      <c r="MWE100" s="93"/>
      <c r="MWF100" s="281"/>
      <c r="MWG100" s="79"/>
      <c r="MWH100" s="81"/>
      <c r="MWI100" s="81"/>
      <c r="MWJ100" s="82"/>
      <c r="MWK100" s="81"/>
      <c r="MWL100" s="83"/>
      <c r="MWM100" s="93"/>
      <c r="MWN100" s="281"/>
      <c r="MWO100" s="79"/>
      <c r="MWP100" s="81"/>
      <c r="MWQ100" s="81"/>
      <c r="MWR100" s="82"/>
      <c r="MWS100" s="81"/>
      <c r="MWT100" s="83"/>
      <c r="MWU100" s="93"/>
      <c r="MWV100" s="281"/>
      <c r="MWW100" s="79"/>
      <c r="MWX100" s="81"/>
      <c r="MWY100" s="81"/>
      <c r="MWZ100" s="82"/>
      <c r="MXA100" s="81"/>
      <c r="MXB100" s="83"/>
      <c r="MXC100" s="93"/>
      <c r="MXD100" s="281"/>
      <c r="MXE100" s="79"/>
      <c r="MXF100" s="81"/>
      <c r="MXG100" s="81"/>
      <c r="MXH100" s="82"/>
      <c r="MXI100" s="81"/>
      <c r="MXJ100" s="83"/>
      <c r="MXK100" s="93"/>
      <c r="MXL100" s="281"/>
      <c r="MXM100" s="79"/>
      <c r="MXN100" s="81"/>
      <c r="MXO100" s="81"/>
      <c r="MXP100" s="82"/>
      <c r="MXQ100" s="81"/>
      <c r="MXR100" s="83"/>
      <c r="MXS100" s="93"/>
      <c r="MXT100" s="281"/>
      <c r="MXU100" s="79"/>
      <c r="MXV100" s="81"/>
      <c r="MXW100" s="81"/>
      <c r="MXX100" s="82"/>
      <c r="MXY100" s="81"/>
      <c r="MXZ100" s="83"/>
      <c r="MYA100" s="93"/>
      <c r="MYB100" s="281"/>
      <c r="MYC100" s="79"/>
      <c r="MYD100" s="81"/>
      <c r="MYE100" s="81"/>
      <c r="MYF100" s="82"/>
      <c r="MYG100" s="81"/>
      <c r="MYH100" s="83"/>
      <c r="MYI100" s="93"/>
      <c r="MYJ100" s="281"/>
      <c r="MYK100" s="79"/>
      <c r="MYL100" s="81"/>
      <c r="MYM100" s="81"/>
      <c r="MYN100" s="82"/>
      <c r="MYO100" s="81"/>
      <c r="MYP100" s="83"/>
      <c r="MYQ100" s="93"/>
      <c r="MYR100" s="281"/>
      <c r="MYS100" s="79"/>
      <c r="MYT100" s="81"/>
      <c r="MYU100" s="81"/>
      <c r="MYV100" s="82"/>
      <c r="MYW100" s="81"/>
      <c r="MYX100" s="83"/>
      <c r="MYY100" s="93"/>
      <c r="MYZ100" s="281"/>
      <c r="MZA100" s="79"/>
      <c r="MZB100" s="81"/>
      <c r="MZC100" s="81"/>
      <c r="MZD100" s="82"/>
      <c r="MZE100" s="81"/>
      <c r="MZF100" s="83"/>
      <c r="MZG100" s="93"/>
      <c r="MZH100" s="281"/>
      <c r="MZI100" s="79"/>
      <c r="MZJ100" s="81"/>
      <c r="MZK100" s="81"/>
      <c r="MZL100" s="82"/>
      <c r="MZM100" s="81"/>
      <c r="MZN100" s="83"/>
      <c r="MZO100" s="93"/>
      <c r="MZP100" s="281"/>
      <c r="MZQ100" s="79"/>
      <c r="MZR100" s="81"/>
      <c r="MZS100" s="81"/>
      <c r="MZT100" s="82"/>
      <c r="MZU100" s="81"/>
      <c r="MZV100" s="83"/>
      <c r="MZW100" s="93"/>
      <c r="MZX100" s="281"/>
      <c r="MZY100" s="79"/>
      <c r="MZZ100" s="81"/>
      <c r="NAA100" s="81"/>
      <c r="NAB100" s="82"/>
      <c r="NAC100" s="81"/>
      <c r="NAD100" s="83"/>
      <c r="NAE100" s="93"/>
      <c r="NAF100" s="281"/>
      <c r="NAG100" s="79"/>
      <c r="NAH100" s="81"/>
      <c r="NAI100" s="81"/>
      <c r="NAJ100" s="82"/>
      <c r="NAK100" s="81"/>
      <c r="NAL100" s="83"/>
      <c r="NAM100" s="93"/>
      <c r="NAN100" s="281"/>
      <c r="NAO100" s="79"/>
      <c r="NAP100" s="81"/>
      <c r="NAQ100" s="81"/>
      <c r="NAR100" s="82"/>
      <c r="NAS100" s="81"/>
      <c r="NAT100" s="83"/>
      <c r="NAU100" s="93"/>
      <c r="NAV100" s="281"/>
      <c r="NAW100" s="79"/>
      <c r="NAX100" s="81"/>
      <c r="NAY100" s="81"/>
      <c r="NAZ100" s="82"/>
      <c r="NBA100" s="81"/>
      <c r="NBB100" s="83"/>
      <c r="NBC100" s="93"/>
      <c r="NBD100" s="281"/>
      <c r="NBE100" s="79"/>
      <c r="NBF100" s="81"/>
      <c r="NBG100" s="81"/>
      <c r="NBH100" s="82"/>
      <c r="NBI100" s="81"/>
      <c r="NBJ100" s="83"/>
      <c r="NBK100" s="93"/>
      <c r="NBL100" s="281"/>
      <c r="NBM100" s="79"/>
      <c r="NBN100" s="81"/>
      <c r="NBO100" s="81"/>
      <c r="NBP100" s="82"/>
      <c r="NBQ100" s="81"/>
      <c r="NBR100" s="83"/>
      <c r="NBS100" s="93"/>
      <c r="NBT100" s="281"/>
      <c r="NBU100" s="79"/>
      <c r="NBV100" s="81"/>
      <c r="NBW100" s="81"/>
      <c r="NBX100" s="82"/>
      <c r="NBY100" s="81"/>
      <c r="NBZ100" s="83"/>
      <c r="NCA100" s="93"/>
      <c r="NCB100" s="281"/>
      <c r="NCC100" s="79"/>
      <c r="NCD100" s="81"/>
      <c r="NCE100" s="81"/>
      <c r="NCF100" s="82"/>
      <c r="NCG100" s="81"/>
      <c r="NCH100" s="83"/>
      <c r="NCI100" s="93"/>
      <c r="NCJ100" s="281"/>
      <c r="NCK100" s="79"/>
      <c r="NCL100" s="81"/>
      <c r="NCM100" s="81"/>
      <c r="NCN100" s="82"/>
      <c r="NCO100" s="81"/>
      <c r="NCP100" s="83"/>
      <c r="NCQ100" s="93"/>
      <c r="NCR100" s="281"/>
      <c r="NCS100" s="79"/>
      <c r="NCT100" s="81"/>
      <c r="NCU100" s="81"/>
      <c r="NCV100" s="82"/>
      <c r="NCW100" s="81"/>
      <c r="NCX100" s="83"/>
      <c r="NCY100" s="93"/>
      <c r="NCZ100" s="281"/>
      <c r="NDA100" s="79"/>
      <c r="NDB100" s="81"/>
      <c r="NDC100" s="81"/>
      <c r="NDD100" s="82"/>
      <c r="NDE100" s="81"/>
      <c r="NDF100" s="83"/>
      <c r="NDG100" s="93"/>
      <c r="NDH100" s="281"/>
      <c r="NDI100" s="79"/>
      <c r="NDJ100" s="81"/>
      <c r="NDK100" s="81"/>
      <c r="NDL100" s="82"/>
      <c r="NDM100" s="81"/>
      <c r="NDN100" s="83"/>
      <c r="NDO100" s="93"/>
      <c r="NDP100" s="281"/>
      <c r="NDQ100" s="79"/>
      <c r="NDR100" s="81"/>
      <c r="NDS100" s="81"/>
      <c r="NDT100" s="82"/>
      <c r="NDU100" s="81"/>
      <c r="NDV100" s="83"/>
      <c r="NDW100" s="93"/>
      <c r="NDX100" s="281"/>
      <c r="NDY100" s="79"/>
      <c r="NDZ100" s="81"/>
      <c r="NEA100" s="81"/>
      <c r="NEB100" s="82"/>
      <c r="NEC100" s="81"/>
      <c r="NED100" s="83"/>
      <c r="NEE100" s="93"/>
      <c r="NEF100" s="281"/>
      <c r="NEG100" s="79"/>
      <c r="NEH100" s="81"/>
      <c r="NEI100" s="81"/>
      <c r="NEJ100" s="82"/>
      <c r="NEK100" s="81"/>
      <c r="NEL100" s="83"/>
      <c r="NEM100" s="93"/>
      <c r="NEN100" s="281"/>
      <c r="NEO100" s="79"/>
      <c r="NEP100" s="81"/>
      <c r="NEQ100" s="81"/>
      <c r="NER100" s="82"/>
      <c r="NES100" s="81"/>
      <c r="NET100" s="83"/>
      <c r="NEU100" s="93"/>
      <c r="NEV100" s="281"/>
      <c r="NEW100" s="79"/>
      <c r="NEX100" s="81"/>
      <c r="NEY100" s="81"/>
      <c r="NEZ100" s="82"/>
      <c r="NFA100" s="81"/>
      <c r="NFB100" s="83"/>
      <c r="NFC100" s="93"/>
      <c r="NFD100" s="281"/>
      <c r="NFE100" s="79"/>
      <c r="NFF100" s="81"/>
      <c r="NFG100" s="81"/>
      <c r="NFH100" s="82"/>
      <c r="NFI100" s="81"/>
      <c r="NFJ100" s="83"/>
      <c r="NFK100" s="93"/>
      <c r="NFL100" s="281"/>
      <c r="NFM100" s="79"/>
      <c r="NFN100" s="81"/>
      <c r="NFO100" s="81"/>
      <c r="NFP100" s="82"/>
      <c r="NFQ100" s="81"/>
      <c r="NFR100" s="83"/>
      <c r="NFS100" s="93"/>
      <c r="NFT100" s="281"/>
      <c r="NFU100" s="79"/>
      <c r="NFV100" s="81"/>
      <c r="NFW100" s="81"/>
      <c r="NFX100" s="82"/>
      <c r="NFY100" s="81"/>
      <c r="NFZ100" s="83"/>
      <c r="NGA100" s="93"/>
      <c r="NGB100" s="281"/>
      <c r="NGC100" s="79"/>
      <c r="NGD100" s="81"/>
      <c r="NGE100" s="81"/>
      <c r="NGF100" s="82"/>
      <c r="NGG100" s="81"/>
      <c r="NGH100" s="83"/>
      <c r="NGI100" s="93"/>
      <c r="NGJ100" s="281"/>
      <c r="NGK100" s="79"/>
      <c r="NGL100" s="81"/>
      <c r="NGM100" s="81"/>
      <c r="NGN100" s="82"/>
      <c r="NGO100" s="81"/>
      <c r="NGP100" s="83"/>
      <c r="NGQ100" s="93"/>
      <c r="NGR100" s="281"/>
      <c r="NGS100" s="79"/>
      <c r="NGT100" s="81"/>
      <c r="NGU100" s="81"/>
      <c r="NGV100" s="82"/>
      <c r="NGW100" s="81"/>
      <c r="NGX100" s="83"/>
      <c r="NGY100" s="93"/>
      <c r="NGZ100" s="281"/>
      <c r="NHA100" s="79"/>
      <c r="NHB100" s="81"/>
      <c r="NHC100" s="81"/>
      <c r="NHD100" s="82"/>
      <c r="NHE100" s="81"/>
      <c r="NHF100" s="83"/>
      <c r="NHG100" s="93"/>
      <c r="NHH100" s="281"/>
      <c r="NHI100" s="79"/>
      <c r="NHJ100" s="81"/>
      <c r="NHK100" s="81"/>
      <c r="NHL100" s="82"/>
      <c r="NHM100" s="81"/>
      <c r="NHN100" s="83"/>
      <c r="NHO100" s="93"/>
      <c r="NHP100" s="281"/>
      <c r="NHQ100" s="79"/>
      <c r="NHR100" s="81"/>
      <c r="NHS100" s="81"/>
      <c r="NHT100" s="82"/>
      <c r="NHU100" s="81"/>
      <c r="NHV100" s="83"/>
      <c r="NHW100" s="93"/>
      <c r="NHX100" s="281"/>
      <c r="NHY100" s="79"/>
      <c r="NHZ100" s="81"/>
      <c r="NIA100" s="81"/>
      <c r="NIB100" s="82"/>
      <c r="NIC100" s="81"/>
      <c r="NID100" s="83"/>
      <c r="NIE100" s="93"/>
      <c r="NIF100" s="281"/>
      <c r="NIG100" s="79"/>
      <c r="NIH100" s="81"/>
      <c r="NII100" s="81"/>
      <c r="NIJ100" s="82"/>
      <c r="NIK100" s="81"/>
      <c r="NIL100" s="83"/>
      <c r="NIM100" s="93"/>
      <c r="NIN100" s="281"/>
      <c r="NIO100" s="79"/>
      <c r="NIP100" s="81"/>
      <c r="NIQ100" s="81"/>
      <c r="NIR100" s="82"/>
      <c r="NIS100" s="81"/>
      <c r="NIT100" s="83"/>
      <c r="NIU100" s="93"/>
      <c r="NIV100" s="281"/>
      <c r="NIW100" s="79"/>
      <c r="NIX100" s="81"/>
      <c r="NIY100" s="81"/>
      <c r="NIZ100" s="82"/>
      <c r="NJA100" s="81"/>
      <c r="NJB100" s="83"/>
      <c r="NJC100" s="93"/>
      <c r="NJD100" s="281"/>
      <c r="NJE100" s="79"/>
      <c r="NJF100" s="81"/>
      <c r="NJG100" s="81"/>
      <c r="NJH100" s="82"/>
      <c r="NJI100" s="81"/>
      <c r="NJJ100" s="83"/>
      <c r="NJK100" s="93"/>
      <c r="NJL100" s="281"/>
      <c r="NJM100" s="79"/>
      <c r="NJN100" s="81"/>
      <c r="NJO100" s="81"/>
      <c r="NJP100" s="82"/>
      <c r="NJQ100" s="81"/>
      <c r="NJR100" s="83"/>
      <c r="NJS100" s="93"/>
      <c r="NJT100" s="281"/>
      <c r="NJU100" s="79"/>
      <c r="NJV100" s="81"/>
      <c r="NJW100" s="81"/>
      <c r="NJX100" s="82"/>
      <c r="NJY100" s="81"/>
      <c r="NJZ100" s="83"/>
      <c r="NKA100" s="93"/>
      <c r="NKB100" s="281"/>
      <c r="NKC100" s="79"/>
      <c r="NKD100" s="81"/>
      <c r="NKE100" s="81"/>
      <c r="NKF100" s="82"/>
      <c r="NKG100" s="81"/>
      <c r="NKH100" s="83"/>
      <c r="NKI100" s="93"/>
      <c r="NKJ100" s="281"/>
      <c r="NKK100" s="79"/>
      <c r="NKL100" s="81"/>
      <c r="NKM100" s="81"/>
      <c r="NKN100" s="82"/>
      <c r="NKO100" s="81"/>
      <c r="NKP100" s="83"/>
      <c r="NKQ100" s="93"/>
      <c r="NKR100" s="281"/>
      <c r="NKS100" s="79"/>
      <c r="NKT100" s="81"/>
      <c r="NKU100" s="81"/>
      <c r="NKV100" s="82"/>
      <c r="NKW100" s="81"/>
      <c r="NKX100" s="83"/>
      <c r="NKY100" s="93"/>
      <c r="NKZ100" s="281"/>
      <c r="NLA100" s="79"/>
      <c r="NLB100" s="81"/>
      <c r="NLC100" s="81"/>
      <c r="NLD100" s="82"/>
      <c r="NLE100" s="81"/>
      <c r="NLF100" s="83"/>
      <c r="NLG100" s="93"/>
      <c r="NLH100" s="281"/>
      <c r="NLI100" s="79"/>
      <c r="NLJ100" s="81"/>
      <c r="NLK100" s="81"/>
      <c r="NLL100" s="82"/>
      <c r="NLM100" s="81"/>
      <c r="NLN100" s="83"/>
      <c r="NLO100" s="93"/>
      <c r="NLP100" s="281"/>
      <c r="NLQ100" s="79"/>
      <c r="NLR100" s="81"/>
      <c r="NLS100" s="81"/>
      <c r="NLT100" s="82"/>
      <c r="NLU100" s="81"/>
      <c r="NLV100" s="83"/>
      <c r="NLW100" s="93"/>
      <c r="NLX100" s="281"/>
      <c r="NLY100" s="79"/>
      <c r="NLZ100" s="81"/>
      <c r="NMA100" s="81"/>
      <c r="NMB100" s="82"/>
      <c r="NMC100" s="81"/>
      <c r="NMD100" s="83"/>
      <c r="NME100" s="93"/>
      <c r="NMF100" s="281"/>
      <c r="NMG100" s="79"/>
      <c r="NMH100" s="81"/>
      <c r="NMI100" s="81"/>
      <c r="NMJ100" s="82"/>
      <c r="NMK100" s="81"/>
      <c r="NML100" s="83"/>
      <c r="NMM100" s="93"/>
      <c r="NMN100" s="281"/>
      <c r="NMO100" s="79"/>
      <c r="NMP100" s="81"/>
      <c r="NMQ100" s="81"/>
      <c r="NMR100" s="82"/>
      <c r="NMS100" s="81"/>
      <c r="NMT100" s="83"/>
      <c r="NMU100" s="93"/>
      <c r="NMV100" s="281"/>
      <c r="NMW100" s="79"/>
      <c r="NMX100" s="81"/>
      <c r="NMY100" s="81"/>
      <c r="NMZ100" s="82"/>
      <c r="NNA100" s="81"/>
      <c r="NNB100" s="83"/>
      <c r="NNC100" s="93"/>
      <c r="NND100" s="281"/>
      <c r="NNE100" s="79"/>
      <c r="NNF100" s="81"/>
      <c r="NNG100" s="81"/>
      <c r="NNH100" s="82"/>
      <c r="NNI100" s="81"/>
      <c r="NNJ100" s="83"/>
      <c r="NNK100" s="93"/>
      <c r="NNL100" s="281"/>
      <c r="NNM100" s="79"/>
      <c r="NNN100" s="81"/>
      <c r="NNO100" s="81"/>
      <c r="NNP100" s="82"/>
      <c r="NNQ100" s="81"/>
      <c r="NNR100" s="83"/>
      <c r="NNS100" s="93"/>
      <c r="NNT100" s="281"/>
      <c r="NNU100" s="79"/>
      <c r="NNV100" s="81"/>
      <c r="NNW100" s="81"/>
      <c r="NNX100" s="82"/>
      <c r="NNY100" s="81"/>
      <c r="NNZ100" s="83"/>
      <c r="NOA100" s="93"/>
      <c r="NOB100" s="281"/>
      <c r="NOC100" s="79"/>
      <c r="NOD100" s="81"/>
      <c r="NOE100" s="81"/>
      <c r="NOF100" s="82"/>
      <c r="NOG100" s="81"/>
      <c r="NOH100" s="83"/>
      <c r="NOI100" s="93"/>
      <c r="NOJ100" s="281"/>
      <c r="NOK100" s="79"/>
      <c r="NOL100" s="81"/>
      <c r="NOM100" s="81"/>
      <c r="NON100" s="82"/>
      <c r="NOO100" s="81"/>
      <c r="NOP100" s="83"/>
      <c r="NOQ100" s="93"/>
      <c r="NOR100" s="281"/>
      <c r="NOS100" s="79"/>
      <c r="NOT100" s="81"/>
      <c r="NOU100" s="81"/>
      <c r="NOV100" s="82"/>
      <c r="NOW100" s="81"/>
      <c r="NOX100" s="83"/>
      <c r="NOY100" s="93"/>
      <c r="NOZ100" s="281"/>
      <c r="NPA100" s="79"/>
      <c r="NPB100" s="81"/>
      <c r="NPC100" s="81"/>
      <c r="NPD100" s="82"/>
      <c r="NPE100" s="81"/>
      <c r="NPF100" s="83"/>
      <c r="NPG100" s="93"/>
      <c r="NPH100" s="281"/>
      <c r="NPI100" s="79"/>
      <c r="NPJ100" s="81"/>
      <c r="NPK100" s="81"/>
      <c r="NPL100" s="82"/>
      <c r="NPM100" s="81"/>
      <c r="NPN100" s="83"/>
      <c r="NPO100" s="93"/>
      <c r="NPP100" s="281"/>
      <c r="NPQ100" s="79"/>
      <c r="NPR100" s="81"/>
      <c r="NPS100" s="81"/>
      <c r="NPT100" s="82"/>
      <c r="NPU100" s="81"/>
      <c r="NPV100" s="83"/>
      <c r="NPW100" s="93"/>
      <c r="NPX100" s="281"/>
      <c r="NPY100" s="79"/>
      <c r="NPZ100" s="81"/>
      <c r="NQA100" s="81"/>
      <c r="NQB100" s="82"/>
      <c r="NQC100" s="81"/>
      <c r="NQD100" s="83"/>
      <c r="NQE100" s="93"/>
      <c r="NQF100" s="281"/>
      <c r="NQG100" s="79"/>
      <c r="NQH100" s="81"/>
      <c r="NQI100" s="81"/>
      <c r="NQJ100" s="82"/>
      <c r="NQK100" s="81"/>
      <c r="NQL100" s="83"/>
      <c r="NQM100" s="93"/>
      <c r="NQN100" s="281"/>
      <c r="NQO100" s="79"/>
      <c r="NQP100" s="81"/>
      <c r="NQQ100" s="81"/>
      <c r="NQR100" s="82"/>
      <c r="NQS100" s="81"/>
      <c r="NQT100" s="83"/>
      <c r="NQU100" s="93"/>
      <c r="NQV100" s="281"/>
      <c r="NQW100" s="79"/>
      <c r="NQX100" s="81"/>
      <c r="NQY100" s="81"/>
      <c r="NQZ100" s="82"/>
      <c r="NRA100" s="81"/>
      <c r="NRB100" s="83"/>
      <c r="NRC100" s="93"/>
      <c r="NRD100" s="281"/>
      <c r="NRE100" s="79"/>
      <c r="NRF100" s="81"/>
      <c r="NRG100" s="81"/>
      <c r="NRH100" s="82"/>
      <c r="NRI100" s="81"/>
      <c r="NRJ100" s="83"/>
      <c r="NRK100" s="93"/>
      <c r="NRL100" s="281"/>
      <c r="NRM100" s="79"/>
      <c r="NRN100" s="81"/>
      <c r="NRO100" s="81"/>
      <c r="NRP100" s="82"/>
      <c r="NRQ100" s="81"/>
      <c r="NRR100" s="83"/>
      <c r="NRS100" s="93"/>
      <c r="NRT100" s="281"/>
      <c r="NRU100" s="79"/>
      <c r="NRV100" s="81"/>
      <c r="NRW100" s="81"/>
      <c r="NRX100" s="82"/>
      <c r="NRY100" s="81"/>
      <c r="NRZ100" s="83"/>
      <c r="NSA100" s="93"/>
      <c r="NSB100" s="281"/>
      <c r="NSC100" s="79"/>
      <c r="NSD100" s="81"/>
      <c r="NSE100" s="81"/>
      <c r="NSF100" s="82"/>
      <c r="NSG100" s="81"/>
      <c r="NSH100" s="83"/>
      <c r="NSI100" s="93"/>
      <c r="NSJ100" s="281"/>
      <c r="NSK100" s="79"/>
      <c r="NSL100" s="81"/>
      <c r="NSM100" s="81"/>
      <c r="NSN100" s="82"/>
      <c r="NSO100" s="81"/>
      <c r="NSP100" s="83"/>
      <c r="NSQ100" s="93"/>
      <c r="NSR100" s="281"/>
      <c r="NSS100" s="79"/>
      <c r="NST100" s="81"/>
      <c r="NSU100" s="81"/>
      <c r="NSV100" s="82"/>
      <c r="NSW100" s="81"/>
      <c r="NSX100" s="83"/>
      <c r="NSY100" s="93"/>
      <c r="NSZ100" s="281"/>
      <c r="NTA100" s="79"/>
      <c r="NTB100" s="81"/>
      <c r="NTC100" s="81"/>
      <c r="NTD100" s="82"/>
      <c r="NTE100" s="81"/>
      <c r="NTF100" s="83"/>
      <c r="NTG100" s="93"/>
      <c r="NTH100" s="281"/>
      <c r="NTI100" s="79"/>
      <c r="NTJ100" s="81"/>
      <c r="NTK100" s="81"/>
      <c r="NTL100" s="82"/>
      <c r="NTM100" s="81"/>
      <c r="NTN100" s="83"/>
      <c r="NTO100" s="93"/>
      <c r="NTP100" s="281"/>
      <c r="NTQ100" s="79"/>
      <c r="NTR100" s="81"/>
      <c r="NTS100" s="81"/>
      <c r="NTT100" s="82"/>
      <c r="NTU100" s="81"/>
      <c r="NTV100" s="83"/>
      <c r="NTW100" s="93"/>
      <c r="NTX100" s="281"/>
      <c r="NTY100" s="79"/>
      <c r="NTZ100" s="81"/>
      <c r="NUA100" s="81"/>
      <c r="NUB100" s="82"/>
      <c r="NUC100" s="81"/>
      <c r="NUD100" s="83"/>
      <c r="NUE100" s="93"/>
      <c r="NUF100" s="281"/>
      <c r="NUG100" s="79"/>
      <c r="NUH100" s="81"/>
      <c r="NUI100" s="81"/>
      <c r="NUJ100" s="82"/>
      <c r="NUK100" s="81"/>
      <c r="NUL100" s="83"/>
      <c r="NUM100" s="93"/>
      <c r="NUN100" s="281"/>
      <c r="NUO100" s="79"/>
      <c r="NUP100" s="81"/>
      <c r="NUQ100" s="81"/>
      <c r="NUR100" s="82"/>
      <c r="NUS100" s="81"/>
      <c r="NUT100" s="83"/>
      <c r="NUU100" s="93"/>
      <c r="NUV100" s="281"/>
      <c r="NUW100" s="79"/>
      <c r="NUX100" s="81"/>
      <c r="NUY100" s="81"/>
      <c r="NUZ100" s="82"/>
      <c r="NVA100" s="81"/>
      <c r="NVB100" s="83"/>
      <c r="NVC100" s="93"/>
      <c r="NVD100" s="281"/>
      <c r="NVE100" s="79"/>
      <c r="NVF100" s="81"/>
      <c r="NVG100" s="81"/>
      <c r="NVH100" s="82"/>
      <c r="NVI100" s="81"/>
      <c r="NVJ100" s="83"/>
      <c r="NVK100" s="93"/>
      <c r="NVL100" s="281"/>
      <c r="NVM100" s="79"/>
      <c r="NVN100" s="81"/>
      <c r="NVO100" s="81"/>
      <c r="NVP100" s="82"/>
      <c r="NVQ100" s="81"/>
      <c r="NVR100" s="83"/>
      <c r="NVS100" s="93"/>
      <c r="NVT100" s="281"/>
      <c r="NVU100" s="79"/>
      <c r="NVV100" s="81"/>
      <c r="NVW100" s="81"/>
      <c r="NVX100" s="82"/>
      <c r="NVY100" s="81"/>
      <c r="NVZ100" s="83"/>
      <c r="NWA100" s="93"/>
      <c r="NWB100" s="281"/>
      <c r="NWC100" s="79"/>
      <c r="NWD100" s="81"/>
      <c r="NWE100" s="81"/>
      <c r="NWF100" s="82"/>
      <c r="NWG100" s="81"/>
      <c r="NWH100" s="83"/>
      <c r="NWI100" s="93"/>
      <c r="NWJ100" s="281"/>
      <c r="NWK100" s="79"/>
      <c r="NWL100" s="81"/>
      <c r="NWM100" s="81"/>
      <c r="NWN100" s="82"/>
      <c r="NWO100" s="81"/>
      <c r="NWP100" s="83"/>
      <c r="NWQ100" s="93"/>
      <c r="NWR100" s="281"/>
      <c r="NWS100" s="79"/>
      <c r="NWT100" s="81"/>
      <c r="NWU100" s="81"/>
      <c r="NWV100" s="82"/>
      <c r="NWW100" s="81"/>
      <c r="NWX100" s="83"/>
      <c r="NWY100" s="93"/>
      <c r="NWZ100" s="281"/>
      <c r="NXA100" s="79"/>
      <c r="NXB100" s="81"/>
      <c r="NXC100" s="81"/>
      <c r="NXD100" s="82"/>
      <c r="NXE100" s="81"/>
      <c r="NXF100" s="83"/>
      <c r="NXG100" s="93"/>
      <c r="NXH100" s="281"/>
      <c r="NXI100" s="79"/>
      <c r="NXJ100" s="81"/>
      <c r="NXK100" s="81"/>
      <c r="NXL100" s="82"/>
      <c r="NXM100" s="81"/>
      <c r="NXN100" s="83"/>
      <c r="NXO100" s="93"/>
      <c r="NXP100" s="281"/>
      <c r="NXQ100" s="79"/>
      <c r="NXR100" s="81"/>
      <c r="NXS100" s="81"/>
      <c r="NXT100" s="82"/>
      <c r="NXU100" s="81"/>
      <c r="NXV100" s="83"/>
      <c r="NXW100" s="93"/>
      <c r="NXX100" s="281"/>
      <c r="NXY100" s="79"/>
      <c r="NXZ100" s="81"/>
      <c r="NYA100" s="81"/>
      <c r="NYB100" s="82"/>
      <c r="NYC100" s="81"/>
      <c r="NYD100" s="83"/>
      <c r="NYE100" s="93"/>
      <c r="NYF100" s="281"/>
      <c r="NYG100" s="79"/>
      <c r="NYH100" s="81"/>
      <c r="NYI100" s="81"/>
      <c r="NYJ100" s="82"/>
      <c r="NYK100" s="81"/>
      <c r="NYL100" s="83"/>
      <c r="NYM100" s="93"/>
      <c r="NYN100" s="281"/>
      <c r="NYO100" s="79"/>
      <c r="NYP100" s="81"/>
      <c r="NYQ100" s="81"/>
      <c r="NYR100" s="82"/>
      <c r="NYS100" s="81"/>
      <c r="NYT100" s="83"/>
      <c r="NYU100" s="93"/>
      <c r="NYV100" s="281"/>
      <c r="NYW100" s="79"/>
      <c r="NYX100" s="81"/>
      <c r="NYY100" s="81"/>
      <c r="NYZ100" s="82"/>
      <c r="NZA100" s="81"/>
      <c r="NZB100" s="83"/>
      <c r="NZC100" s="93"/>
      <c r="NZD100" s="281"/>
      <c r="NZE100" s="79"/>
      <c r="NZF100" s="81"/>
      <c r="NZG100" s="81"/>
      <c r="NZH100" s="82"/>
      <c r="NZI100" s="81"/>
      <c r="NZJ100" s="83"/>
      <c r="NZK100" s="93"/>
      <c r="NZL100" s="281"/>
      <c r="NZM100" s="79"/>
      <c r="NZN100" s="81"/>
      <c r="NZO100" s="81"/>
      <c r="NZP100" s="82"/>
      <c r="NZQ100" s="81"/>
      <c r="NZR100" s="83"/>
      <c r="NZS100" s="93"/>
      <c r="NZT100" s="281"/>
      <c r="NZU100" s="79"/>
      <c r="NZV100" s="81"/>
      <c r="NZW100" s="81"/>
      <c r="NZX100" s="82"/>
      <c r="NZY100" s="81"/>
      <c r="NZZ100" s="83"/>
      <c r="OAA100" s="93"/>
      <c r="OAB100" s="281"/>
      <c r="OAC100" s="79"/>
      <c r="OAD100" s="81"/>
      <c r="OAE100" s="81"/>
      <c r="OAF100" s="82"/>
      <c r="OAG100" s="81"/>
      <c r="OAH100" s="83"/>
      <c r="OAI100" s="93"/>
      <c r="OAJ100" s="281"/>
      <c r="OAK100" s="79"/>
      <c r="OAL100" s="81"/>
      <c r="OAM100" s="81"/>
      <c r="OAN100" s="82"/>
      <c r="OAO100" s="81"/>
      <c r="OAP100" s="83"/>
      <c r="OAQ100" s="93"/>
      <c r="OAR100" s="281"/>
      <c r="OAS100" s="79"/>
      <c r="OAT100" s="81"/>
      <c r="OAU100" s="81"/>
      <c r="OAV100" s="82"/>
      <c r="OAW100" s="81"/>
      <c r="OAX100" s="83"/>
      <c r="OAY100" s="93"/>
      <c r="OAZ100" s="281"/>
      <c r="OBA100" s="79"/>
      <c r="OBB100" s="81"/>
      <c r="OBC100" s="81"/>
      <c r="OBD100" s="82"/>
      <c r="OBE100" s="81"/>
      <c r="OBF100" s="83"/>
      <c r="OBG100" s="93"/>
      <c r="OBH100" s="281"/>
      <c r="OBI100" s="79"/>
      <c r="OBJ100" s="81"/>
      <c r="OBK100" s="81"/>
      <c r="OBL100" s="82"/>
      <c r="OBM100" s="81"/>
      <c r="OBN100" s="83"/>
      <c r="OBO100" s="93"/>
      <c r="OBP100" s="281"/>
      <c r="OBQ100" s="79"/>
      <c r="OBR100" s="81"/>
      <c r="OBS100" s="81"/>
      <c r="OBT100" s="82"/>
      <c r="OBU100" s="81"/>
      <c r="OBV100" s="83"/>
      <c r="OBW100" s="93"/>
      <c r="OBX100" s="281"/>
      <c r="OBY100" s="79"/>
      <c r="OBZ100" s="81"/>
      <c r="OCA100" s="81"/>
      <c r="OCB100" s="82"/>
      <c r="OCC100" s="81"/>
      <c r="OCD100" s="83"/>
      <c r="OCE100" s="93"/>
      <c r="OCF100" s="281"/>
      <c r="OCG100" s="79"/>
      <c r="OCH100" s="81"/>
      <c r="OCI100" s="81"/>
      <c r="OCJ100" s="82"/>
      <c r="OCK100" s="81"/>
      <c r="OCL100" s="83"/>
      <c r="OCM100" s="93"/>
      <c r="OCN100" s="281"/>
      <c r="OCO100" s="79"/>
      <c r="OCP100" s="81"/>
      <c r="OCQ100" s="81"/>
      <c r="OCR100" s="82"/>
      <c r="OCS100" s="81"/>
      <c r="OCT100" s="83"/>
      <c r="OCU100" s="93"/>
      <c r="OCV100" s="281"/>
      <c r="OCW100" s="79"/>
      <c r="OCX100" s="81"/>
      <c r="OCY100" s="81"/>
      <c r="OCZ100" s="82"/>
      <c r="ODA100" s="81"/>
      <c r="ODB100" s="83"/>
      <c r="ODC100" s="93"/>
      <c r="ODD100" s="281"/>
      <c r="ODE100" s="79"/>
      <c r="ODF100" s="81"/>
      <c r="ODG100" s="81"/>
      <c r="ODH100" s="82"/>
      <c r="ODI100" s="81"/>
      <c r="ODJ100" s="83"/>
      <c r="ODK100" s="93"/>
      <c r="ODL100" s="281"/>
      <c r="ODM100" s="79"/>
      <c r="ODN100" s="81"/>
      <c r="ODO100" s="81"/>
      <c r="ODP100" s="82"/>
      <c r="ODQ100" s="81"/>
      <c r="ODR100" s="83"/>
      <c r="ODS100" s="93"/>
      <c r="ODT100" s="281"/>
      <c r="ODU100" s="79"/>
      <c r="ODV100" s="81"/>
      <c r="ODW100" s="81"/>
      <c r="ODX100" s="82"/>
      <c r="ODY100" s="81"/>
      <c r="ODZ100" s="83"/>
      <c r="OEA100" s="93"/>
      <c r="OEB100" s="281"/>
      <c r="OEC100" s="79"/>
      <c r="OED100" s="81"/>
      <c r="OEE100" s="81"/>
      <c r="OEF100" s="82"/>
      <c r="OEG100" s="81"/>
      <c r="OEH100" s="83"/>
      <c r="OEI100" s="93"/>
      <c r="OEJ100" s="281"/>
      <c r="OEK100" s="79"/>
      <c r="OEL100" s="81"/>
      <c r="OEM100" s="81"/>
      <c r="OEN100" s="82"/>
      <c r="OEO100" s="81"/>
      <c r="OEP100" s="83"/>
      <c r="OEQ100" s="93"/>
      <c r="OER100" s="281"/>
      <c r="OES100" s="79"/>
      <c r="OET100" s="81"/>
      <c r="OEU100" s="81"/>
      <c r="OEV100" s="82"/>
      <c r="OEW100" s="81"/>
      <c r="OEX100" s="83"/>
      <c r="OEY100" s="93"/>
      <c r="OEZ100" s="281"/>
      <c r="OFA100" s="79"/>
      <c r="OFB100" s="81"/>
      <c r="OFC100" s="81"/>
      <c r="OFD100" s="82"/>
      <c r="OFE100" s="81"/>
      <c r="OFF100" s="83"/>
      <c r="OFG100" s="93"/>
      <c r="OFH100" s="281"/>
      <c r="OFI100" s="79"/>
      <c r="OFJ100" s="81"/>
      <c r="OFK100" s="81"/>
      <c r="OFL100" s="82"/>
      <c r="OFM100" s="81"/>
      <c r="OFN100" s="83"/>
      <c r="OFO100" s="93"/>
      <c r="OFP100" s="281"/>
      <c r="OFQ100" s="79"/>
      <c r="OFR100" s="81"/>
      <c r="OFS100" s="81"/>
      <c r="OFT100" s="82"/>
      <c r="OFU100" s="81"/>
      <c r="OFV100" s="83"/>
      <c r="OFW100" s="93"/>
      <c r="OFX100" s="281"/>
      <c r="OFY100" s="79"/>
      <c r="OFZ100" s="81"/>
      <c r="OGA100" s="81"/>
      <c r="OGB100" s="82"/>
      <c r="OGC100" s="81"/>
      <c r="OGD100" s="83"/>
      <c r="OGE100" s="93"/>
      <c r="OGF100" s="281"/>
      <c r="OGG100" s="79"/>
      <c r="OGH100" s="81"/>
      <c r="OGI100" s="81"/>
      <c r="OGJ100" s="82"/>
      <c r="OGK100" s="81"/>
      <c r="OGL100" s="83"/>
      <c r="OGM100" s="93"/>
      <c r="OGN100" s="281"/>
      <c r="OGO100" s="79"/>
      <c r="OGP100" s="81"/>
      <c r="OGQ100" s="81"/>
      <c r="OGR100" s="82"/>
      <c r="OGS100" s="81"/>
      <c r="OGT100" s="83"/>
      <c r="OGU100" s="93"/>
      <c r="OGV100" s="281"/>
      <c r="OGW100" s="79"/>
      <c r="OGX100" s="81"/>
      <c r="OGY100" s="81"/>
      <c r="OGZ100" s="82"/>
      <c r="OHA100" s="81"/>
      <c r="OHB100" s="83"/>
      <c r="OHC100" s="93"/>
      <c r="OHD100" s="281"/>
      <c r="OHE100" s="79"/>
      <c r="OHF100" s="81"/>
      <c r="OHG100" s="81"/>
      <c r="OHH100" s="82"/>
      <c r="OHI100" s="81"/>
      <c r="OHJ100" s="83"/>
      <c r="OHK100" s="93"/>
      <c r="OHL100" s="281"/>
      <c r="OHM100" s="79"/>
      <c r="OHN100" s="81"/>
      <c r="OHO100" s="81"/>
      <c r="OHP100" s="82"/>
      <c r="OHQ100" s="81"/>
      <c r="OHR100" s="83"/>
      <c r="OHS100" s="93"/>
      <c r="OHT100" s="281"/>
      <c r="OHU100" s="79"/>
      <c r="OHV100" s="81"/>
      <c r="OHW100" s="81"/>
      <c r="OHX100" s="82"/>
      <c r="OHY100" s="81"/>
      <c r="OHZ100" s="83"/>
      <c r="OIA100" s="93"/>
      <c r="OIB100" s="281"/>
      <c r="OIC100" s="79"/>
      <c r="OID100" s="81"/>
      <c r="OIE100" s="81"/>
      <c r="OIF100" s="82"/>
      <c r="OIG100" s="81"/>
      <c r="OIH100" s="83"/>
      <c r="OII100" s="93"/>
      <c r="OIJ100" s="281"/>
      <c r="OIK100" s="79"/>
      <c r="OIL100" s="81"/>
      <c r="OIM100" s="81"/>
      <c r="OIN100" s="82"/>
      <c r="OIO100" s="81"/>
      <c r="OIP100" s="83"/>
      <c r="OIQ100" s="93"/>
      <c r="OIR100" s="281"/>
      <c r="OIS100" s="79"/>
      <c r="OIT100" s="81"/>
      <c r="OIU100" s="81"/>
      <c r="OIV100" s="82"/>
      <c r="OIW100" s="81"/>
      <c r="OIX100" s="83"/>
      <c r="OIY100" s="93"/>
      <c r="OIZ100" s="281"/>
      <c r="OJA100" s="79"/>
      <c r="OJB100" s="81"/>
      <c r="OJC100" s="81"/>
      <c r="OJD100" s="82"/>
      <c r="OJE100" s="81"/>
      <c r="OJF100" s="83"/>
      <c r="OJG100" s="93"/>
      <c r="OJH100" s="281"/>
      <c r="OJI100" s="79"/>
      <c r="OJJ100" s="81"/>
      <c r="OJK100" s="81"/>
      <c r="OJL100" s="82"/>
      <c r="OJM100" s="81"/>
      <c r="OJN100" s="83"/>
      <c r="OJO100" s="93"/>
      <c r="OJP100" s="281"/>
      <c r="OJQ100" s="79"/>
      <c r="OJR100" s="81"/>
      <c r="OJS100" s="81"/>
      <c r="OJT100" s="82"/>
      <c r="OJU100" s="81"/>
      <c r="OJV100" s="83"/>
      <c r="OJW100" s="93"/>
      <c r="OJX100" s="281"/>
      <c r="OJY100" s="79"/>
      <c r="OJZ100" s="81"/>
      <c r="OKA100" s="81"/>
      <c r="OKB100" s="82"/>
      <c r="OKC100" s="81"/>
      <c r="OKD100" s="83"/>
      <c r="OKE100" s="93"/>
      <c r="OKF100" s="281"/>
      <c r="OKG100" s="79"/>
      <c r="OKH100" s="81"/>
      <c r="OKI100" s="81"/>
      <c r="OKJ100" s="82"/>
      <c r="OKK100" s="81"/>
      <c r="OKL100" s="83"/>
      <c r="OKM100" s="93"/>
      <c r="OKN100" s="281"/>
      <c r="OKO100" s="79"/>
      <c r="OKP100" s="81"/>
      <c r="OKQ100" s="81"/>
      <c r="OKR100" s="82"/>
      <c r="OKS100" s="81"/>
      <c r="OKT100" s="83"/>
      <c r="OKU100" s="93"/>
      <c r="OKV100" s="281"/>
      <c r="OKW100" s="79"/>
      <c r="OKX100" s="81"/>
      <c r="OKY100" s="81"/>
      <c r="OKZ100" s="82"/>
      <c r="OLA100" s="81"/>
      <c r="OLB100" s="83"/>
      <c r="OLC100" s="93"/>
      <c r="OLD100" s="281"/>
      <c r="OLE100" s="79"/>
      <c r="OLF100" s="81"/>
      <c r="OLG100" s="81"/>
      <c r="OLH100" s="82"/>
      <c r="OLI100" s="81"/>
      <c r="OLJ100" s="83"/>
      <c r="OLK100" s="93"/>
      <c r="OLL100" s="281"/>
      <c r="OLM100" s="79"/>
      <c r="OLN100" s="81"/>
      <c r="OLO100" s="81"/>
      <c r="OLP100" s="82"/>
      <c r="OLQ100" s="81"/>
      <c r="OLR100" s="83"/>
      <c r="OLS100" s="93"/>
      <c r="OLT100" s="281"/>
      <c r="OLU100" s="79"/>
      <c r="OLV100" s="81"/>
      <c r="OLW100" s="81"/>
      <c r="OLX100" s="82"/>
      <c r="OLY100" s="81"/>
      <c r="OLZ100" s="83"/>
      <c r="OMA100" s="93"/>
      <c r="OMB100" s="281"/>
      <c r="OMC100" s="79"/>
      <c r="OMD100" s="81"/>
      <c r="OME100" s="81"/>
      <c r="OMF100" s="82"/>
      <c r="OMG100" s="81"/>
      <c r="OMH100" s="83"/>
      <c r="OMI100" s="93"/>
      <c r="OMJ100" s="281"/>
      <c r="OMK100" s="79"/>
      <c r="OML100" s="81"/>
      <c r="OMM100" s="81"/>
      <c r="OMN100" s="82"/>
      <c r="OMO100" s="81"/>
      <c r="OMP100" s="83"/>
      <c r="OMQ100" s="93"/>
      <c r="OMR100" s="281"/>
      <c r="OMS100" s="79"/>
      <c r="OMT100" s="81"/>
      <c r="OMU100" s="81"/>
      <c r="OMV100" s="82"/>
      <c r="OMW100" s="81"/>
      <c r="OMX100" s="83"/>
      <c r="OMY100" s="93"/>
      <c r="OMZ100" s="281"/>
      <c r="ONA100" s="79"/>
      <c r="ONB100" s="81"/>
      <c r="ONC100" s="81"/>
      <c r="OND100" s="82"/>
      <c r="ONE100" s="81"/>
      <c r="ONF100" s="83"/>
      <c r="ONG100" s="93"/>
      <c r="ONH100" s="281"/>
      <c r="ONI100" s="79"/>
      <c r="ONJ100" s="81"/>
      <c r="ONK100" s="81"/>
      <c r="ONL100" s="82"/>
      <c r="ONM100" s="81"/>
      <c r="ONN100" s="83"/>
      <c r="ONO100" s="93"/>
      <c r="ONP100" s="281"/>
      <c r="ONQ100" s="79"/>
      <c r="ONR100" s="81"/>
      <c r="ONS100" s="81"/>
      <c r="ONT100" s="82"/>
      <c r="ONU100" s="81"/>
      <c r="ONV100" s="83"/>
      <c r="ONW100" s="93"/>
      <c r="ONX100" s="281"/>
      <c r="ONY100" s="79"/>
      <c r="ONZ100" s="81"/>
      <c r="OOA100" s="81"/>
      <c r="OOB100" s="82"/>
      <c r="OOC100" s="81"/>
      <c r="OOD100" s="83"/>
      <c r="OOE100" s="93"/>
      <c r="OOF100" s="281"/>
      <c r="OOG100" s="79"/>
      <c r="OOH100" s="81"/>
      <c r="OOI100" s="81"/>
      <c r="OOJ100" s="82"/>
      <c r="OOK100" s="81"/>
      <c r="OOL100" s="83"/>
      <c r="OOM100" s="93"/>
      <c r="OON100" s="281"/>
      <c r="OOO100" s="79"/>
      <c r="OOP100" s="81"/>
      <c r="OOQ100" s="81"/>
      <c r="OOR100" s="82"/>
      <c r="OOS100" s="81"/>
      <c r="OOT100" s="83"/>
      <c r="OOU100" s="93"/>
      <c r="OOV100" s="281"/>
      <c r="OOW100" s="79"/>
      <c r="OOX100" s="81"/>
      <c r="OOY100" s="81"/>
      <c r="OOZ100" s="82"/>
      <c r="OPA100" s="81"/>
      <c r="OPB100" s="83"/>
      <c r="OPC100" s="93"/>
      <c r="OPD100" s="281"/>
      <c r="OPE100" s="79"/>
      <c r="OPF100" s="81"/>
      <c r="OPG100" s="81"/>
      <c r="OPH100" s="82"/>
      <c r="OPI100" s="81"/>
      <c r="OPJ100" s="83"/>
      <c r="OPK100" s="93"/>
      <c r="OPL100" s="281"/>
      <c r="OPM100" s="79"/>
      <c r="OPN100" s="81"/>
      <c r="OPO100" s="81"/>
      <c r="OPP100" s="82"/>
      <c r="OPQ100" s="81"/>
      <c r="OPR100" s="83"/>
      <c r="OPS100" s="93"/>
      <c r="OPT100" s="281"/>
      <c r="OPU100" s="79"/>
      <c r="OPV100" s="81"/>
      <c r="OPW100" s="81"/>
      <c r="OPX100" s="82"/>
      <c r="OPY100" s="81"/>
      <c r="OPZ100" s="83"/>
      <c r="OQA100" s="93"/>
      <c r="OQB100" s="281"/>
      <c r="OQC100" s="79"/>
      <c r="OQD100" s="81"/>
      <c r="OQE100" s="81"/>
      <c r="OQF100" s="82"/>
      <c r="OQG100" s="81"/>
      <c r="OQH100" s="83"/>
      <c r="OQI100" s="93"/>
      <c r="OQJ100" s="281"/>
      <c r="OQK100" s="79"/>
      <c r="OQL100" s="81"/>
      <c r="OQM100" s="81"/>
      <c r="OQN100" s="82"/>
      <c r="OQO100" s="81"/>
      <c r="OQP100" s="83"/>
      <c r="OQQ100" s="93"/>
      <c r="OQR100" s="281"/>
      <c r="OQS100" s="79"/>
      <c r="OQT100" s="81"/>
      <c r="OQU100" s="81"/>
      <c r="OQV100" s="82"/>
      <c r="OQW100" s="81"/>
      <c r="OQX100" s="83"/>
      <c r="OQY100" s="93"/>
      <c r="OQZ100" s="281"/>
      <c r="ORA100" s="79"/>
      <c r="ORB100" s="81"/>
      <c r="ORC100" s="81"/>
      <c r="ORD100" s="82"/>
      <c r="ORE100" s="81"/>
      <c r="ORF100" s="83"/>
      <c r="ORG100" s="93"/>
      <c r="ORH100" s="281"/>
      <c r="ORI100" s="79"/>
      <c r="ORJ100" s="81"/>
      <c r="ORK100" s="81"/>
      <c r="ORL100" s="82"/>
      <c r="ORM100" s="81"/>
      <c r="ORN100" s="83"/>
      <c r="ORO100" s="93"/>
      <c r="ORP100" s="281"/>
      <c r="ORQ100" s="79"/>
      <c r="ORR100" s="81"/>
      <c r="ORS100" s="81"/>
      <c r="ORT100" s="82"/>
      <c r="ORU100" s="81"/>
      <c r="ORV100" s="83"/>
      <c r="ORW100" s="93"/>
      <c r="ORX100" s="281"/>
      <c r="ORY100" s="79"/>
      <c r="ORZ100" s="81"/>
      <c r="OSA100" s="81"/>
      <c r="OSB100" s="82"/>
      <c r="OSC100" s="81"/>
      <c r="OSD100" s="83"/>
      <c r="OSE100" s="93"/>
      <c r="OSF100" s="281"/>
      <c r="OSG100" s="79"/>
      <c r="OSH100" s="81"/>
      <c r="OSI100" s="81"/>
      <c r="OSJ100" s="82"/>
      <c r="OSK100" s="81"/>
      <c r="OSL100" s="83"/>
      <c r="OSM100" s="93"/>
      <c r="OSN100" s="281"/>
      <c r="OSO100" s="79"/>
      <c r="OSP100" s="81"/>
      <c r="OSQ100" s="81"/>
      <c r="OSR100" s="82"/>
      <c r="OSS100" s="81"/>
      <c r="OST100" s="83"/>
      <c r="OSU100" s="93"/>
      <c r="OSV100" s="281"/>
      <c r="OSW100" s="79"/>
      <c r="OSX100" s="81"/>
      <c r="OSY100" s="81"/>
      <c r="OSZ100" s="82"/>
      <c r="OTA100" s="81"/>
      <c r="OTB100" s="83"/>
      <c r="OTC100" s="93"/>
      <c r="OTD100" s="281"/>
      <c r="OTE100" s="79"/>
      <c r="OTF100" s="81"/>
      <c r="OTG100" s="81"/>
      <c r="OTH100" s="82"/>
      <c r="OTI100" s="81"/>
      <c r="OTJ100" s="83"/>
      <c r="OTK100" s="93"/>
      <c r="OTL100" s="281"/>
      <c r="OTM100" s="79"/>
      <c r="OTN100" s="81"/>
      <c r="OTO100" s="81"/>
      <c r="OTP100" s="82"/>
      <c r="OTQ100" s="81"/>
      <c r="OTR100" s="83"/>
      <c r="OTS100" s="93"/>
      <c r="OTT100" s="281"/>
      <c r="OTU100" s="79"/>
      <c r="OTV100" s="81"/>
      <c r="OTW100" s="81"/>
      <c r="OTX100" s="82"/>
      <c r="OTY100" s="81"/>
      <c r="OTZ100" s="83"/>
      <c r="OUA100" s="93"/>
      <c r="OUB100" s="281"/>
      <c r="OUC100" s="79"/>
      <c r="OUD100" s="81"/>
      <c r="OUE100" s="81"/>
      <c r="OUF100" s="82"/>
      <c r="OUG100" s="81"/>
      <c r="OUH100" s="83"/>
      <c r="OUI100" s="93"/>
      <c r="OUJ100" s="281"/>
      <c r="OUK100" s="79"/>
      <c r="OUL100" s="81"/>
      <c r="OUM100" s="81"/>
      <c r="OUN100" s="82"/>
      <c r="OUO100" s="81"/>
      <c r="OUP100" s="83"/>
      <c r="OUQ100" s="93"/>
      <c r="OUR100" s="281"/>
      <c r="OUS100" s="79"/>
      <c r="OUT100" s="81"/>
      <c r="OUU100" s="81"/>
      <c r="OUV100" s="82"/>
      <c r="OUW100" s="81"/>
      <c r="OUX100" s="83"/>
      <c r="OUY100" s="93"/>
      <c r="OUZ100" s="281"/>
      <c r="OVA100" s="79"/>
      <c r="OVB100" s="81"/>
      <c r="OVC100" s="81"/>
      <c r="OVD100" s="82"/>
      <c r="OVE100" s="81"/>
      <c r="OVF100" s="83"/>
      <c r="OVG100" s="93"/>
      <c r="OVH100" s="281"/>
      <c r="OVI100" s="79"/>
      <c r="OVJ100" s="81"/>
      <c r="OVK100" s="81"/>
      <c r="OVL100" s="82"/>
      <c r="OVM100" s="81"/>
      <c r="OVN100" s="83"/>
      <c r="OVO100" s="93"/>
      <c r="OVP100" s="281"/>
      <c r="OVQ100" s="79"/>
      <c r="OVR100" s="81"/>
      <c r="OVS100" s="81"/>
      <c r="OVT100" s="82"/>
      <c r="OVU100" s="81"/>
      <c r="OVV100" s="83"/>
      <c r="OVW100" s="93"/>
      <c r="OVX100" s="281"/>
      <c r="OVY100" s="79"/>
      <c r="OVZ100" s="81"/>
      <c r="OWA100" s="81"/>
      <c r="OWB100" s="82"/>
      <c r="OWC100" s="81"/>
      <c r="OWD100" s="83"/>
      <c r="OWE100" s="93"/>
      <c r="OWF100" s="281"/>
      <c r="OWG100" s="79"/>
      <c r="OWH100" s="81"/>
      <c r="OWI100" s="81"/>
      <c r="OWJ100" s="82"/>
      <c r="OWK100" s="81"/>
      <c r="OWL100" s="83"/>
      <c r="OWM100" s="93"/>
      <c r="OWN100" s="281"/>
      <c r="OWO100" s="79"/>
      <c r="OWP100" s="81"/>
      <c r="OWQ100" s="81"/>
      <c r="OWR100" s="82"/>
      <c r="OWS100" s="81"/>
      <c r="OWT100" s="83"/>
      <c r="OWU100" s="93"/>
      <c r="OWV100" s="281"/>
      <c r="OWW100" s="79"/>
      <c r="OWX100" s="81"/>
      <c r="OWY100" s="81"/>
      <c r="OWZ100" s="82"/>
      <c r="OXA100" s="81"/>
      <c r="OXB100" s="83"/>
      <c r="OXC100" s="93"/>
      <c r="OXD100" s="281"/>
      <c r="OXE100" s="79"/>
      <c r="OXF100" s="81"/>
      <c r="OXG100" s="81"/>
      <c r="OXH100" s="82"/>
      <c r="OXI100" s="81"/>
      <c r="OXJ100" s="83"/>
      <c r="OXK100" s="93"/>
      <c r="OXL100" s="281"/>
      <c r="OXM100" s="79"/>
      <c r="OXN100" s="81"/>
      <c r="OXO100" s="81"/>
      <c r="OXP100" s="82"/>
      <c r="OXQ100" s="81"/>
      <c r="OXR100" s="83"/>
      <c r="OXS100" s="93"/>
      <c r="OXT100" s="281"/>
      <c r="OXU100" s="79"/>
      <c r="OXV100" s="81"/>
      <c r="OXW100" s="81"/>
      <c r="OXX100" s="82"/>
      <c r="OXY100" s="81"/>
      <c r="OXZ100" s="83"/>
      <c r="OYA100" s="93"/>
      <c r="OYB100" s="281"/>
      <c r="OYC100" s="79"/>
      <c r="OYD100" s="81"/>
      <c r="OYE100" s="81"/>
      <c r="OYF100" s="82"/>
      <c r="OYG100" s="81"/>
      <c r="OYH100" s="83"/>
      <c r="OYI100" s="93"/>
      <c r="OYJ100" s="281"/>
      <c r="OYK100" s="79"/>
      <c r="OYL100" s="81"/>
      <c r="OYM100" s="81"/>
      <c r="OYN100" s="82"/>
      <c r="OYO100" s="81"/>
      <c r="OYP100" s="83"/>
      <c r="OYQ100" s="93"/>
      <c r="OYR100" s="281"/>
      <c r="OYS100" s="79"/>
      <c r="OYT100" s="81"/>
      <c r="OYU100" s="81"/>
      <c r="OYV100" s="82"/>
      <c r="OYW100" s="81"/>
      <c r="OYX100" s="83"/>
      <c r="OYY100" s="93"/>
      <c r="OYZ100" s="281"/>
      <c r="OZA100" s="79"/>
      <c r="OZB100" s="81"/>
      <c r="OZC100" s="81"/>
      <c r="OZD100" s="82"/>
      <c r="OZE100" s="81"/>
      <c r="OZF100" s="83"/>
      <c r="OZG100" s="93"/>
      <c r="OZH100" s="281"/>
      <c r="OZI100" s="79"/>
      <c r="OZJ100" s="81"/>
      <c r="OZK100" s="81"/>
      <c r="OZL100" s="82"/>
      <c r="OZM100" s="81"/>
      <c r="OZN100" s="83"/>
      <c r="OZO100" s="93"/>
      <c r="OZP100" s="281"/>
      <c r="OZQ100" s="79"/>
      <c r="OZR100" s="81"/>
      <c r="OZS100" s="81"/>
      <c r="OZT100" s="82"/>
      <c r="OZU100" s="81"/>
      <c r="OZV100" s="83"/>
      <c r="OZW100" s="93"/>
      <c r="OZX100" s="281"/>
      <c r="OZY100" s="79"/>
      <c r="OZZ100" s="81"/>
      <c r="PAA100" s="81"/>
      <c r="PAB100" s="82"/>
      <c r="PAC100" s="81"/>
      <c r="PAD100" s="83"/>
      <c r="PAE100" s="93"/>
      <c r="PAF100" s="281"/>
      <c r="PAG100" s="79"/>
      <c r="PAH100" s="81"/>
      <c r="PAI100" s="81"/>
      <c r="PAJ100" s="82"/>
      <c r="PAK100" s="81"/>
      <c r="PAL100" s="83"/>
      <c r="PAM100" s="93"/>
      <c r="PAN100" s="281"/>
      <c r="PAO100" s="79"/>
      <c r="PAP100" s="81"/>
      <c r="PAQ100" s="81"/>
      <c r="PAR100" s="82"/>
      <c r="PAS100" s="81"/>
      <c r="PAT100" s="83"/>
      <c r="PAU100" s="93"/>
      <c r="PAV100" s="281"/>
      <c r="PAW100" s="79"/>
      <c r="PAX100" s="81"/>
      <c r="PAY100" s="81"/>
      <c r="PAZ100" s="82"/>
      <c r="PBA100" s="81"/>
      <c r="PBB100" s="83"/>
      <c r="PBC100" s="93"/>
      <c r="PBD100" s="281"/>
      <c r="PBE100" s="79"/>
      <c r="PBF100" s="81"/>
      <c r="PBG100" s="81"/>
      <c r="PBH100" s="82"/>
      <c r="PBI100" s="81"/>
      <c r="PBJ100" s="83"/>
      <c r="PBK100" s="93"/>
      <c r="PBL100" s="281"/>
      <c r="PBM100" s="79"/>
      <c r="PBN100" s="81"/>
      <c r="PBO100" s="81"/>
      <c r="PBP100" s="82"/>
      <c r="PBQ100" s="81"/>
      <c r="PBR100" s="83"/>
      <c r="PBS100" s="93"/>
      <c r="PBT100" s="281"/>
      <c r="PBU100" s="79"/>
      <c r="PBV100" s="81"/>
      <c r="PBW100" s="81"/>
      <c r="PBX100" s="82"/>
      <c r="PBY100" s="81"/>
      <c r="PBZ100" s="83"/>
      <c r="PCA100" s="93"/>
      <c r="PCB100" s="281"/>
      <c r="PCC100" s="79"/>
      <c r="PCD100" s="81"/>
      <c r="PCE100" s="81"/>
      <c r="PCF100" s="82"/>
      <c r="PCG100" s="81"/>
      <c r="PCH100" s="83"/>
      <c r="PCI100" s="93"/>
      <c r="PCJ100" s="281"/>
      <c r="PCK100" s="79"/>
      <c r="PCL100" s="81"/>
      <c r="PCM100" s="81"/>
      <c r="PCN100" s="82"/>
      <c r="PCO100" s="81"/>
      <c r="PCP100" s="83"/>
      <c r="PCQ100" s="93"/>
      <c r="PCR100" s="281"/>
      <c r="PCS100" s="79"/>
      <c r="PCT100" s="81"/>
      <c r="PCU100" s="81"/>
      <c r="PCV100" s="82"/>
      <c r="PCW100" s="81"/>
      <c r="PCX100" s="83"/>
      <c r="PCY100" s="93"/>
      <c r="PCZ100" s="281"/>
      <c r="PDA100" s="79"/>
      <c r="PDB100" s="81"/>
      <c r="PDC100" s="81"/>
      <c r="PDD100" s="82"/>
      <c r="PDE100" s="81"/>
      <c r="PDF100" s="83"/>
      <c r="PDG100" s="93"/>
      <c r="PDH100" s="281"/>
      <c r="PDI100" s="79"/>
      <c r="PDJ100" s="81"/>
      <c r="PDK100" s="81"/>
      <c r="PDL100" s="82"/>
      <c r="PDM100" s="81"/>
      <c r="PDN100" s="83"/>
      <c r="PDO100" s="93"/>
      <c r="PDP100" s="281"/>
      <c r="PDQ100" s="79"/>
      <c r="PDR100" s="81"/>
      <c r="PDS100" s="81"/>
      <c r="PDT100" s="82"/>
      <c r="PDU100" s="81"/>
      <c r="PDV100" s="83"/>
      <c r="PDW100" s="93"/>
      <c r="PDX100" s="281"/>
      <c r="PDY100" s="79"/>
      <c r="PDZ100" s="81"/>
      <c r="PEA100" s="81"/>
      <c r="PEB100" s="82"/>
      <c r="PEC100" s="81"/>
      <c r="PED100" s="83"/>
      <c r="PEE100" s="93"/>
      <c r="PEF100" s="281"/>
      <c r="PEG100" s="79"/>
      <c r="PEH100" s="81"/>
      <c r="PEI100" s="81"/>
      <c r="PEJ100" s="82"/>
      <c r="PEK100" s="81"/>
      <c r="PEL100" s="83"/>
      <c r="PEM100" s="93"/>
      <c r="PEN100" s="281"/>
      <c r="PEO100" s="79"/>
      <c r="PEP100" s="81"/>
      <c r="PEQ100" s="81"/>
      <c r="PER100" s="82"/>
      <c r="PES100" s="81"/>
      <c r="PET100" s="83"/>
      <c r="PEU100" s="93"/>
      <c r="PEV100" s="281"/>
      <c r="PEW100" s="79"/>
      <c r="PEX100" s="81"/>
      <c r="PEY100" s="81"/>
      <c r="PEZ100" s="82"/>
      <c r="PFA100" s="81"/>
      <c r="PFB100" s="83"/>
      <c r="PFC100" s="93"/>
      <c r="PFD100" s="281"/>
      <c r="PFE100" s="79"/>
      <c r="PFF100" s="81"/>
      <c r="PFG100" s="81"/>
      <c r="PFH100" s="82"/>
      <c r="PFI100" s="81"/>
      <c r="PFJ100" s="83"/>
      <c r="PFK100" s="93"/>
      <c r="PFL100" s="281"/>
      <c r="PFM100" s="79"/>
      <c r="PFN100" s="81"/>
      <c r="PFO100" s="81"/>
      <c r="PFP100" s="82"/>
      <c r="PFQ100" s="81"/>
      <c r="PFR100" s="83"/>
      <c r="PFS100" s="93"/>
      <c r="PFT100" s="281"/>
      <c r="PFU100" s="79"/>
      <c r="PFV100" s="81"/>
      <c r="PFW100" s="81"/>
      <c r="PFX100" s="82"/>
      <c r="PFY100" s="81"/>
      <c r="PFZ100" s="83"/>
      <c r="PGA100" s="93"/>
      <c r="PGB100" s="281"/>
      <c r="PGC100" s="79"/>
      <c r="PGD100" s="81"/>
      <c r="PGE100" s="81"/>
      <c r="PGF100" s="82"/>
      <c r="PGG100" s="81"/>
      <c r="PGH100" s="83"/>
      <c r="PGI100" s="93"/>
      <c r="PGJ100" s="281"/>
      <c r="PGK100" s="79"/>
      <c r="PGL100" s="81"/>
      <c r="PGM100" s="81"/>
      <c r="PGN100" s="82"/>
      <c r="PGO100" s="81"/>
      <c r="PGP100" s="83"/>
      <c r="PGQ100" s="93"/>
      <c r="PGR100" s="281"/>
      <c r="PGS100" s="79"/>
      <c r="PGT100" s="81"/>
      <c r="PGU100" s="81"/>
      <c r="PGV100" s="82"/>
      <c r="PGW100" s="81"/>
      <c r="PGX100" s="83"/>
      <c r="PGY100" s="93"/>
      <c r="PGZ100" s="281"/>
      <c r="PHA100" s="79"/>
      <c r="PHB100" s="81"/>
      <c r="PHC100" s="81"/>
      <c r="PHD100" s="82"/>
      <c r="PHE100" s="81"/>
      <c r="PHF100" s="83"/>
      <c r="PHG100" s="93"/>
      <c r="PHH100" s="281"/>
      <c r="PHI100" s="79"/>
      <c r="PHJ100" s="81"/>
      <c r="PHK100" s="81"/>
      <c r="PHL100" s="82"/>
      <c r="PHM100" s="81"/>
      <c r="PHN100" s="83"/>
      <c r="PHO100" s="93"/>
      <c r="PHP100" s="281"/>
      <c r="PHQ100" s="79"/>
      <c r="PHR100" s="81"/>
      <c r="PHS100" s="81"/>
      <c r="PHT100" s="82"/>
      <c r="PHU100" s="81"/>
      <c r="PHV100" s="83"/>
      <c r="PHW100" s="93"/>
      <c r="PHX100" s="281"/>
      <c r="PHY100" s="79"/>
      <c r="PHZ100" s="81"/>
      <c r="PIA100" s="81"/>
      <c r="PIB100" s="82"/>
      <c r="PIC100" s="81"/>
      <c r="PID100" s="83"/>
      <c r="PIE100" s="93"/>
      <c r="PIF100" s="281"/>
      <c r="PIG100" s="79"/>
      <c r="PIH100" s="81"/>
      <c r="PII100" s="81"/>
      <c r="PIJ100" s="82"/>
      <c r="PIK100" s="81"/>
      <c r="PIL100" s="83"/>
      <c r="PIM100" s="93"/>
      <c r="PIN100" s="281"/>
      <c r="PIO100" s="79"/>
      <c r="PIP100" s="81"/>
      <c r="PIQ100" s="81"/>
      <c r="PIR100" s="82"/>
      <c r="PIS100" s="81"/>
      <c r="PIT100" s="83"/>
      <c r="PIU100" s="93"/>
      <c r="PIV100" s="281"/>
      <c r="PIW100" s="79"/>
      <c r="PIX100" s="81"/>
      <c r="PIY100" s="81"/>
      <c r="PIZ100" s="82"/>
      <c r="PJA100" s="81"/>
      <c r="PJB100" s="83"/>
      <c r="PJC100" s="93"/>
      <c r="PJD100" s="281"/>
      <c r="PJE100" s="79"/>
      <c r="PJF100" s="81"/>
      <c r="PJG100" s="81"/>
      <c r="PJH100" s="82"/>
      <c r="PJI100" s="81"/>
      <c r="PJJ100" s="83"/>
      <c r="PJK100" s="93"/>
      <c r="PJL100" s="281"/>
      <c r="PJM100" s="79"/>
      <c r="PJN100" s="81"/>
      <c r="PJO100" s="81"/>
      <c r="PJP100" s="82"/>
      <c r="PJQ100" s="81"/>
      <c r="PJR100" s="83"/>
      <c r="PJS100" s="93"/>
      <c r="PJT100" s="281"/>
      <c r="PJU100" s="79"/>
      <c r="PJV100" s="81"/>
      <c r="PJW100" s="81"/>
      <c r="PJX100" s="82"/>
      <c r="PJY100" s="81"/>
      <c r="PJZ100" s="83"/>
      <c r="PKA100" s="93"/>
      <c r="PKB100" s="281"/>
      <c r="PKC100" s="79"/>
      <c r="PKD100" s="81"/>
      <c r="PKE100" s="81"/>
      <c r="PKF100" s="82"/>
      <c r="PKG100" s="81"/>
      <c r="PKH100" s="83"/>
      <c r="PKI100" s="93"/>
      <c r="PKJ100" s="281"/>
      <c r="PKK100" s="79"/>
      <c r="PKL100" s="81"/>
      <c r="PKM100" s="81"/>
      <c r="PKN100" s="82"/>
      <c r="PKO100" s="81"/>
      <c r="PKP100" s="83"/>
      <c r="PKQ100" s="93"/>
      <c r="PKR100" s="281"/>
      <c r="PKS100" s="79"/>
      <c r="PKT100" s="81"/>
      <c r="PKU100" s="81"/>
      <c r="PKV100" s="82"/>
      <c r="PKW100" s="81"/>
      <c r="PKX100" s="83"/>
      <c r="PKY100" s="93"/>
      <c r="PKZ100" s="281"/>
      <c r="PLA100" s="79"/>
      <c r="PLB100" s="81"/>
      <c r="PLC100" s="81"/>
      <c r="PLD100" s="82"/>
      <c r="PLE100" s="81"/>
      <c r="PLF100" s="83"/>
      <c r="PLG100" s="93"/>
      <c r="PLH100" s="281"/>
      <c r="PLI100" s="79"/>
      <c r="PLJ100" s="81"/>
      <c r="PLK100" s="81"/>
      <c r="PLL100" s="82"/>
      <c r="PLM100" s="81"/>
      <c r="PLN100" s="83"/>
      <c r="PLO100" s="93"/>
      <c r="PLP100" s="281"/>
      <c r="PLQ100" s="79"/>
      <c r="PLR100" s="81"/>
      <c r="PLS100" s="81"/>
      <c r="PLT100" s="82"/>
      <c r="PLU100" s="81"/>
      <c r="PLV100" s="83"/>
      <c r="PLW100" s="93"/>
      <c r="PLX100" s="281"/>
      <c r="PLY100" s="79"/>
      <c r="PLZ100" s="81"/>
      <c r="PMA100" s="81"/>
      <c r="PMB100" s="82"/>
      <c r="PMC100" s="81"/>
      <c r="PMD100" s="83"/>
      <c r="PME100" s="93"/>
      <c r="PMF100" s="281"/>
      <c r="PMG100" s="79"/>
      <c r="PMH100" s="81"/>
      <c r="PMI100" s="81"/>
      <c r="PMJ100" s="82"/>
      <c r="PMK100" s="81"/>
      <c r="PML100" s="83"/>
      <c r="PMM100" s="93"/>
      <c r="PMN100" s="281"/>
      <c r="PMO100" s="79"/>
      <c r="PMP100" s="81"/>
      <c r="PMQ100" s="81"/>
      <c r="PMR100" s="82"/>
      <c r="PMS100" s="81"/>
      <c r="PMT100" s="83"/>
      <c r="PMU100" s="93"/>
      <c r="PMV100" s="281"/>
      <c r="PMW100" s="79"/>
      <c r="PMX100" s="81"/>
      <c r="PMY100" s="81"/>
      <c r="PMZ100" s="82"/>
      <c r="PNA100" s="81"/>
      <c r="PNB100" s="83"/>
      <c r="PNC100" s="93"/>
      <c r="PND100" s="281"/>
      <c r="PNE100" s="79"/>
      <c r="PNF100" s="81"/>
      <c r="PNG100" s="81"/>
      <c r="PNH100" s="82"/>
      <c r="PNI100" s="81"/>
      <c r="PNJ100" s="83"/>
      <c r="PNK100" s="93"/>
      <c r="PNL100" s="281"/>
      <c r="PNM100" s="79"/>
      <c r="PNN100" s="81"/>
      <c r="PNO100" s="81"/>
      <c r="PNP100" s="82"/>
      <c r="PNQ100" s="81"/>
      <c r="PNR100" s="83"/>
      <c r="PNS100" s="93"/>
      <c r="PNT100" s="281"/>
      <c r="PNU100" s="79"/>
      <c r="PNV100" s="81"/>
      <c r="PNW100" s="81"/>
      <c r="PNX100" s="82"/>
      <c r="PNY100" s="81"/>
      <c r="PNZ100" s="83"/>
      <c r="POA100" s="93"/>
      <c r="POB100" s="281"/>
      <c r="POC100" s="79"/>
      <c r="POD100" s="81"/>
      <c r="POE100" s="81"/>
      <c r="POF100" s="82"/>
      <c r="POG100" s="81"/>
      <c r="POH100" s="83"/>
      <c r="POI100" s="93"/>
      <c r="POJ100" s="281"/>
      <c r="POK100" s="79"/>
      <c r="POL100" s="81"/>
      <c r="POM100" s="81"/>
      <c r="PON100" s="82"/>
      <c r="POO100" s="81"/>
      <c r="POP100" s="83"/>
      <c r="POQ100" s="93"/>
      <c r="POR100" s="281"/>
      <c r="POS100" s="79"/>
      <c r="POT100" s="81"/>
      <c r="POU100" s="81"/>
      <c r="POV100" s="82"/>
      <c r="POW100" s="81"/>
      <c r="POX100" s="83"/>
      <c r="POY100" s="93"/>
      <c r="POZ100" s="281"/>
      <c r="PPA100" s="79"/>
      <c r="PPB100" s="81"/>
      <c r="PPC100" s="81"/>
      <c r="PPD100" s="82"/>
      <c r="PPE100" s="81"/>
      <c r="PPF100" s="83"/>
      <c r="PPG100" s="93"/>
      <c r="PPH100" s="281"/>
      <c r="PPI100" s="79"/>
      <c r="PPJ100" s="81"/>
      <c r="PPK100" s="81"/>
      <c r="PPL100" s="82"/>
      <c r="PPM100" s="81"/>
      <c r="PPN100" s="83"/>
      <c r="PPO100" s="93"/>
      <c r="PPP100" s="281"/>
      <c r="PPQ100" s="79"/>
      <c r="PPR100" s="81"/>
      <c r="PPS100" s="81"/>
      <c r="PPT100" s="82"/>
      <c r="PPU100" s="81"/>
      <c r="PPV100" s="83"/>
      <c r="PPW100" s="93"/>
      <c r="PPX100" s="281"/>
      <c r="PPY100" s="79"/>
      <c r="PPZ100" s="81"/>
      <c r="PQA100" s="81"/>
      <c r="PQB100" s="82"/>
      <c r="PQC100" s="81"/>
      <c r="PQD100" s="83"/>
      <c r="PQE100" s="93"/>
      <c r="PQF100" s="281"/>
      <c r="PQG100" s="79"/>
      <c r="PQH100" s="81"/>
      <c r="PQI100" s="81"/>
      <c r="PQJ100" s="82"/>
      <c r="PQK100" s="81"/>
      <c r="PQL100" s="83"/>
      <c r="PQM100" s="93"/>
      <c r="PQN100" s="281"/>
      <c r="PQO100" s="79"/>
      <c r="PQP100" s="81"/>
      <c r="PQQ100" s="81"/>
      <c r="PQR100" s="82"/>
      <c r="PQS100" s="81"/>
      <c r="PQT100" s="83"/>
      <c r="PQU100" s="93"/>
      <c r="PQV100" s="281"/>
      <c r="PQW100" s="79"/>
      <c r="PQX100" s="81"/>
      <c r="PQY100" s="81"/>
      <c r="PQZ100" s="82"/>
      <c r="PRA100" s="81"/>
      <c r="PRB100" s="83"/>
      <c r="PRC100" s="93"/>
      <c r="PRD100" s="281"/>
      <c r="PRE100" s="79"/>
      <c r="PRF100" s="81"/>
      <c r="PRG100" s="81"/>
      <c r="PRH100" s="82"/>
      <c r="PRI100" s="81"/>
      <c r="PRJ100" s="83"/>
      <c r="PRK100" s="93"/>
      <c r="PRL100" s="281"/>
      <c r="PRM100" s="79"/>
      <c r="PRN100" s="81"/>
      <c r="PRO100" s="81"/>
      <c r="PRP100" s="82"/>
      <c r="PRQ100" s="81"/>
      <c r="PRR100" s="83"/>
      <c r="PRS100" s="93"/>
      <c r="PRT100" s="281"/>
      <c r="PRU100" s="79"/>
      <c r="PRV100" s="81"/>
      <c r="PRW100" s="81"/>
      <c r="PRX100" s="82"/>
      <c r="PRY100" s="81"/>
      <c r="PRZ100" s="83"/>
      <c r="PSA100" s="93"/>
      <c r="PSB100" s="281"/>
      <c r="PSC100" s="79"/>
      <c r="PSD100" s="81"/>
      <c r="PSE100" s="81"/>
      <c r="PSF100" s="82"/>
      <c r="PSG100" s="81"/>
      <c r="PSH100" s="83"/>
      <c r="PSI100" s="93"/>
      <c r="PSJ100" s="281"/>
      <c r="PSK100" s="79"/>
      <c r="PSL100" s="81"/>
      <c r="PSM100" s="81"/>
      <c r="PSN100" s="82"/>
      <c r="PSO100" s="81"/>
      <c r="PSP100" s="83"/>
      <c r="PSQ100" s="93"/>
      <c r="PSR100" s="281"/>
      <c r="PSS100" s="79"/>
      <c r="PST100" s="81"/>
      <c r="PSU100" s="81"/>
      <c r="PSV100" s="82"/>
      <c r="PSW100" s="81"/>
      <c r="PSX100" s="83"/>
      <c r="PSY100" s="93"/>
      <c r="PSZ100" s="281"/>
      <c r="PTA100" s="79"/>
      <c r="PTB100" s="81"/>
      <c r="PTC100" s="81"/>
      <c r="PTD100" s="82"/>
      <c r="PTE100" s="81"/>
      <c r="PTF100" s="83"/>
      <c r="PTG100" s="93"/>
      <c r="PTH100" s="281"/>
      <c r="PTI100" s="79"/>
      <c r="PTJ100" s="81"/>
      <c r="PTK100" s="81"/>
      <c r="PTL100" s="82"/>
      <c r="PTM100" s="81"/>
      <c r="PTN100" s="83"/>
      <c r="PTO100" s="93"/>
      <c r="PTP100" s="281"/>
      <c r="PTQ100" s="79"/>
      <c r="PTR100" s="81"/>
      <c r="PTS100" s="81"/>
      <c r="PTT100" s="82"/>
      <c r="PTU100" s="81"/>
      <c r="PTV100" s="83"/>
      <c r="PTW100" s="93"/>
      <c r="PTX100" s="281"/>
      <c r="PTY100" s="79"/>
      <c r="PTZ100" s="81"/>
      <c r="PUA100" s="81"/>
      <c r="PUB100" s="82"/>
      <c r="PUC100" s="81"/>
      <c r="PUD100" s="83"/>
      <c r="PUE100" s="93"/>
      <c r="PUF100" s="281"/>
      <c r="PUG100" s="79"/>
      <c r="PUH100" s="81"/>
      <c r="PUI100" s="81"/>
      <c r="PUJ100" s="82"/>
      <c r="PUK100" s="81"/>
      <c r="PUL100" s="83"/>
      <c r="PUM100" s="93"/>
      <c r="PUN100" s="281"/>
      <c r="PUO100" s="79"/>
      <c r="PUP100" s="81"/>
      <c r="PUQ100" s="81"/>
      <c r="PUR100" s="82"/>
      <c r="PUS100" s="81"/>
      <c r="PUT100" s="83"/>
      <c r="PUU100" s="93"/>
      <c r="PUV100" s="281"/>
      <c r="PUW100" s="79"/>
      <c r="PUX100" s="81"/>
      <c r="PUY100" s="81"/>
      <c r="PUZ100" s="82"/>
      <c r="PVA100" s="81"/>
      <c r="PVB100" s="83"/>
      <c r="PVC100" s="93"/>
      <c r="PVD100" s="281"/>
      <c r="PVE100" s="79"/>
      <c r="PVF100" s="81"/>
      <c r="PVG100" s="81"/>
      <c r="PVH100" s="82"/>
      <c r="PVI100" s="81"/>
      <c r="PVJ100" s="83"/>
      <c r="PVK100" s="93"/>
      <c r="PVL100" s="281"/>
      <c r="PVM100" s="79"/>
      <c r="PVN100" s="81"/>
      <c r="PVO100" s="81"/>
      <c r="PVP100" s="82"/>
      <c r="PVQ100" s="81"/>
      <c r="PVR100" s="83"/>
      <c r="PVS100" s="93"/>
      <c r="PVT100" s="281"/>
      <c r="PVU100" s="79"/>
      <c r="PVV100" s="81"/>
      <c r="PVW100" s="81"/>
      <c r="PVX100" s="82"/>
      <c r="PVY100" s="81"/>
      <c r="PVZ100" s="83"/>
      <c r="PWA100" s="93"/>
      <c r="PWB100" s="281"/>
      <c r="PWC100" s="79"/>
      <c r="PWD100" s="81"/>
      <c r="PWE100" s="81"/>
      <c r="PWF100" s="82"/>
      <c r="PWG100" s="81"/>
      <c r="PWH100" s="83"/>
      <c r="PWI100" s="93"/>
      <c r="PWJ100" s="281"/>
      <c r="PWK100" s="79"/>
      <c r="PWL100" s="81"/>
      <c r="PWM100" s="81"/>
      <c r="PWN100" s="82"/>
      <c r="PWO100" s="81"/>
      <c r="PWP100" s="83"/>
      <c r="PWQ100" s="93"/>
      <c r="PWR100" s="281"/>
      <c r="PWS100" s="79"/>
      <c r="PWT100" s="81"/>
      <c r="PWU100" s="81"/>
      <c r="PWV100" s="82"/>
      <c r="PWW100" s="81"/>
      <c r="PWX100" s="83"/>
      <c r="PWY100" s="93"/>
      <c r="PWZ100" s="281"/>
      <c r="PXA100" s="79"/>
      <c r="PXB100" s="81"/>
      <c r="PXC100" s="81"/>
      <c r="PXD100" s="82"/>
      <c r="PXE100" s="81"/>
      <c r="PXF100" s="83"/>
      <c r="PXG100" s="93"/>
      <c r="PXH100" s="281"/>
      <c r="PXI100" s="79"/>
      <c r="PXJ100" s="81"/>
      <c r="PXK100" s="81"/>
      <c r="PXL100" s="82"/>
      <c r="PXM100" s="81"/>
      <c r="PXN100" s="83"/>
      <c r="PXO100" s="93"/>
      <c r="PXP100" s="281"/>
      <c r="PXQ100" s="79"/>
      <c r="PXR100" s="81"/>
      <c r="PXS100" s="81"/>
      <c r="PXT100" s="82"/>
      <c r="PXU100" s="81"/>
      <c r="PXV100" s="83"/>
      <c r="PXW100" s="93"/>
      <c r="PXX100" s="281"/>
      <c r="PXY100" s="79"/>
      <c r="PXZ100" s="81"/>
      <c r="PYA100" s="81"/>
      <c r="PYB100" s="82"/>
      <c r="PYC100" s="81"/>
      <c r="PYD100" s="83"/>
      <c r="PYE100" s="93"/>
      <c r="PYF100" s="281"/>
      <c r="PYG100" s="79"/>
      <c r="PYH100" s="81"/>
      <c r="PYI100" s="81"/>
      <c r="PYJ100" s="82"/>
      <c r="PYK100" s="81"/>
      <c r="PYL100" s="83"/>
      <c r="PYM100" s="93"/>
      <c r="PYN100" s="281"/>
      <c r="PYO100" s="79"/>
      <c r="PYP100" s="81"/>
      <c r="PYQ100" s="81"/>
      <c r="PYR100" s="82"/>
      <c r="PYS100" s="81"/>
      <c r="PYT100" s="83"/>
      <c r="PYU100" s="93"/>
      <c r="PYV100" s="281"/>
      <c r="PYW100" s="79"/>
      <c r="PYX100" s="81"/>
      <c r="PYY100" s="81"/>
      <c r="PYZ100" s="82"/>
      <c r="PZA100" s="81"/>
      <c r="PZB100" s="83"/>
      <c r="PZC100" s="93"/>
      <c r="PZD100" s="281"/>
      <c r="PZE100" s="79"/>
      <c r="PZF100" s="81"/>
      <c r="PZG100" s="81"/>
      <c r="PZH100" s="82"/>
      <c r="PZI100" s="81"/>
      <c r="PZJ100" s="83"/>
      <c r="PZK100" s="93"/>
      <c r="PZL100" s="281"/>
      <c r="PZM100" s="79"/>
      <c r="PZN100" s="81"/>
      <c r="PZO100" s="81"/>
      <c r="PZP100" s="82"/>
      <c r="PZQ100" s="81"/>
      <c r="PZR100" s="83"/>
      <c r="PZS100" s="93"/>
      <c r="PZT100" s="281"/>
      <c r="PZU100" s="79"/>
      <c r="PZV100" s="81"/>
      <c r="PZW100" s="81"/>
      <c r="PZX100" s="82"/>
      <c r="PZY100" s="81"/>
      <c r="PZZ100" s="83"/>
      <c r="QAA100" s="93"/>
      <c r="QAB100" s="281"/>
      <c r="QAC100" s="79"/>
      <c r="QAD100" s="81"/>
      <c r="QAE100" s="81"/>
      <c r="QAF100" s="82"/>
      <c r="QAG100" s="81"/>
      <c r="QAH100" s="83"/>
      <c r="QAI100" s="93"/>
      <c r="QAJ100" s="281"/>
      <c r="QAK100" s="79"/>
      <c r="QAL100" s="81"/>
      <c r="QAM100" s="81"/>
      <c r="QAN100" s="82"/>
      <c r="QAO100" s="81"/>
      <c r="QAP100" s="83"/>
      <c r="QAQ100" s="93"/>
      <c r="QAR100" s="281"/>
      <c r="QAS100" s="79"/>
      <c r="QAT100" s="81"/>
      <c r="QAU100" s="81"/>
      <c r="QAV100" s="82"/>
      <c r="QAW100" s="81"/>
      <c r="QAX100" s="83"/>
      <c r="QAY100" s="93"/>
      <c r="QAZ100" s="281"/>
      <c r="QBA100" s="79"/>
      <c r="QBB100" s="81"/>
      <c r="QBC100" s="81"/>
      <c r="QBD100" s="82"/>
      <c r="QBE100" s="81"/>
      <c r="QBF100" s="83"/>
      <c r="QBG100" s="93"/>
      <c r="QBH100" s="281"/>
      <c r="QBI100" s="79"/>
      <c r="QBJ100" s="81"/>
      <c r="QBK100" s="81"/>
      <c r="QBL100" s="82"/>
      <c r="QBM100" s="81"/>
      <c r="QBN100" s="83"/>
      <c r="QBO100" s="93"/>
      <c r="QBP100" s="281"/>
      <c r="QBQ100" s="79"/>
      <c r="QBR100" s="81"/>
      <c r="QBS100" s="81"/>
      <c r="QBT100" s="82"/>
      <c r="QBU100" s="81"/>
      <c r="QBV100" s="83"/>
      <c r="QBW100" s="93"/>
      <c r="QBX100" s="281"/>
      <c r="QBY100" s="79"/>
      <c r="QBZ100" s="81"/>
      <c r="QCA100" s="81"/>
      <c r="QCB100" s="82"/>
      <c r="QCC100" s="81"/>
      <c r="QCD100" s="83"/>
      <c r="QCE100" s="93"/>
      <c r="QCF100" s="281"/>
      <c r="QCG100" s="79"/>
      <c r="QCH100" s="81"/>
      <c r="QCI100" s="81"/>
      <c r="QCJ100" s="82"/>
      <c r="QCK100" s="81"/>
      <c r="QCL100" s="83"/>
      <c r="QCM100" s="93"/>
      <c r="QCN100" s="281"/>
      <c r="QCO100" s="79"/>
      <c r="QCP100" s="81"/>
      <c r="QCQ100" s="81"/>
      <c r="QCR100" s="82"/>
      <c r="QCS100" s="81"/>
      <c r="QCT100" s="83"/>
      <c r="QCU100" s="93"/>
      <c r="QCV100" s="281"/>
      <c r="QCW100" s="79"/>
      <c r="QCX100" s="81"/>
      <c r="QCY100" s="81"/>
      <c r="QCZ100" s="82"/>
      <c r="QDA100" s="81"/>
      <c r="QDB100" s="83"/>
      <c r="QDC100" s="93"/>
      <c r="QDD100" s="281"/>
      <c r="QDE100" s="79"/>
      <c r="QDF100" s="81"/>
      <c r="QDG100" s="81"/>
      <c r="QDH100" s="82"/>
      <c r="QDI100" s="81"/>
      <c r="QDJ100" s="83"/>
      <c r="QDK100" s="93"/>
      <c r="QDL100" s="281"/>
      <c r="QDM100" s="79"/>
      <c r="QDN100" s="81"/>
      <c r="QDO100" s="81"/>
      <c r="QDP100" s="82"/>
      <c r="QDQ100" s="81"/>
      <c r="QDR100" s="83"/>
      <c r="QDS100" s="93"/>
      <c r="QDT100" s="281"/>
      <c r="QDU100" s="79"/>
      <c r="QDV100" s="81"/>
      <c r="QDW100" s="81"/>
      <c r="QDX100" s="82"/>
      <c r="QDY100" s="81"/>
      <c r="QDZ100" s="83"/>
      <c r="QEA100" s="93"/>
      <c r="QEB100" s="281"/>
      <c r="QEC100" s="79"/>
      <c r="QED100" s="81"/>
      <c r="QEE100" s="81"/>
      <c r="QEF100" s="82"/>
      <c r="QEG100" s="81"/>
      <c r="QEH100" s="83"/>
      <c r="QEI100" s="93"/>
      <c r="QEJ100" s="281"/>
      <c r="QEK100" s="79"/>
      <c r="QEL100" s="81"/>
      <c r="QEM100" s="81"/>
      <c r="QEN100" s="82"/>
      <c r="QEO100" s="81"/>
      <c r="QEP100" s="83"/>
      <c r="QEQ100" s="93"/>
      <c r="QER100" s="281"/>
      <c r="QES100" s="79"/>
      <c r="QET100" s="81"/>
      <c r="QEU100" s="81"/>
      <c r="QEV100" s="82"/>
      <c r="QEW100" s="81"/>
      <c r="QEX100" s="83"/>
      <c r="QEY100" s="93"/>
      <c r="QEZ100" s="281"/>
      <c r="QFA100" s="79"/>
      <c r="QFB100" s="81"/>
      <c r="QFC100" s="81"/>
      <c r="QFD100" s="82"/>
      <c r="QFE100" s="81"/>
      <c r="QFF100" s="83"/>
      <c r="QFG100" s="93"/>
      <c r="QFH100" s="281"/>
      <c r="QFI100" s="79"/>
      <c r="QFJ100" s="81"/>
      <c r="QFK100" s="81"/>
      <c r="QFL100" s="82"/>
      <c r="QFM100" s="81"/>
      <c r="QFN100" s="83"/>
      <c r="QFO100" s="93"/>
      <c r="QFP100" s="281"/>
      <c r="QFQ100" s="79"/>
      <c r="QFR100" s="81"/>
      <c r="QFS100" s="81"/>
      <c r="QFT100" s="82"/>
      <c r="QFU100" s="81"/>
      <c r="QFV100" s="83"/>
      <c r="QFW100" s="93"/>
      <c r="QFX100" s="281"/>
      <c r="QFY100" s="79"/>
      <c r="QFZ100" s="81"/>
      <c r="QGA100" s="81"/>
      <c r="QGB100" s="82"/>
      <c r="QGC100" s="81"/>
      <c r="QGD100" s="83"/>
      <c r="QGE100" s="93"/>
      <c r="QGF100" s="281"/>
      <c r="QGG100" s="79"/>
      <c r="QGH100" s="81"/>
      <c r="QGI100" s="81"/>
      <c r="QGJ100" s="82"/>
      <c r="QGK100" s="81"/>
      <c r="QGL100" s="83"/>
      <c r="QGM100" s="93"/>
      <c r="QGN100" s="281"/>
      <c r="QGO100" s="79"/>
      <c r="QGP100" s="81"/>
      <c r="QGQ100" s="81"/>
      <c r="QGR100" s="82"/>
      <c r="QGS100" s="81"/>
      <c r="QGT100" s="83"/>
      <c r="QGU100" s="93"/>
      <c r="QGV100" s="281"/>
      <c r="QGW100" s="79"/>
      <c r="QGX100" s="81"/>
      <c r="QGY100" s="81"/>
      <c r="QGZ100" s="82"/>
      <c r="QHA100" s="81"/>
      <c r="QHB100" s="83"/>
      <c r="QHC100" s="93"/>
      <c r="QHD100" s="281"/>
      <c r="QHE100" s="79"/>
      <c r="QHF100" s="81"/>
      <c r="QHG100" s="81"/>
      <c r="QHH100" s="82"/>
      <c r="QHI100" s="81"/>
      <c r="QHJ100" s="83"/>
      <c r="QHK100" s="93"/>
      <c r="QHL100" s="281"/>
      <c r="QHM100" s="79"/>
      <c r="QHN100" s="81"/>
      <c r="QHO100" s="81"/>
      <c r="QHP100" s="82"/>
      <c r="QHQ100" s="81"/>
      <c r="QHR100" s="83"/>
      <c r="QHS100" s="93"/>
      <c r="QHT100" s="281"/>
      <c r="QHU100" s="79"/>
      <c r="QHV100" s="81"/>
      <c r="QHW100" s="81"/>
      <c r="QHX100" s="82"/>
      <c r="QHY100" s="81"/>
      <c r="QHZ100" s="83"/>
      <c r="QIA100" s="93"/>
      <c r="QIB100" s="281"/>
      <c r="QIC100" s="79"/>
      <c r="QID100" s="81"/>
      <c r="QIE100" s="81"/>
      <c r="QIF100" s="82"/>
      <c r="QIG100" s="81"/>
      <c r="QIH100" s="83"/>
      <c r="QII100" s="93"/>
      <c r="QIJ100" s="281"/>
      <c r="QIK100" s="79"/>
      <c r="QIL100" s="81"/>
      <c r="QIM100" s="81"/>
      <c r="QIN100" s="82"/>
      <c r="QIO100" s="81"/>
      <c r="QIP100" s="83"/>
      <c r="QIQ100" s="93"/>
      <c r="QIR100" s="281"/>
      <c r="QIS100" s="79"/>
      <c r="QIT100" s="81"/>
      <c r="QIU100" s="81"/>
      <c r="QIV100" s="82"/>
      <c r="QIW100" s="81"/>
      <c r="QIX100" s="83"/>
      <c r="QIY100" s="93"/>
      <c r="QIZ100" s="281"/>
      <c r="QJA100" s="79"/>
      <c r="QJB100" s="81"/>
      <c r="QJC100" s="81"/>
      <c r="QJD100" s="82"/>
      <c r="QJE100" s="81"/>
      <c r="QJF100" s="83"/>
      <c r="QJG100" s="93"/>
      <c r="QJH100" s="281"/>
      <c r="QJI100" s="79"/>
      <c r="QJJ100" s="81"/>
      <c r="QJK100" s="81"/>
      <c r="QJL100" s="82"/>
      <c r="QJM100" s="81"/>
      <c r="QJN100" s="83"/>
      <c r="QJO100" s="93"/>
      <c r="QJP100" s="281"/>
      <c r="QJQ100" s="79"/>
      <c r="QJR100" s="81"/>
      <c r="QJS100" s="81"/>
      <c r="QJT100" s="82"/>
      <c r="QJU100" s="81"/>
      <c r="QJV100" s="83"/>
      <c r="QJW100" s="93"/>
      <c r="QJX100" s="281"/>
      <c r="QJY100" s="79"/>
      <c r="QJZ100" s="81"/>
      <c r="QKA100" s="81"/>
      <c r="QKB100" s="82"/>
      <c r="QKC100" s="81"/>
      <c r="QKD100" s="83"/>
      <c r="QKE100" s="93"/>
      <c r="QKF100" s="281"/>
      <c r="QKG100" s="79"/>
      <c r="QKH100" s="81"/>
      <c r="QKI100" s="81"/>
      <c r="QKJ100" s="82"/>
      <c r="QKK100" s="81"/>
      <c r="QKL100" s="83"/>
      <c r="QKM100" s="93"/>
      <c r="QKN100" s="281"/>
      <c r="QKO100" s="79"/>
      <c r="QKP100" s="81"/>
      <c r="QKQ100" s="81"/>
      <c r="QKR100" s="82"/>
      <c r="QKS100" s="81"/>
      <c r="QKT100" s="83"/>
      <c r="QKU100" s="93"/>
      <c r="QKV100" s="281"/>
      <c r="QKW100" s="79"/>
      <c r="QKX100" s="81"/>
      <c r="QKY100" s="81"/>
      <c r="QKZ100" s="82"/>
      <c r="QLA100" s="81"/>
      <c r="QLB100" s="83"/>
      <c r="QLC100" s="93"/>
      <c r="QLD100" s="281"/>
      <c r="QLE100" s="79"/>
      <c r="QLF100" s="81"/>
      <c r="QLG100" s="81"/>
      <c r="QLH100" s="82"/>
      <c r="QLI100" s="81"/>
      <c r="QLJ100" s="83"/>
      <c r="QLK100" s="93"/>
      <c r="QLL100" s="281"/>
      <c r="QLM100" s="79"/>
      <c r="QLN100" s="81"/>
      <c r="QLO100" s="81"/>
      <c r="QLP100" s="82"/>
      <c r="QLQ100" s="81"/>
      <c r="QLR100" s="83"/>
      <c r="QLS100" s="93"/>
      <c r="QLT100" s="281"/>
      <c r="QLU100" s="79"/>
      <c r="QLV100" s="81"/>
      <c r="QLW100" s="81"/>
      <c r="QLX100" s="82"/>
      <c r="QLY100" s="81"/>
      <c r="QLZ100" s="83"/>
      <c r="QMA100" s="93"/>
      <c r="QMB100" s="281"/>
      <c r="QMC100" s="79"/>
      <c r="QMD100" s="81"/>
      <c r="QME100" s="81"/>
      <c r="QMF100" s="82"/>
      <c r="QMG100" s="81"/>
      <c r="QMH100" s="83"/>
      <c r="QMI100" s="93"/>
      <c r="QMJ100" s="281"/>
      <c r="QMK100" s="79"/>
      <c r="QML100" s="81"/>
      <c r="QMM100" s="81"/>
      <c r="QMN100" s="82"/>
      <c r="QMO100" s="81"/>
      <c r="QMP100" s="83"/>
      <c r="QMQ100" s="93"/>
      <c r="QMR100" s="281"/>
      <c r="QMS100" s="79"/>
      <c r="QMT100" s="81"/>
      <c r="QMU100" s="81"/>
      <c r="QMV100" s="82"/>
      <c r="QMW100" s="81"/>
      <c r="QMX100" s="83"/>
      <c r="QMY100" s="93"/>
      <c r="QMZ100" s="281"/>
      <c r="QNA100" s="79"/>
      <c r="QNB100" s="81"/>
      <c r="QNC100" s="81"/>
      <c r="QND100" s="82"/>
      <c r="QNE100" s="81"/>
      <c r="QNF100" s="83"/>
      <c r="QNG100" s="93"/>
      <c r="QNH100" s="281"/>
      <c r="QNI100" s="79"/>
      <c r="QNJ100" s="81"/>
      <c r="QNK100" s="81"/>
      <c r="QNL100" s="82"/>
      <c r="QNM100" s="81"/>
      <c r="QNN100" s="83"/>
      <c r="QNO100" s="93"/>
      <c r="QNP100" s="281"/>
      <c r="QNQ100" s="79"/>
      <c r="QNR100" s="81"/>
      <c r="QNS100" s="81"/>
      <c r="QNT100" s="82"/>
      <c r="QNU100" s="81"/>
      <c r="QNV100" s="83"/>
      <c r="QNW100" s="93"/>
      <c r="QNX100" s="281"/>
      <c r="QNY100" s="79"/>
      <c r="QNZ100" s="81"/>
      <c r="QOA100" s="81"/>
      <c r="QOB100" s="82"/>
      <c r="QOC100" s="81"/>
      <c r="QOD100" s="83"/>
      <c r="QOE100" s="93"/>
      <c r="QOF100" s="281"/>
      <c r="QOG100" s="79"/>
      <c r="QOH100" s="81"/>
      <c r="QOI100" s="81"/>
      <c r="QOJ100" s="82"/>
      <c r="QOK100" s="81"/>
      <c r="QOL100" s="83"/>
      <c r="QOM100" s="93"/>
      <c r="QON100" s="281"/>
      <c r="QOO100" s="79"/>
      <c r="QOP100" s="81"/>
      <c r="QOQ100" s="81"/>
      <c r="QOR100" s="82"/>
      <c r="QOS100" s="81"/>
      <c r="QOT100" s="83"/>
      <c r="QOU100" s="93"/>
      <c r="QOV100" s="281"/>
      <c r="QOW100" s="79"/>
      <c r="QOX100" s="81"/>
      <c r="QOY100" s="81"/>
      <c r="QOZ100" s="82"/>
      <c r="QPA100" s="81"/>
      <c r="QPB100" s="83"/>
      <c r="QPC100" s="93"/>
      <c r="QPD100" s="281"/>
      <c r="QPE100" s="79"/>
      <c r="QPF100" s="81"/>
      <c r="QPG100" s="81"/>
      <c r="QPH100" s="82"/>
      <c r="QPI100" s="81"/>
      <c r="QPJ100" s="83"/>
      <c r="QPK100" s="93"/>
      <c r="QPL100" s="281"/>
      <c r="QPM100" s="79"/>
      <c r="QPN100" s="81"/>
      <c r="QPO100" s="81"/>
      <c r="QPP100" s="82"/>
      <c r="QPQ100" s="81"/>
      <c r="QPR100" s="83"/>
      <c r="QPS100" s="93"/>
      <c r="QPT100" s="281"/>
      <c r="QPU100" s="79"/>
      <c r="QPV100" s="81"/>
      <c r="QPW100" s="81"/>
      <c r="QPX100" s="82"/>
      <c r="QPY100" s="81"/>
      <c r="QPZ100" s="83"/>
      <c r="QQA100" s="93"/>
      <c r="QQB100" s="281"/>
      <c r="QQC100" s="79"/>
      <c r="QQD100" s="81"/>
      <c r="QQE100" s="81"/>
      <c r="QQF100" s="82"/>
      <c r="QQG100" s="81"/>
      <c r="QQH100" s="83"/>
      <c r="QQI100" s="93"/>
      <c r="QQJ100" s="281"/>
      <c r="QQK100" s="79"/>
      <c r="QQL100" s="81"/>
      <c r="QQM100" s="81"/>
      <c r="QQN100" s="82"/>
      <c r="QQO100" s="81"/>
      <c r="QQP100" s="83"/>
      <c r="QQQ100" s="93"/>
      <c r="QQR100" s="281"/>
      <c r="QQS100" s="79"/>
      <c r="QQT100" s="81"/>
      <c r="QQU100" s="81"/>
      <c r="QQV100" s="82"/>
      <c r="QQW100" s="81"/>
      <c r="QQX100" s="83"/>
      <c r="QQY100" s="93"/>
      <c r="QQZ100" s="281"/>
      <c r="QRA100" s="79"/>
      <c r="QRB100" s="81"/>
      <c r="QRC100" s="81"/>
      <c r="QRD100" s="82"/>
      <c r="QRE100" s="81"/>
      <c r="QRF100" s="83"/>
      <c r="QRG100" s="93"/>
      <c r="QRH100" s="281"/>
      <c r="QRI100" s="79"/>
      <c r="QRJ100" s="81"/>
      <c r="QRK100" s="81"/>
      <c r="QRL100" s="82"/>
      <c r="QRM100" s="81"/>
      <c r="QRN100" s="83"/>
      <c r="QRO100" s="93"/>
      <c r="QRP100" s="281"/>
      <c r="QRQ100" s="79"/>
      <c r="QRR100" s="81"/>
      <c r="QRS100" s="81"/>
      <c r="QRT100" s="82"/>
      <c r="QRU100" s="81"/>
      <c r="QRV100" s="83"/>
      <c r="QRW100" s="93"/>
      <c r="QRX100" s="281"/>
      <c r="QRY100" s="79"/>
      <c r="QRZ100" s="81"/>
      <c r="QSA100" s="81"/>
      <c r="QSB100" s="82"/>
      <c r="QSC100" s="81"/>
      <c r="QSD100" s="83"/>
      <c r="QSE100" s="93"/>
      <c r="QSF100" s="281"/>
      <c r="QSG100" s="79"/>
      <c r="QSH100" s="81"/>
      <c r="QSI100" s="81"/>
      <c r="QSJ100" s="82"/>
      <c r="QSK100" s="81"/>
      <c r="QSL100" s="83"/>
      <c r="QSM100" s="93"/>
      <c r="QSN100" s="281"/>
      <c r="QSO100" s="79"/>
      <c r="QSP100" s="81"/>
      <c r="QSQ100" s="81"/>
      <c r="QSR100" s="82"/>
      <c r="QSS100" s="81"/>
      <c r="QST100" s="83"/>
      <c r="QSU100" s="93"/>
      <c r="QSV100" s="281"/>
      <c r="QSW100" s="79"/>
      <c r="QSX100" s="81"/>
      <c r="QSY100" s="81"/>
      <c r="QSZ100" s="82"/>
      <c r="QTA100" s="81"/>
      <c r="QTB100" s="83"/>
      <c r="QTC100" s="93"/>
      <c r="QTD100" s="281"/>
      <c r="QTE100" s="79"/>
      <c r="QTF100" s="81"/>
      <c r="QTG100" s="81"/>
      <c r="QTH100" s="82"/>
      <c r="QTI100" s="81"/>
      <c r="QTJ100" s="83"/>
      <c r="QTK100" s="93"/>
      <c r="QTL100" s="281"/>
      <c r="QTM100" s="79"/>
      <c r="QTN100" s="81"/>
      <c r="QTO100" s="81"/>
      <c r="QTP100" s="82"/>
      <c r="QTQ100" s="81"/>
      <c r="QTR100" s="83"/>
      <c r="QTS100" s="93"/>
      <c r="QTT100" s="281"/>
      <c r="QTU100" s="79"/>
      <c r="QTV100" s="81"/>
      <c r="QTW100" s="81"/>
      <c r="QTX100" s="82"/>
      <c r="QTY100" s="81"/>
      <c r="QTZ100" s="83"/>
      <c r="QUA100" s="93"/>
      <c r="QUB100" s="281"/>
      <c r="QUC100" s="79"/>
      <c r="QUD100" s="81"/>
      <c r="QUE100" s="81"/>
      <c r="QUF100" s="82"/>
      <c r="QUG100" s="81"/>
      <c r="QUH100" s="83"/>
      <c r="QUI100" s="93"/>
      <c r="QUJ100" s="281"/>
      <c r="QUK100" s="79"/>
      <c r="QUL100" s="81"/>
      <c r="QUM100" s="81"/>
      <c r="QUN100" s="82"/>
      <c r="QUO100" s="81"/>
      <c r="QUP100" s="83"/>
      <c r="QUQ100" s="93"/>
      <c r="QUR100" s="281"/>
      <c r="QUS100" s="79"/>
      <c r="QUT100" s="81"/>
      <c r="QUU100" s="81"/>
      <c r="QUV100" s="82"/>
      <c r="QUW100" s="81"/>
      <c r="QUX100" s="83"/>
      <c r="QUY100" s="93"/>
      <c r="QUZ100" s="281"/>
      <c r="QVA100" s="79"/>
      <c r="QVB100" s="81"/>
      <c r="QVC100" s="81"/>
      <c r="QVD100" s="82"/>
      <c r="QVE100" s="81"/>
      <c r="QVF100" s="83"/>
      <c r="QVG100" s="93"/>
      <c r="QVH100" s="281"/>
      <c r="QVI100" s="79"/>
      <c r="QVJ100" s="81"/>
      <c r="QVK100" s="81"/>
      <c r="QVL100" s="82"/>
      <c r="QVM100" s="81"/>
      <c r="QVN100" s="83"/>
      <c r="QVO100" s="93"/>
      <c r="QVP100" s="281"/>
      <c r="QVQ100" s="79"/>
      <c r="QVR100" s="81"/>
      <c r="QVS100" s="81"/>
      <c r="QVT100" s="82"/>
      <c r="QVU100" s="81"/>
      <c r="QVV100" s="83"/>
      <c r="QVW100" s="93"/>
      <c r="QVX100" s="281"/>
      <c r="QVY100" s="79"/>
      <c r="QVZ100" s="81"/>
      <c r="QWA100" s="81"/>
      <c r="QWB100" s="82"/>
      <c r="QWC100" s="81"/>
      <c r="QWD100" s="83"/>
      <c r="QWE100" s="93"/>
      <c r="QWF100" s="281"/>
      <c r="QWG100" s="79"/>
      <c r="QWH100" s="81"/>
      <c r="QWI100" s="81"/>
      <c r="QWJ100" s="82"/>
      <c r="QWK100" s="81"/>
      <c r="QWL100" s="83"/>
      <c r="QWM100" s="93"/>
      <c r="QWN100" s="281"/>
      <c r="QWO100" s="79"/>
      <c r="QWP100" s="81"/>
      <c r="QWQ100" s="81"/>
      <c r="QWR100" s="82"/>
      <c r="QWS100" s="81"/>
      <c r="QWT100" s="83"/>
      <c r="QWU100" s="93"/>
      <c r="QWV100" s="281"/>
      <c r="QWW100" s="79"/>
      <c r="QWX100" s="81"/>
      <c r="QWY100" s="81"/>
      <c r="QWZ100" s="82"/>
      <c r="QXA100" s="81"/>
      <c r="QXB100" s="83"/>
      <c r="QXC100" s="93"/>
      <c r="QXD100" s="281"/>
      <c r="QXE100" s="79"/>
      <c r="QXF100" s="81"/>
      <c r="QXG100" s="81"/>
      <c r="QXH100" s="82"/>
      <c r="QXI100" s="81"/>
      <c r="QXJ100" s="83"/>
      <c r="QXK100" s="93"/>
      <c r="QXL100" s="281"/>
      <c r="QXM100" s="79"/>
      <c r="QXN100" s="81"/>
      <c r="QXO100" s="81"/>
      <c r="QXP100" s="82"/>
      <c r="QXQ100" s="81"/>
      <c r="QXR100" s="83"/>
      <c r="QXS100" s="93"/>
      <c r="QXT100" s="281"/>
      <c r="QXU100" s="79"/>
      <c r="QXV100" s="81"/>
      <c r="QXW100" s="81"/>
      <c r="QXX100" s="82"/>
      <c r="QXY100" s="81"/>
      <c r="QXZ100" s="83"/>
      <c r="QYA100" s="93"/>
      <c r="QYB100" s="281"/>
      <c r="QYC100" s="79"/>
      <c r="QYD100" s="81"/>
      <c r="QYE100" s="81"/>
      <c r="QYF100" s="82"/>
      <c r="QYG100" s="81"/>
      <c r="QYH100" s="83"/>
      <c r="QYI100" s="93"/>
      <c r="QYJ100" s="281"/>
      <c r="QYK100" s="79"/>
      <c r="QYL100" s="81"/>
      <c r="QYM100" s="81"/>
      <c r="QYN100" s="82"/>
      <c r="QYO100" s="81"/>
      <c r="QYP100" s="83"/>
      <c r="QYQ100" s="93"/>
      <c r="QYR100" s="281"/>
      <c r="QYS100" s="79"/>
      <c r="QYT100" s="81"/>
      <c r="QYU100" s="81"/>
      <c r="QYV100" s="82"/>
      <c r="QYW100" s="81"/>
      <c r="QYX100" s="83"/>
      <c r="QYY100" s="93"/>
      <c r="QYZ100" s="281"/>
      <c r="QZA100" s="79"/>
      <c r="QZB100" s="81"/>
      <c r="QZC100" s="81"/>
      <c r="QZD100" s="82"/>
      <c r="QZE100" s="81"/>
      <c r="QZF100" s="83"/>
      <c r="QZG100" s="93"/>
      <c r="QZH100" s="281"/>
      <c r="QZI100" s="79"/>
      <c r="QZJ100" s="81"/>
      <c r="QZK100" s="81"/>
      <c r="QZL100" s="82"/>
      <c r="QZM100" s="81"/>
      <c r="QZN100" s="83"/>
      <c r="QZO100" s="93"/>
      <c r="QZP100" s="281"/>
      <c r="QZQ100" s="79"/>
      <c r="QZR100" s="81"/>
      <c r="QZS100" s="81"/>
      <c r="QZT100" s="82"/>
      <c r="QZU100" s="81"/>
      <c r="QZV100" s="83"/>
      <c r="QZW100" s="93"/>
      <c r="QZX100" s="281"/>
      <c r="QZY100" s="79"/>
      <c r="QZZ100" s="81"/>
      <c r="RAA100" s="81"/>
      <c r="RAB100" s="82"/>
      <c r="RAC100" s="81"/>
      <c r="RAD100" s="83"/>
      <c r="RAE100" s="93"/>
      <c r="RAF100" s="281"/>
      <c r="RAG100" s="79"/>
      <c r="RAH100" s="81"/>
      <c r="RAI100" s="81"/>
      <c r="RAJ100" s="82"/>
      <c r="RAK100" s="81"/>
      <c r="RAL100" s="83"/>
      <c r="RAM100" s="93"/>
      <c r="RAN100" s="281"/>
      <c r="RAO100" s="79"/>
      <c r="RAP100" s="81"/>
      <c r="RAQ100" s="81"/>
      <c r="RAR100" s="82"/>
      <c r="RAS100" s="81"/>
      <c r="RAT100" s="83"/>
      <c r="RAU100" s="93"/>
      <c r="RAV100" s="281"/>
      <c r="RAW100" s="79"/>
      <c r="RAX100" s="81"/>
      <c r="RAY100" s="81"/>
      <c r="RAZ100" s="82"/>
      <c r="RBA100" s="81"/>
      <c r="RBB100" s="83"/>
      <c r="RBC100" s="93"/>
      <c r="RBD100" s="281"/>
      <c r="RBE100" s="79"/>
      <c r="RBF100" s="81"/>
      <c r="RBG100" s="81"/>
      <c r="RBH100" s="82"/>
      <c r="RBI100" s="81"/>
      <c r="RBJ100" s="83"/>
      <c r="RBK100" s="93"/>
      <c r="RBL100" s="281"/>
      <c r="RBM100" s="79"/>
      <c r="RBN100" s="81"/>
      <c r="RBO100" s="81"/>
      <c r="RBP100" s="82"/>
      <c r="RBQ100" s="81"/>
      <c r="RBR100" s="83"/>
      <c r="RBS100" s="93"/>
      <c r="RBT100" s="281"/>
      <c r="RBU100" s="79"/>
      <c r="RBV100" s="81"/>
      <c r="RBW100" s="81"/>
      <c r="RBX100" s="82"/>
      <c r="RBY100" s="81"/>
      <c r="RBZ100" s="83"/>
      <c r="RCA100" s="93"/>
      <c r="RCB100" s="281"/>
      <c r="RCC100" s="79"/>
      <c r="RCD100" s="81"/>
      <c r="RCE100" s="81"/>
      <c r="RCF100" s="82"/>
      <c r="RCG100" s="81"/>
      <c r="RCH100" s="83"/>
      <c r="RCI100" s="93"/>
      <c r="RCJ100" s="281"/>
      <c r="RCK100" s="79"/>
      <c r="RCL100" s="81"/>
      <c r="RCM100" s="81"/>
      <c r="RCN100" s="82"/>
      <c r="RCO100" s="81"/>
      <c r="RCP100" s="83"/>
      <c r="RCQ100" s="93"/>
      <c r="RCR100" s="281"/>
      <c r="RCS100" s="79"/>
      <c r="RCT100" s="81"/>
      <c r="RCU100" s="81"/>
      <c r="RCV100" s="82"/>
      <c r="RCW100" s="81"/>
      <c r="RCX100" s="83"/>
      <c r="RCY100" s="93"/>
      <c r="RCZ100" s="281"/>
      <c r="RDA100" s="79"/>
      <c r="RDB100" s="81"/>
      <c r="RDC100" s="81"/>
      <c r="RDD100" s="82"/>
      <c r="RDE100" s="81"/>
      <c r="RDF100" s="83"/>
      <c r="RDG100" s="93"/>
      <c r="RDH100" s="281"/>
      <c r="RDI100" s="79"/>
      <c r="RDJ100" s="81"/>
      <c r="RDK100" s="81"/>
      <c r="RDL100" s="82"/>
      <c r="RDM100" s="81"/>
      <c r="RDN100" s="83"/>
      <c r="RDO100" s="93"/>
      <c r="RDP100" s="281"/>
      <c r="RDQ100" s="79"/>
      <c r="RDR100" s="81"/>
      <c r="RDS100" s="81"/>
      <c r="RDT100" s="82"/>
      <c r="RDU100" s="81"/>
      <c r="RDV100" s="83"/>
      <c r="RDW100" s="93"/>
      <c r="RDX100" s="281"/>
      <c r="RDY100" s="79"/>
      <c r="RDZ100" s="81"/>
      <c r="REA100" s="81"/>
      <c r="REB100" s="82"/>
      <c r="REC100" s="81"/>
      <c r="RED100" s="83"/>
      <c r="REE100" s="93"/>
      <c r="REF100" s="281"/>
      <c r="REG100" s="79"/>
      <c r="REH100" s="81"/>
      <c r="REI100" s="81"/>
      <c r="REJ100" s="82"/>
      <c r="REK100" s="81"/>
      <c r="REL100" s="83"/>
      <c r="REM100" s="93"/>
      <c r="REN100" s="281"/>
      <c r="REO100" s="79"/>
      <c r="REP100" s="81"/>
      <c r="REQ100" s="81"/>
      <c r="RER100" s="82"/>
      <c r="RES100" s="81"/>
      <c r="RET100" s="83"/>
      <c r="REU100" s="93"/>
      <c r="REV100" s="281"/>
      <c r="REW100" s="79"/>
      <c r="REX100" s="81"/>
      <c r="REY100" s="81"/>
      <c r="REZ100" s="82"/>
      <c r="RFA100" s="81"/>
      <c r="RFB100" s="83"/>
      <c r="RFC100" s="93"/>
      <c r="RFD100" s="281"/>
      <c r="RFE100" s="79"/>
      <c r="RFF100" s="81"/>
      <c r="RFG100" s="81"/>
      <c r="RFH100" s="82"/>
      <c r="RFI100" s="81"/>
      <c r="RFJ100" s="83"/>
      <c r="RFK100" s="93"/>
      <c r="RFL100" s="281"/>
      <c r="RFM100" s="79"/>
      <c r="RFN100" s="81"/>
      <c r="RFO100" s="81"/>
      <c r="RFP100" s="82"/>
      <c r="RFQ100" s="81"/>
      <c r="RFR100" s="83"/>
      <c r="RFS100" s="93"/>
      <c r="RFT100" s="281"/>
      <c r="RFU100" s="79"/>
      <c r="RFV100" s="81"/>
      <c r="RFW100" s="81"/>
      <c r="RFX100" s="82"/>
      <c r="RFY100" s="81"/>
      <c r="RFZ100" s="83"/>
      <c r="RGA100" s="93"/>
      <c r="RGB100" s="281"/>
      <c r="RGC100" s="79"/>
      <c r="RGD100" s="81"/>
      <c r="RGE100" s="81"/>
      <c r="RGF100" s="82"/>
      <c r="RGG100" s="81"/>
      <c r="RGH100" s="83"/>
      <c r="RGI100" s="93"/>
      <c r="RGJ100" s="281"/>
      <c r="RGK100" s="79"/>
      <c r="RGL100" s="81"/>
      <c r="RGM100" s="81"/>
      <c r="RGN100" s="82"/>
      <c r="RGO100" s="81"/>
      <c r="RGP100" s="83"/>
      <c r="RGQ100" s="93"/>
      <c r="RGR100" s="281"/>
      <c r="RGS100" s="79"/>
      <c r="RGT100" s="81"/>
      <c r="RGU100" s="81"/>
      <c r="RGV100" s="82"/>
      <c r="RGW100" s="81"/>
      <c r="RGX100" s="83"/>
      <c r="RGY100" s="93"/>
      <c r="RGZ100" s="281"/>
      <c r="RHA100" s="79"/>
      <c r="RHB100" s="81"/>
      <c r="RHC100" s="81"/>
      <c r="RHD100" s="82"/>
      <c r="RHE100" s="81"/>
      <c r="RHF100" s="83"/>
      <c r="RHG100" s="93"/>
      <c r="RHH100" s="281"/>
      <c r="RHI100" s="79"/>
      <c r="RHJ100" s="81"/>
      <c r="RHK100" s="81"/>
      <c r="RHL100" s="82"/>
      <c r="RHM100" s="81"/>
      <c r="RHN100" s="83"/>
      <c r="RHO100" s="93"/>
      <c r="RHP100" s="281"/>
      <c r="RHQ100" s="79"/>
      <c r="RHR100" s="81"/>
      <c r="RHS100" s="81"/>
      <c r="RHT100" s="82"/>
      <c r="RHU100" s="81"/>
      <c r="RHV100" s="83"/>
      <c r="RHW100" s="93"/>
      <c r="RHX100" s="281"/>
      <c r="RHY100" s="79"/>
      <c r="RHZ100" s="81"/>
      <c r="RIA100" s="81"/>
      <c r="RIB100" s="82"/>
      <c r="RIC100" s="81"/>
      <c r="RID100" s="83"/>
      <c r="RIE100" s="93"/>
      <c r="RIF100" s="281"/>
      <c r="RIG100" s="79"/>
      <c r="RIH100" s="81"/>
      <c r="RII100" s="81"/>
      <c r="RIJ100" s="82"/>
      <c r="RIK100" s="81"/>
      <c r="RIL100" s="83"/>
      <c r="RIM100" s="93"/>
      <c r="RIN100" s="281"/>
      <c r="RIO100" s="79"/>
      <c r="RIP100" s="81"/>
      <c r="RIQ100" s="81"/>
      <c r="RIR100" s="82"/>
      <c r="RIS100" s="81"/>
      <c r="RIT100" s="83"/>
      <c r="RIU100" s="93"/>
      <c r="RIV100" s="281"/>
      <c r="RIW100" s="79"/>
      <c r="RIX100" s="81"/>
      <c r="RIY100" s="81"/>
      <c r="RIZ100" s="82"/>
      <c r="RJA100" s="81"/>
      <c r="RJB100" s="83"/>
      <c r="RJC100" s="93"/>
      <c r="RJD100" s="281"/>
      <c r="RJE100" s="79"/>
      <c r="RJF100" s="81"/>
      <c r="RJG100" s="81"/>
      <c r="RJH100" s="82"/>
      <c r="RJI100" s="81"/>
      <c r="RJJ100" s="83"/>
      <c r="RJK100" s="93"/>
      <c r="RJL100" s="281"/>
      <c r="RJM100" s="79"/>
      <c r="RJN100" s="81"/>
      <c r="RJO100" s="81"/>
      <c r="RJP100" s="82"/>
      <c r="RJQ100" s="81"/>
      <c r="RJR100" s="83"/>
      <c r="RJS100" s="93"/>
      <c r="RJT100" s="281"/>
      <c r="RJU100" s="79"/>
      <c r="RJV100" s="81"/>
      <c r="RJW100" s="81"/>
      <c r="RJX100" s="82"/>
      <c r="RJY100" s="81"/>
      <c r="RJZ100" s="83"/>
      <c r="RKA100" s="93"/>
      <c r="RKB100" s="281"/>
      <c r="RKC100" s="79"/>
      <c r="RKD100" s="81"/>
      <c r="RKE100" s="81"/>
      <c r="RKF100" s="82"/>
      <c r="RKG100" s="81"/>
      <c r="RKH100" s="83"/>
      <c r="RKI100" s="93"/>
      <c r="RKJ100" s="281"/>
      <c r="RKK100" s="79"/>
      <c r="RKL100" s="81"/>
      <c r="RKM100" s="81"/>
      <c r="RKN100" s="82"/>
      <c r="RKO100" s="81"/>
      <c r="RKP100" s="83"/>
      <c r="RKQ100" s="93"/>
      <c r="RKR100" s="281"/>
      <c r="RKS100" s="79"/>
      <c r="RKT100" s="81"/>
      <c r="RKU100" s="81"/>
      <c r="RKV100" s="82"/>
      <c r="RKW100" s="81"/>
      <c r="RKX100" s="83"/>
      <c r="RKY100" s="93"/>
      <c r="RKZ100" s="281"/>
      <c r="RLA100" s="79"/>
      <c r="RLB100" s="81"/>
      <c r="RLC100" s="81"/>
      <c r="RLD100" s="82"/>
      <c r="RLE100" s="81"/>
      <c r="RLF100" s="83"/>
      <c r="RLG100" s="93"/>
      <c r="RLH100" s="281"/>
      <c r="RLI100" s="79"/>
      <c r="RLJ100" s="81"/>
      <c r="RLK100" s="81"/>
      <c r="RLL100" s="82"/>
      <c r="RLM100" s="81"/>
      <c r="RLN100" s="83"/>
      <c r="RLO100" s="93"/>
      <c r="RLP100" s="281"/>
      <c r="RLQ100" s="79"/>
      <c r="RLR100" s="81"/>
      <c r="RLS100" s="81"/>
      <c r="RLT100" s="82"/>
      <c r="RLU100" s="81"/>
      <c r="RLV100" s="83"/>
      <c r="RLW100" s="93"/>
      <c r="RLX100" s="281"/>
      <c r="RLY100" s="79"/>
      <c r="RLZ100" s="81"/>
      <c r="RMA100" s="81"/>
      <c r="RMB100" s="82"/>
      <c r="RMC100" s="81"/>
      <c r="RMD100" s="83"/>
      <c r="RME100" s="93"/>
      <c r="RMF100" s="281"/>
      <c r="RMG100" s="79"/>
      <c r="RMH100" s="81"/>
      <c r="RMI100" s="81"/>
      <c r="RMJ100" s="82"/>
      <c r="RMK100" s="81"/>
      <c r="RML100" s="83"/>
      <c r="RMM100" s="93"/>
      <c r="RMN100" s="281"/>
      <c r="RMO100" s="79"/>
      <c r="RMP100" s="81"/>
      <c r="RMQ100" s="81"/>
      <c r="RMR100" s="82"/>
      <c r="RMS100" s="81"/>
      <c r="RMT100" s="83"/>
      <c r="RMU100" s="93"/>
      <c r="RMV100" s="281"/>
      <c r="RMW100" s="79"/>
      <c r="RMX100" s="81"/>
      <c r="RMY100" s="81"/>
      <c r="RMZ100" s="82"/>
      <c r="RNA100" s="81"/>
      <c r="RNB100" s="83"/>
      <c r="RNC100" s="93"/>
      <c r="RND100" s="281"/>
      <c r="RNE100" s="79"/>
      <c r="RNF100" s="81"/>
      <c r="RNG100" s="81"/>
      <c r="RNH100" s="82"/>
      <c r="RNI100" s="81"/>
      <c r="RNJ100" s="83"/>
      <c r="RNK100" s="93"/>
      <c r="RNL100" s="281"/>
      <c r="RNM100" s="79"/>
      <c r="RNN100" s="81"/>
      <c r="RNO100" s="81"/>
      <c r="RNP100" s="82"/>
      <c r="RNQ100" s="81"/>
      <c r="RNR100" s="83"/>
      <c r="RNS100" s="93"/>
      <c r="RNT100" s="281"/>
      <c r="RNU100" s="79"/>
      <c r="RNV100" s="81"/>
      <c r="RNW100" s="81"/>
      <c r="RNX100" s="82"/>
      <c r="RNY100" s="81"/>
      <c r="RNZ100" s="83"/>
      <c r="ROA100" s="93"/>
      <c r="ROB100" s="281"/>
      <c r="ROC100" s="79"/>
      <c r="ROD100" s="81"/>
      <c r="ROE100" s="81"/>
      <c r="ROF100" s="82"/>
      <c r="ROG100" s="81"/>
      <c r="ROH100" s="83"/>
      <c r="ROI100" s="93"/>
      <c r="ROJ100" s="281"/>
      <c r="ROK100" s="79"/>
      <c r="ROL100" s="81"/>
      <c r="ROM100" s="81"/>
      <c r="RON100" s="82"/>
      <c r="ROO100" s="81"/>
      <c r="ROP100" s="83"/>
      <c r="ROQ100" s="93"/>
      <c r="ROR100" s="281"/>
      <c r="ROS100" s="79"/>
      <c r="ROT100" s="81"/>
      <c r="ROU100" s="81"/>
      <c r="ROV100" s="82"/>
      <c r="ROW100" s="81"/>
      <c r="ROX100" s="83"/>
      <c r="ROY100" s="93"/>
      <c r="ROZ100" s="281"/>
      <c r="RPA100" s="79"/>
      <c r="RPB100" s="81"/>
      <c r="RPC100" s="81"/>
      <c r="RPD100" s="82"/>
      <c r="RPE100" s="81"/>
      <c r="RPF100" s="83"/>
      <c r="RPG100" s="93"/>
      <c r="RPH100" s="281"/>
      <c r="RPI100" s="79"/>
      <c r="RPJ100" s="81"/>
      <c r="RPK100" s="81"/>
      <c r="RPL100" s="82"/>
      <c r="RPM100" s="81"/>
      <c r="RPN100" s="83"/>
      <c r="RPO100" s="93"/>
      <c r="RPP100" s="281"/>
      <c r="RPQ100" s="79"/>
      <c r="RPR100" s="81"/>
      <c r="RPS100" s="81"/>
      <c r="RPT100" s="82"/>
      <c r="RPU100" s="81"/>
      <c r="RPV100" s="83"/>
      <c r="RPW100" s="93"/>
      <c r="RPX100" s="281"/>
      <c r="RPY100" s="79"/>
      <c r="RPZ100" s="81"/>
      <c r="RQA100" s="81"/>
      <c r="RQB100" s="82"/>
      <c r="RQC100" s="81"/>
      <c r="RQD100" s="83"/>
      <c r="RQE100" s="93"/>
      <c r="RQF100" s="281"/>
      <c r="RQG100" s="79"/>
      <c r="RQH100" s="81"/>
      <c r="RQI100" s="81"/>
      <c r="RQJ100" s="82"/>
      <c r="RQK100" s="81"/>
      <c r="RQL100" s="83"/>
      <c r="RQM100" s="93"/>
      <c r="RQN100" s="281"/>
      <c r="RQO100" s="79"/>
      <c r="RQP100" s="81"/>
      <c r="RQQ100" s="81"/>
      <c r="RQR100" s="82"/>
      <c r="RQS100" s="81"/>
      <c r="RQT100" s="83"/>
      <c r="RQU100" s="93"/>
      <c r="RQV100" s="281"/>
      <c r="RQW100" s="79"/>
      <c r="RQX100" s="81"/>
      <c r="RQY100" s="81"/>
      <c r="RQZ100" s="82"/>
      <c r="RRA100" s="81"/>
      <c r="RRB100" s="83"/>
      <c r="RRC100" s="93"/>
      <c r="RRD100" s="281"/>
      <c r="RRE100" s="79"/>
      <c r="RRF100" s="81"/>
      <c r="RRG100" s="81"/>
      <c r="RRH100" s="82"/>
      <c r="RRI100" s="81"/>
      <c r="RRJ100" s="83"/>
      <c r="RRK100" s="93"/>
      <c r="RRL100" s="281"/>
      <c r="RRM100" s="79"/>
      <c r="RRN100" s="81"/>
      <c r="RRO100" s="81"/>
      <c r="RRP100" s="82"/>
      <c r="RRQ100" s="81"/>
      <c r="RRR100" s="83"/>
      <c r="RRS100" s="93"/>
      <c r="RRT100" s="281"/>
      <c r="RRU100" s="79"/>
      <c r="RRV100" s="81"/>
      <c r="RRW100" s="81"/>
      <c r="RRX100" s="82"/>
      <c r="RRY100" s="81"/>
      <c r="RRZ100" s="83"/>
      <c r="RSA100" s="93"/>
      <c r="RSB100" s="281"/>
      <c r="RSC100" s="79"/>
      <c r="RSD100" s="81"/>
      <c r="RSE100" s="81"/>
      <c r="RSF100" s="82"/>
      <c r="RSG100" s="81"/>
      <c r="RSH100" s="83"/>
      <c r="RSI100" s="93"/>
      <c r="RSJ100" s="281"/>
      <c r="RSK100" s="79"/>
      <c r="RSL100" s="81"/>
      <c r="RSM100" s="81"/>
      <c r="RSN100" s="82"/>
      <c r="RSO100" s="81"/>
      <c r="RSP100" s="83"/>
      <c r="RSQ100" s="93"/>
      <c r="RSR100" s="281"/>
      <c r="RSS100" s="79"/>
      <c r="RST100" s="81"/>
      <c r="RSU100" s="81"/>
      <c r="RSV100" s="82"/>
      <c r="RSW100" s="81"/>
      <c r="RSX100" s="83"/>
      <c r="RSY100" s="93"/>
      <c r="RSZ100" s="281"/>
      <c r="RTA100" s="79"/>
      <c r="RTB100" s="81"/>
      <c r="RTC100" s="81"/>
      <c r="RTD100" s="82"/>
      <c r="RTE100" s="81"/>
      <c r="RTF100" s="83"/>
      <c r="RTG100" s="93"/>
      <c r="RTH100" s="281"/>
      <c r="RTI100" s="79"/>
      <c r="RTJ100" s="81"/>
      <c r="RTK100" s="81"/>
      <c r="RTL100" s="82"/>
      <c r="RTM100" s="81"/>
      <c r="RTN100" s="83"/>
      <c r="RTO100" s="93"/>
      <c r="RTP100" s="281"/>
      <c r="RTQ100" s="79"/>
      <c r="RTR100" s="81"/>
      <c r="RTS100" s="81"/>
      <c r="RTT100" s="82"/>
      <c r="RTU100" s="81"/>
      <c r="RTV100" s="83"/>
      <c r="RTW100" s="93"/>
      <c r="RTX100" s="281"/>
      <c r="RTY100" s="79"/>
      <c r="RTZ100" s="81"/>
      <c r="RUA100" s="81"/>
      <c r="RUB100" s="82"/>
      <c r="RUC100" s="81"/>
      <c r="RUD100" s="83"/>
      <c r="RUE100" s="93"/>
      <c r="RUF100" s="281"/>
      <c r="RUG100" s="79"/>
      <c r="RUH100" s="81"/>
      <c r="RUI100" s="81"/>
      <c r="RUJ100" s="82"/>
      <c r="RUK100" s="81"/>
      <c r="RUL100" s="83"/>
      <c r="RUM100" s="93"/>
      <c r="RUN100" s="281"/>
      <c r="RUO100" s="79"/>
      <c r="RUP100" s="81"/>
      <c r="RUQ100" s="81"/>
      <c r="RUR100" s="82"/>
      <c r="RUS100" s="81"/>
      <c r="RUT100" s="83"/>
      <c r="RUU100" s="93"/>
      <c r="RUV100" s="281"/>
      <c r="RUW100" s="79"/>
      <c r="RUX100" s="81"/>
      <c r="RUY100" s="81"/>
      <c r="RUZ100" s="82"/>
      <c r="RVA100" s="81"/>
      <c r="RVB100" s="83"/>
      <c r="RVC100" s="93"/>
      <c r="RVD100" s="281"/>
      <c r="RVE100" s="79"/>
      <c r="RVF100" s="81"/>
      <c r="RVG100" s="81"/>
      <c r="RVH100" s="82"/>
      <c r="RVI100" s="81"/>
      <c r="RVJ100" s="83"/>
      <c r="RVK100" s="93"/>
      <c r="RVL100" s="281"/>
      <c r="RVM100" s="79"/>
      <c r="RVN100" s="81"/>
      <c r="RVO100" s="81"/>
      <c r="RVP100" s="82"/>
      <c r="RVQ100" s="81"/>
      <c r="RVR100" s="83"/>
      <c r="RVS100" s="93"/>
      <c r="RVT100" s="281"/>
      <c r="RVU100" s="79"/>
      <c r="RVV100" s="81"/>
      <c r="RVW100" s="81"/>
      <c r="RVX100" s="82"/>
      <c r="RVY100" s="81"/>
      <c r="RVZ100" s="83"/>
      <c r="RWA100" s="93"/>
      <c r="RWB100" s="281"/>
      <c r="RWC100" s="79"/>
      <c r="RWD100" s="81"/>
      <c r="RWE100" s="81"/>
      <c r="RWF100" s="82"/>
      <c r="RWG100" s="81"/>
      <c r="RWH100" s="83"/>
      <c r="RWI100" s="93"/>
      <c r="RWJ100" s="281"/>
      <c r="RWK100" s="79"/>
      <c r="RWL100" s="81"/>
      <c r="RWM100" s="81"/>
      <c r="RWN100" s="82"/>
      <c r="RWO100" s="81"/>
      <c r="RWP100" s="83"/>
      <c r="RWQ100" s="93"/>
      <c r="RWR100" s="281"/>
      <c r="RWS100" s="79"/>
      <c r="RWT100" s="81"/>
      <c r="RWU100" s="81"/>
      <c r="RWV100" s="82"/>
      <c r="RWW100" s="81"/>
      <c r="RWX100" s="83"/>
      <c r="RWY100" s="93"/>
      <c r="RWZ100" s="281"/>
      <c r="RXA100" s="79"/>
      <c r="RXB100" s="81"/>
      <c r="RXC100" s="81"/>
      <c r="RXD100" s="82"/>
      <c r="RXE100" s="81"/>
      <c r="RXF100" s="83"/>
      <c r="RXG100" s="93"/>
      <c r="RXH100" s="281"/>
      <c r="RXI100" s="79"/>
      <c r="RXJ100" s="81"/>
      <c r="RXK100" s="81"/>
      <c r="RXL100" s="82"/>
      <c r="RXM100" s="81"/>
      <c r="RXN100" s="83"/>
      <c r="RXO100" s="93"/>
      <c r="RXP100" s="281"/>
      <c r="RXQ100" s="79"/>
      <c r="RXR100" s="81"/>
      <c r="RXS100" s="81"/>
      <c r="RXT100" s="82"/>
      <c r="RXU100" s="81"/>
      <c r="RXV100" s="83"/>
      <c r="RXW100" s="93"/>
      <c r="RXX100" s="281"/>
      <c r="RXY100" s="79"/>
      <c r="RXZ100" s="81"/>
      <c r="RYA100" s="81"/>
      <c r="RYB100" s="82"/>
      <c r="RYC100" s="81"/>
      <c r="RYD100" s="83"/>
      <c r="RYE100" s="93"/>
      <c r="RYF100" s="281"/>
      <c r="RYG100" s="79"/>
      <c r="RYH100" s="81"/>
      <c r="RYI100" s="81"/>
      <c r="RYJ100" s="82"/>
      <c r="RYK100" s="81"/>
      <c r="RYL100" s="83"/>
      <c r="RYM100" s="93"/>
      <c r="RYN100" s="281"/>
      <c r="RYO100" s="79"/>
      <c r="RYP100" s="81"/>
      <c r="RYQ100" s="81"/>
      <c r="RYR100" s="82"/>
      <c r="RYS100" s="81"/>
      <c r="RYT100" s="83"/>
      <c r="RYU100" s="93"/>
      <c r="RYV100" s="281"/>
      <c r="RYW100" s="79"/>
      <c r="RYX100" s="81"/>
      <c r="RYY100" s="81"/>
      <c r="RYZ100" s="82"/>
      <c r="RZA100" s="81"/>
      <c r="RZB100" s="83"/>
      <c r="RZC100" s="93"/>
      <c r="RZD100" s="281"/>
      <c r="RZE100" s="79"/>
      <c r="RZF100" s="81"/>
      <c r="RZG100" s="81"/>
      <c r="RZH100" s="82"/>
      <c r="RZI100" s="81"/>
      <c r="RZJ100" s="83"/>
      <c r="RZK100" s="93"/>
      <c r="RZL100" s="281"/>
      <c r="RZM100" s="79"/>
      <c r="RZN100" s="81"/>
      <c r="RZO100" s="81"/>
      <c r="RZP100" s="82"/>
      <c r="RZQ100" s="81"/>
      <c r="RZR100" s="83"/>
      <c r="RZS100" s="93"/>
      <c r="RZT100" s="281"/>
      <c r="RZU100" s="79"/>
      <c r="RZV100" s="81"/>
      <c r="RZW100" s="81"/>
      <c r="RZX100" s="82"/>
      <c r="RZY100" s="81"/>
      <c r="RZZ100" s="83"/>
      <c r="SAA100" s="93"/>
      <c r="SAB100" s="281"/>
      <c r="SAC100" s="79"/>
      <c r="SAD100" s="81"/>
      <c r="SAE100" s="81"/>
      <c r="SAF100" s="82"/>
      <c r="SAG100" s="81"/>
      <c r="SAH100" s="83"/>
      <c r="SAI100" s="93"/>
      <c r="SAJ100" s="281"/>
      <c r="SAK100" s="79"/>
      <c r="SAL100" s="81"/>
      <c r="SAM100" s="81"/>
      <c r="SAN100" s="82"/>
      <c r="SAO100" s="81"/>
      <c r="SAP100" s="83"/>
      <c r="SAQ100" s="93"/>
      <c r="SAR100" s="281"/>
      <c r="SAS100" s="79"/>
      <c r="SAT100" s="81"/>
      <c r="SAU100" s="81"/>
      <c r="SAV100" s="82"/>
      <c r="SAW100" s="81"/>
      <c r="SAX100" s="83"/>
      <c r="SAY100" s="93"/>
      <c r="SAZ100" s="281"/>
      <c r="SBA100" s="79"/>
      <c r="SBB100" s="81"/>
      <c r="SBC100" s="81"/>
      <c r="SBD100" s="82"/>
      <c r="SBE100" s="81"/>
      <c r="SBF100" s="83"/>
      <c r="SBG100" s="93"/>
      <c r="SBH100" s="281"/>
      <c r="SBI100" s="79"/>
      <c r="SBJ100" s="81"/>
      <c r="SBK100" s="81"/>
      <c r="SBL100" s="82"/>
      <c r="SBM100" s="81"/>
      <c r="SBN100" s="83"/>
      <c r="SBO100" s="93"/>
      <c r="SBP100" s="281"/>
      <c r="SBQ100" s="79"/>
      <c r="SBR100" s="81"/>
      <c r="SBS100" s="81"/>
      <c r="SBT100" s="82"/>
      <c r="SBU100" s="81"/>
      <c r="SBV100" s="83"/>
      <c r="SBW100" s="93"/>
      <c r="SBX100" s="281"/>
      <c r="SBY100" s="79"/>
      <c r="SBZ100" s="81"/>
      <c r="SCA100" s="81"/>
      <c r="SCB100" s="82"/>
      <c r="SCC100" s="81"/>
      <c r="SCD100" s="83"/>
      <c r="SCE100" s="93"/>
      <c r="SCF100" s="281"/>
      <c r="SCG100" s="79"/>
      <c r="SCH100" s="81"/>
      <c r="SCI100" s="81"/>
      <c r="SCJ100" s="82"/>
      <c r="SCK100" s="81"/>
      <c r="SCL100" s="83"/>
      <c r="SCM100" s="93"/>
      <c r="SCN100" s="281"/>
      <c r="SCO100" s="79"/>
      <c r="SCP100" s="81"/>
      <c r="SCQ100" s="81"/>
      <c r="SCR100" s="82"/>
      <c r="SCS100" s="81"/>
      <c r="SCT100" s="83"/>
      <c r="SCU100" s="93"/>
      <c r="SCV100" s="281"/>
      <c r="SCW100" s="79"/>
      <c r="SCX100" s="81"/>
      <c r="SCY100" s="81"/>
      <c r="SCZ100" s="82"/>
      <c r="SDA100" s="81"/>
      <c r="SDB100" s="83"/>
      <c r="SDC100" s="93"/>
      <c r="SDD100" s="281"/>
      <c r="SDE100" s="79"/>
      <c r="SDF100" s="81"/>
      <c r="SDG100" s="81"/>
      <c r="SDH100" s="82"/>
      <c r="SDI100" s="81"/>
      <c r="SDJ100" s="83"/>
      <c r="SDK100" s="93"/>
      <c r="SDL100" s="281"/>
      <c r="SDM100" s="79"/>
      <c r="SDN100" s="81"/>
      <c r="SDO100" s="81"/>
      <c r="SDP100" s="82"/>
      <c r="SDQ100" s="81"/>
      <c r="SDR100" s="83"/>
      <c r="SDS100" s="93"/>
      <c r="SDT100" s="281"/>
      <c r="SDU100" s="79"/>
      <c r="SDV100" s="81"/>
      <c r="SDW100" s="81"/>
      <c r="SDX100" s="82"/>
      <c r="SDY100" s="81"/>
      <c r="SDZ100" s="83"/>
      <c r="SEA100" s="93"/>
      <c r="SEB100" s="281"/>
      <c r="SEC100" s="79"/>
      <c r="SED100" s="81"/>
      <c r="SEE100" s="81"/>
      <c r="SEF100" s="82"/>
      <c r="SEG100" s="81"/>
      <c r="SEH100" s="83"/>
      <c r="SEI100" s="93"/>
      <c r="SEJ100" s="281"/>
      <c r="SEK100" s="79"/>
      <c r="SEL100" s="81"/>
      <c r="SEM100" s="81"/>
      <c r="SEN100" s="82"/>
      <c r="SEO100" s="81"/>
      <c r="SEP100" s="83"/>
      <c r="SEQ100" s="93"/>
      <c r="SER100" s="281"/>
      <c r="SES100" s="79"/>
      <c r="SET100" s="81"/>
      <c r="SEU100" s="81"/>
      <c r="SEV100" s="82"/>
      <c r="SEW100" s="81"/>
      <c r="SEX100" s="83"/>
      <c r="SEY100" s="93"/>
      <c r="SEZ100" s="281"/>
      <c r="SFA100" s="79"/>
      <c r="SFB100" s="81"/>
      <c r="SFC100" s="81"/>
      <c r="SFD100" s="82"/>
      <c r="SFE100" s="81"/>
      <c r="SFF100" s="83"/>
      <c r="SFG100" s="93"/>
      <c r="SFH100" s="281"/>
      <c r="SFI100" s="79"/>
      <c r="SFJ100" s="81"/>
      <c r="SFK100" s="81"/>
      <c r="SFL100" s="82"/>
      <c r="SFM100" s="81"/>
      <c r="SFN100" s="83"/>
      <c r="SFO100" s="93"/>
      <c r="SFP100" s="281"/>
      <c r="SFQ100" s="79"/>
      <c r="SFR100" s="81"/>
      <c r="SFS100" s="81"/>
      <c r="SFT100" s="82"/>
      <c r="SFU100" s="81"/>
      <c r="SFV100" s="83"/>
      <c r="SFW100" s="93"/>
      <c r="SFX100" s="281"/>
      <c r="SFY100" s="79"/>
      <c r="SFZ100" s="81"/>
      <c r="SGA100" s="81"/>
      <c r="SGB100" s="82"/>
      <c r="SGC100" s="81"/>
      <c r="SGD100" s="83"/>
      <c r="SGE100" s="93"/>
      <c r="SGF100" s="281"/>
      <c r="SGG100" s="79"/>
      <c r="SGH100" s="81"/>
      <c r="SGI100" s="81"/>
      <c r="SGJ100" s="82"/>
      <c r="SGK100" s="81"/>
      <c r="SGL100" s="83"/>
      <c r="SGM100" s="93"/>
      <c r="SGN100" s="281"/>
      <c r="SGO100" s="79"/>
      <c r="SGP100" s="81"/>
      <c r="SGQ100" s="81"/>
      <c r="SGR100" s="82"/>
      <c r="SGS100" s="81"/>
      <c r="SGT100" s="83"/>
      <c r="SGU100" s="93"/>
      <c r="SGV100" s="281"/>
      <c r="SGW100" s="79"/>
      <c r="SGX100" s="81"/>
      <c r="SGY100" s="81"/>
      <c r="SGZ100" s="82"/>
      <c r="SHA100" s="81"/>
      <c r="SHB100" s="83"/>
      <c r="SHC100" s="93"/>
      <c r="SHD100" s="281"/>
      <c r="SHE100" s="79"/>
      <c r="SHF100" s="81"/>
      <c r="SHG100" s="81"/>
      <c r="SHH100" s="82"/>
      <c r="SHI100" s="81"/>
      <c r="SHJ100" s="83"/>
      <c r="SHK100" s="93"/>
      <c r="SHL100" s="281"/>
      <c r="SHM100" s="79"/>
      <c r="SHN100" s="81"/>
      <c r="SHO100" s="81"/>
      <c r="SHP100" s="82"/>
      <c r="SHQ100" s="81"/>
      <c r="SHR100" s="83"/>
      <c r="SHS100" s="93"/>
      <c r="SHT100" s="281"/>
      <c r="SHU100" s="79"/>
      <c r="SHV100" s="81"/>
      <c r="SHW100" s="81"/>
      <c r="SHX100" s="82"/>
      <c r="SHY100" s="81"/>
      <c r="SHZ100" s="83"/>
      <c r="SIA100" s="93"/>
      <c r="SIB100" s="281"/>
      <c r="SIC100" s="79"/>
      <c r="SID100" s="81"/>
      <c r="SIE100" s="81"/>
      <c r="SIF100" s="82"/>
      <c r="SIG100" s="81"/>
      <c r="SIH100" s="83"/>
      <c r="SII100" s="93"/>
      <c r="SIJ100" s="281"/>
      <c r="SIK100" s="79"/>
      <c r="SIL100" s="81"/>
      <c r="SIM100" s="81"/>
      <c r="SIN100" s="82"/>
      <c r="SIO100" s="81"/>
      <c r="SIP100" s="83"/>
      <c r="SIQ100" s="93"/>
      <c r="SIR100" s="281"/>
      <c r="SIS100" s="79"/>
      <c r="SIT100" s="81"/>
      <c r="SIU100" s="81"/>
      <c r="SIV100" s="82"/>
      <c r="SIW100" s="81"/>
      <c r="SIX100" s="83"/>
      <c r="SIY100" s="93"/>
      <c r="SIZ100" s="281"/>
      <c r="SJA100" s="79"/>
      <c r="SJB100" s="81"/>
      <c r="SJC100" s="81"/>
      <c r="SJD100" s="82"/>
      <c r="SJE100" s="81"/>
      <c r="SJF100" s="83"/>
      <c r="SJG100" s="93"/>
      <c r="SJH100" s="281"/>
      <c r="SJI100" s="79"/>
      <c r="SJJ100" s="81"/>
      <c r="SJK100" s="81"/>
      <c r="SJL100" s="82"/>
      <c r="SJM100" s="81"/>
      <c r="SJN100" s="83"/>
      <c r="SJO100" s="93"/>
      <c r="SJP100" s="281"/>
      <c r="SJQ100" s="79"/>
      <c r="SJR100" s="81"/>
      <c r="SJS100" s="81"/>
      <c r="SJT100" s="82"/>
      <c r="SJU100" s="81"/>
      <c r="SJV100" s="83"/>
      <c r="SJW100" s="93"/>
      <c r="SJX100" s="281"/>
      <c r="SJY100" s="79"/>
      <c r="SJZ100" s="81"/>
      <c r="SKA100" s="81"/>
      <c r="SKB100" s="82"/>
      <c r="SKC100" s="81"/>
      <c r="SKD100" s="83"/>
      <c r="SKE100" s="93"/>
      <c r="SKF100" s="281"/>
      <c r="SKG100" s="79"/>
      <c r="SKH100" s="81"/>
      <c r="SKI100" s="81"/>
      <c r="SKJ100" s="82"/>
      <c r="SKK100" s="81"/>
      <c r="SKL100" s="83"/>
      <c r="SKM100" s="93"/>
      <c r="SKN100" s="281"/>
      <c r="SKO100" s="79"/>
      <c r="SKP100" s="81"/>
      <c r="SKQ100" s="81"/>
      <c r="SKR100" s="82"/>
      <c r="SKS100" s="81"/>
      <c r="SKT100" s="83"/>
      <c r="SKU100" s="93"/>
      <c r="SKV100" s="281"/>
      <c r="SKW100" s="79"/>
      <c r="SKX100" s="81"/>
      <c r="SKY100" s="81"/>
      <c r="SKZ100" s="82"/>
      <c r="SLA100" s="81"/>
      <c r="SLB100" s="83"/>
      <c r="SLC100" s="93"/>
      <c r="SLD100" s="281"/>
      <c r="SLE100" s="79"/>
      <c r="SLF100" s="81"/>
      <c r="SLG100" s="81"/>
      <c r="SLH100" s="82"/>
      <c r="SLI100" s="81"/>
      <c r="SLJ100" s="83"/>
      <c r="SLK100" s="93"/>
      <c r="SLL100" s="281"/>
      <c r="SLM100" s="79"/>
      <c r="SLN100" s="81"/>
      <c r="SLO100" s="81"/>
      <c r="SLP100" s="82"/>
      <c r="SLQ100" s="81"/>
      <c r="SLR100" s="83"/>
      <c r="SLS100" s="93"/>
      <c r="SLT100" s="281"/>
      <c r="SLU100" s="79"/>
      <c r="SLV100" s="81"/>
      <c r="SLW100" s="81"/>
      <c r="SLX100" s="82"/>
      <c r="SLY100" s="81"/>
      <c r="SLZ100" s="83"/>
      <c r="SMA100" s="93"/>
      <c r="SMB100" s="281"/>
      <c r="SMC100" s="79"/>
      <c r="SMD100" s="81"/>
      <c r="SME100" s="81"/>
      <c r="SMF100" s="82"/>
      <c r="SMG100" s="81"/>
      <c r="SMH100" s="83"/>
      <c r="SMI100" s="93"/>
      <c r="SMJ100" s="281"/>
      <c r="SMK100" s="79"/>
      <c r="SML100" s="81"/>
      <c r="SMM100" s="81"/>
      <c r="SMN100" s="82"/>
      <c r="SMO100" s="81"/>
      <c r="SMP100" s="83"/>
      <c r="SMQ100" s="93"/>
      <c r="SMR100" s="281"/>
      <c r="SMS100" s="79"/>
      <c r="SMT100" s="81"/>
      <c r="SMU100" s="81"/>
      <c r="SMV100" s="82"/>
      <c r="SMW100" s="81"/>
      <c r="SMX100" s="83"/>
      <c r="SMY100" s="93"/>
      <c r="SMZ100" s="281"/>
      <c r="SNA100" s="79"/>
      <c r="SNB100" s="81"/>
      <c r="SNC100" s="81"/>
      <c r="SND100" s="82"/>
      <c r="SNE100" s="81"/>
      <c r="SNF100" s="83"/>
      <c r="SNG100" s="93"/>
      <c r="SNH100" s="281"/>
      <c r="SNI100" s="79"/>
      <c r="SNJ100" s="81"/>
      <c r="SNK100" s="81"/>
      <c r="SNL100" s="82"/>
      <c r="SNM100" s="81"/>
      <c r="SNN100" s="83"/>
      <c r="SNO100" s="93"/>
      <c r="SNP100" s="281"/>
      <c r="SNQ100" s="79"/>
      <c r="SNR100" s="81"/>
      <c r="SNS100" s="81"/>
      <c r="SNT100" s="82"/>
      <c r="SNU100" s="81"/>
      <c r="SNV100" s="83"/>
      <c r="SNW100" s="93"/>
      <c r="SNX100" s="281"/>
      <c r="SNY100" s="79"/>
      <c r="SNZ100" s="81"/>
      <c r="SOA100" s="81"/>
      <c r="SOB100" s="82"/>
      <c r="SOC100" s="81"/>
      <c r="SOD100" s="83"/>
      <c r="SOE100" s="93"/>
      <c r="SOF100" s="281"/>
      <c r="SOG100" s="79"/>
      <c r="SOH100" s="81"/>
      <c r="SOI100" s="81"/>
      <c r="SOJ100" s="82"/>
      <c r="SOK100" s="81"/>
      <c r="SOL100" s="83"/>
      <c r="SOM100" s="93"/>
      <c r="SON100" s="281"/>
      <c r="SOO100" s="79"/>
      <c r="SOP100" s="81"/>
      <c r="SOQ100" s="81"/>
      <c r="SOR100" s="82"/>
      <c r="SOS100" s="81"/>
      <c r="SOT100" s="83"/>
      <c r="SOU100" s="93"/>
      <c r="SOV100" s="281"/>
      <c r="SOW100" s="79"/>
      <c r="SOX100" s="81"/>
      <c r="SOY100" s="81"/>
      <c r="SOZ100" s="82"/>
      <c r="SPA100" s="81"/>
      <c r="SPB100" s="83"/>
      <c r="SPC100" s="93"/>
      <c r="SPD100" s="281"/>
      <c r="SPE100" s="79"/>
      <c r="SPF100" s="81"/>
      <c r="SPG100" s="81"/>
      <c r="SPH100" s="82"/>
      <c r="SPI100" s="81"/>
      <c r="SPJ100" s="83"/>
      <c r="SPK100" s="93"/>
      <c r="SPL100" s="281"/>
      <c r="SPM100" s="79"/>
      <c r="SPN100" s="81"/>
      <c r="SPO100" s="81"/>
      <c r="SPP100" s="82"/>
      <c r="SPQ100" s="81"/>
      <c r="SPR100" s="83"/>
      <c r="SPS100" s="93"/>
      <c r="SPT100" s="281"/>
      <c r="SPU100" s="79"/>
      <c r="SPV100" s="81"/>
      <c r="SPW100" s="81"/>
      <c r="SPX100" s="82"/>
      <c r="SPY100" s="81"/>
      <c r="SPZ100" s="83"/>
      <c r="SQA100" s="93"/>
      <c r="SQB100" s="281"/>
      <c r="SQC100" s="79"/>
      <c r="SQD100" s="81"/>
      <c r="SQE100" s="81"/>
      <c r="SQF100" s="82"/>
      <c r="SQG100" s="81"/>
      <c r="SQH100" s="83"/>
      <c r="SQI100" s="93"/>
      <c r="SQJ100" s="281"/>
      <c r="SQK100" s="79"/>
      <c r="SQL100" s="81"/>
      <c r="SQM100" s="81"/>
      <c r="SQN100" s="82"/>
      <c r="SQO100" s="81"/>
      <c r="SQP100" s="83"/>
      <c r="SQQ100" s="93"/>
      <c r="SQR100" s="281"/>
      <c r="SQS100" s="79"/>
      <c r="SQT100" s="81"/>
      <c r="SQU100" s="81"/>
      <c r="SQV100" s="82"/>
      <c r="SQW100" s="81"/>
      <c r="SQX100" s="83"/>
      <c r="SQY100" s="93"/>
      <c r="SQZ100" s="281"/>
      <c r="SRA100" s="79"/>
      <c r="SRB100" s="81"/>
      <c r="SRC100" s="81"/>
      <c r="SRD100" s="82"/>
      <c r="SRE100" s="81"/>
      <c r="SRF100" s="83"/>
      <c r="SRG100" s="93"/>
      <c r="SRH100" s="281"/>
      <c r="SRI100" s="79"/>
      <c r="SRJ100" s="81"/>
      <c r="SRK100" s="81"/>
      <c r="SRL100" s="82"/>
      <c r="SRM100" s="81"/>
      <c r="SRN100" s="83"/>
      <c r="SRO100" s="93"/>
      <c r="SRP100" s="281"/>
      <c r="SRQ100" s="79"/>
      <c r="SRR100" s="81"/>
      <c r="SRS100" s="81"/>
      <c r="SRT100" s="82"/>
      <c r="SRU100" s="81"/>
      <c r="SRV100" s="83"/>
      <c r="SRW100" s="93"/>
      <c r="SRX100" s="281"/>
      <c r="SRY100" s="79"/>
      <c r="SRZ100" s="81"/>
      <c r="SSA100" s="81"/>
      <c r="SSB100" s="82"/>
      <c r="SSC100" s="81"/>
      <c r="SSD100" s="83"/>
      <c r="SSE100" s="93"/>
      <c r="SSF100" s="281"/>
      <c r="SSG100" s="79"/>
      <c r="SSH100" s="81"/>
      <c r="SSI100" s="81"/>
      <c r="SSJ100" s="82"/>
      <c r="SSK100" s="81"/>
      <c r="SSL100" s="83"/>
      <c r="SSM100" s="93"/>
      <c r="SSN100" s="281"/>
      <c r="SSO100" s="79"/>
      <c r="SSP100" s="81"/>
      <c r="SSQ100" s="81"/>
      <c r="SSR100" s="82"/>
      <c r="SSS100" s="81"/>
      <c r="SST100" s="83"/>
      <c r="SSU100" s="93"/>
      <c r="SSV100" s="281"/>
      <c r="SSW100" s="79"/>
      <c r="SSX100" s="81"/>
      <c r="SSY100" s="81"/>
      <c r="SSZ100" s="82"/>
      <c r="STA100" s="81"/>
      <c r="STB100" s="83"/>
      <c r="STC100" s="93"/>
      <c r="STD100" s="281"/>
      <c r="STE100" s="79"/>
      <c r="STF100" s="81"/>
      <c r="STG100" s="81"/>
      <c r="STH100" s="82"/>
      <c r="STI100" s="81"/>
      <c r="STJ100" s="83"/>
      <c r="STK100" s="93"/>
      <c r="STL100" s="281"/>
      <c r="STM100" s="79"/>
      <c r="STN100" s="81"/>
      <c r="STO100" s="81"/>
      <c r="STP100" s="82"/>
      <c r="STQ100" s="81"/>
      <c r="STR100" s="83"/>
      <c r="STS100" s="93"/>
      <c r="STT100" s="281"/>
      <c r="STU100" s="79"/>
      <c r="STV100" s="81"/>
      <c r="STW100" s="81"/>
      <c r="STX100" s="82"/>
      <c r="STY100" s="81"/>
      <c r="STZ100" s="83"/>
      <c r="SUA100" s="93"/>
      <c r="SUB100" s="281"/>
      <c r="SUC100" s="79"/>
      <c r="SUD100" s="81"/>
      <c r="SUE100" s="81"/>
      <c r="SUF100" s="82"/>
      <c r="SUG100" s="81"/>
      <c r="SUH100" s="83"/>
      <c r="SUI100" s="93"/>
      <c r="SUJ100" s="281"/>
      <c r="SUK100" s="79"/>
      <c r="SUL100" s="81"/>
      <c r="SUM100" s="81"/>
      <c r="SUN100" s="82"/>
      <c r="SUO100" s="81"/>
      <c r="SUP100" s="83"/>
      <c r="SUQ100" s="93"/>
      <c r="SUR100" s="281"/>
      <c r="SUS100" s="79"/>
      <c r="SUT100" s="81"/>
      <c r="SUU100" s="81"/>
      <c r="SUV100" s="82"/>
      <c r="SUW100" s="81"/>
      <c r="SUX100" s="83"/>
      <c r="SUY100" s="93"/>
      <c r="SUZ100" s="281"/>
      <c r="SVA100" s="79"/>
      <c r="SVB100" s="81"/>
      <c r="SVC100" s="81"/>
      <c r="SVD100" s="82"/>
      <c r="SVE100" s="81"/>
      <c r="SVF100" s="83"/>
      <c r="SVG100" s="93"/>
      <c r="SVH100" s="281"/>
      <c r="SVI100" s="79"/>
      <c r="SVJ100" s="81"/>
      <c r="SVK100" s="81"/>
      <c r="SVL100" s="82"/>
      <c r="SVM100" s="81"/>
      <c r="SVN100" s="83"/>
      <c r="SVO100" s="93"/>
      <c r="SVP100" s="281"/>
      <c r="SVQ100" s="79"/>
      <c r="SVR100" s="81"/>
      <c r="SVS100" s="81"/>
      <c r="SVT100" s="82"/>
      <c r="SVU100" s="81"/>
      <c r="SVV100" s="83"/>
      <c r="SVW100" s="93"/>
      <c r="SVX100" s="281"/>
      <c r="SVY100" s="79"/>
      <c r="SVZ100" s="81"/>
      <c r="SWA100" s="81"/>
      <c r="SWB100" s="82"/>
      <c r="SWC100" s="81"/>
      <c r="SWD100" s="83"/>
      <c r="SWE100" s="93"/>
      <c r="SWF100" s="281"/>
      <c r="SWG100" s="79"/>
      <c r="SWH100" s="81"/>
      <c r="SWI100" s="81"/>
      <c r="SWJ100" s="82"/>
      <c r="SWK100" s="81"/>
      <c r="SWL100" s="83"/>
      <c r="SWM100" s="93"/>
      <c r="SWN100" s="281"/>
      <c r="SWO100" s="79"/>
      <c r="SWP100" s="81"/>
      <c r="SWQ100" s="81"/>
      <c r="SWR100" s="82"/>
      <c r="SWS100" s="81"/>
      <c r="SWT100" s="83"/>
      <c r="SWU100" s="93"/>
      <c r="SWV100" s="281"/>
      <c r="SWW100" s="79"/>
      <c r="SWX100" s="81"/>
      <c r="SWY100" s="81"/>
      <c r="SWZ100" s="82"/>
      <c r="SXA100" s="81"/>
      <c r="SXB100" s="83"/>
      <c r="SXC100" s="93"/>
      <c r="SXD100" s="281"/>
      <c r="SXE100" s="79"/>
      <c r="SXF100" s="81"/>
      <c r="SXG100" s="81"/>
      <c r="SXH100" s="82"/>
      <c r="SXI100" s="81"/>
      <c r="SXJ100" s="83"/>
      <c r="SXK100" s="93"/>
      <c r="SXL100" s="281"/>
      <c r="SXM100" s="79"/>
      <c r="SXN100" s="81"/>
      <c r="SXO100" s="81"/>
      <c r="SXP100" s="82"/>
      <c r="SXQ100" s="81"/>
      <c r="SXR100" s="83"/>
      <c r="SXS100" s="93"/>
      <c r="SXT100" s="281"/>
      <c r="SXU100" s="79"/>
      <c r="SXV100" s="81"/>
      <c r="SXW100" s="81"/>
      <c r="SXX100" s="82"/>
      <c r="SXY100" s="81"/>
      <c r="SXZ100" s="83"/>
      <c r="SYA100" s="93"/>
      <c r="SYB100" s="281"/>
      <c r="SYC100" s="79"/>
      <c r="SYD100" s="81"/>
      <c r="SYE100" s="81"/>
      <c r="SYF100" s="82"/>
      <c r="SYG100" s="81"/>
      <c r="SYH100" s="83"/>
      <c r="SYI100" s="93"/>
      <c r="SYJ100" s="281"/>
      <c r="SYK100" s="79"/>
      <c r="SYL100" s="81"/>
      <c r="SYM100" s="81"/>
      <c r="SYN100" s="82"/>
      <c r="SYO100" s="81"/>
      <c r="SYP100" s="83"/>
      <c r="SYQ100" s="93"/>
      <c r="SYR100" s="281"/>
      <c r="SYS100" s="79"/>
      <c r="SYT100" s="81"/>
      <c r="SYU100" s="81"/>
      <c r="SYV100" s="82"/>
      <c r="SYW100" s="81"/>
      <c r="SYX100" s="83"/>
      <c r="SYY100" s="93"/>
      <c r="SYZ100" s="281"/>
      <c r="SZA100" s="79"/>
      <c r="SZB100" s="81"/>
      <c r="SZC100" s="81"/>
      <c r="SZD100" s="82"/>
      <c r="SZE100" s="81"/>
      <c r="SZF100" s="83"/>
      <c r="SZG100" s="93"/>
      <c r="SZH100" s="281"/>
      <c r="SZI100" s="79"/>
      <c r="SZJ100" s="81"/>
      <c r="SZK100" s="81"/>
      <c r="SZL100" s="82"/>
      <c r="SZM100" s="81"/>
      <c r="SZN100" s="83"/>
      <c r="SZO100" s="93"/>
      <c r="SZP100" s="281"/>
      <c r="SZQ100" s="79"/>
      <c r="SZR100" s="81"/>
      <c r="SZS100" s="81"/>
      <c r="SZT100" s="82"/>
      <c r="SZU100" s="81"/>
      <c r="SZV100" s="83"/>
      <c r="SZW100" s="93"/>
      <c r="SZX100" s="281"/>
      <c r="SZY100" s="79"/>
      <c r="SZZ100" s="81"/>
      <c r="TAA100" s="81"/>
      <c r="TAB100" s="82"/>
      <c r="TAC100" s="81"/>
      <c r="TAD100" s="83"/>
      <c r="TAE100" s="93"/>
      <c r="TAF100" s="281"/>
      <c r="TAG100" s="79"/>
      <c r="TAH100" s="81"/>
      <c r="TAI100" s="81"/>
      <c r="TAJ100" s="82"/>
      <c r="TAK100" s="81"/>
      <c r="TAL100" s="83"/>
      <c r="TAM100" s="93"/>
      <c r="TAN100" s="281"/>
      <c r="TAO100" s="79"/>
      <c r="TAP100" s="81"/>
      <c r="TAQ100" s="81"/>
      <c r="TAR100" s="82"/>
      <c r="TAS100" s="81"/>
      <c r="TAT100" s="83"/>
      <c r="TAU100" s="93"/>
      <c r="TAV100" s="281"/>
      <c r="TAW100" s="79"/>
      <c r="TAX100" s="81"/>
      <c r="TAY100" s="81"/>
      <c r="TAZ100" s="82"/>
      <c r="TBA100" s="81"/>
      <c r="TBB100" s="83"/>
      <c r="TBC100" s="93"/>
      <c r="TBD100" s="281"/>
      <c r="TBE100" s="79"/>
      <c r="TBF100" s="81"/>
      <c r="TBG100" s="81"/>
      <c r="TBH100" s="82"/>
      <c r="TBI100" s="81"/>
      <c r="TBJ100" s="83"/>
      <c r="TBK100" s="93"/>
      <c r="TBL100" s="281"/>
      <c r="TBM100" s="79"/>
      <c r="TBN100" s="81"/>
      <c r="TBO100" s="81"/>
      <c r="TBP100" s="82"/>
      <c r="TBQ100" s="81"/>
      <c r="TBR100" s="83"/>
      <c r="TBS100" s="93"/>
      <c r="TBT100" s="281"/>
      <c r="TBU100" s="79"/>
      <c r="TBV100" s="81"/>
      <c r="TBW100" s="81"/>
      <c r="TBX100" s="82"/>
      <c r="TBY100" s="81"/>
      <c r="TBZ100" s="83"/>
      <c r="TCA100" s="93"/>
      <c r="TCB100" s="281"/>
      <c r="TCC100" s="79"/>
      <c r="TCD100" s="81"/>
      <c r="TCE100" s="81"/>
      <c r="TCF100" s="82"/>
      <c r="TCG100" s="81"/>
      <c r="TCH100" s="83"/>
      <c r="TCI100" s="93"/>
      <c r="TCJ100" s="281"/>
      <c r="TCK100" s="79"/>
      <c r="TCL100" s="81"/>
      <c r="TCM100" s="81"/>
      <c r="TCN100" s="82"/>
      <c r="TCO100" s="81"/>
      <c r="TCP100" s="83"/>
      <c r="TCQ100" s="93"/>
      <c r="TCR100" s="281"/>
      <c r="TCS100" s="79"/>
      <c r="TCT100" s="81"/>
      <c r="TCU100" s="81"/>
      <c r="TCV100" s="82"/>
      <c r="TCW100" s="81"/>
      <c r="TCX100" s="83"/>
      <c r="TCY100" s="93"/>
      <c r="TCZ100" s="281"/>
      <c r="TDA100" s="79"/>
      <c r="TDB100" s="81"/>
      <c r="TDC100" s="81"/>
      <c r="TDD100" s="82"/>
      <c r="TDE100" s="81"/>
      <c r="TDF100" s="83"/>
      <c r="TDG100" s="93"/>
      <c r="TDH100" s="281"/>
      <c r="TDI100" s="79"/>
      <c r="TDJ100" s="81"/>
      <c r="TDK100" s="81"/>
      <c r="TDL100" s="82"/>
      <c r="TDM100" s="81"/>
      <c r="TDN100" s="83"/>
      <c r="TDO100" s="93"/>
      <c r="TDP100" s="281"/>
      <c r="TDQ100" s="79"/>
      <c r="TDR100" s="81"/>
      <c r="TDS100" s="81"/>
      <c r="TDT100" s="82"/>
      <c r="TDU100" s="81"/>
      <c r="TDV100" s="83"/>
      <c r="TDW100" s="93"/>
      <c r="TDX100" s="281"/>
      <c r="TDY100" s="79"/>
      <c r="TDZ100" s="81"/>
      <c r="TEA100" s="81"/>
      <c r="TEB100" s="82"/>
      <c r="TEC100" s="81"/>
      <c r="TED100" s="83"/>
      <c r="TEE100" s="93"/>
      <c r="TEF100" s="281"/>
      <c r="TEG100" s="79"/>
      <c r="TEH100" s="81"/>
      <c r="TEI100" s="81"/>
      <c r="TEJ100" s="82"/>
      <c r="TEK100" s="81"/>
      <c r="TEL100" s="83"/>
      <c r="TEM100" s="93"/>
      <c r="TEN100" s="281"/>
      <c r="TEO100" s="79"/>
      <c r="TEP100" s="81"/>
      <c r="TEQ100" s="81"/>
      <c r="TER100" s="82"/>
      <c r="TES100" s="81"/>
      <c r="TET100" s="83"/>
      <c r="TEU100" s="93"/>
      <c r="TEV100" s="281"/>
      <c r="TEW100" s="79"/>
      <c r="TEX100" s="81"/>
      <c r="TEY100" s="81"/>
      <c r="TEZ100" s="82"/>
      <c r="TFA100" s="81"/>
      <c r="TFB100" s="83"/>
      <c r="TFC100" s="93"/>
      <c r="TFD100" s="281"/>
      <c r="TFE100" s="79"/>
      <c r="TFF100" s="81"/>
      <c r="TFG100" s="81"/>
      <c r="TFH100" s="82"/>
      <c r="TFI100" s="81"/>
      <c r="TFJ100" s="83"/>
      <c r="TFK100" s="93"/>
      <c r="TFL100" s="281"/>
      <c r="TFM100" s="79"/>
      <c r="TFN100" s="81"/>
      <c r="TFO100" s="81"/>
      <c r="TFP100" s="82"/>
      <c r="TFQ100" s="81"/>
      <c r="TFR100" s="83"/>
      <c r="TFS100" s="93"/>
      <c r="TFT100" s="281"/>
      <c r="TFU100" s="79"/>
      <c r="TFV100" s="81"/>
      <c r="TFW100" s="81"/>
      <c r="TFX100" s="82"/>
      <c r="TFY100" s="81"/>
      <c r="TFZ100" s="83"/>
      <c r="TGA100" s="93"/>
      <c r="TGB100" s="281"/>
      <c r="TGC100" s="79"/>
      <c r="TGD100" s="81"/>
      <c r="TGE100" s="81"/>
      <c r="TGF100" s="82"/>
      <c r="TGG100" s="81"/>
      <c r="TGH100" s="83"/>
      <c r="TGI100" s="93"/>
      <c r="TGJ100" s="281"/>
      <c r="TGK100" s="79"/>
      <c r="TGL100" s="81"/>
      <c r="TGM100" s="81"/>
      <c r="TGN100" s="82"/>
      <c r="TGO100" s="81"/>
      <c r="TGP100" s="83"/>
      <c r="TGQ100" s="93"/>
      <c r="TGR100" s="281"/>
      <c r="TGS100" s="79"/>
      <c r="TGT100" s="81"/>
      <c r="TGU100" s="81"/>
      <c r="TGV100" s="82"/>
      <c r="TGW100" s="81"/>
      <c r="TGX100" s="83"/>
      <c r="TGY100" s="93"/>
      <c r="TGZ100" s="281"/>
      <c r="THA100" s="79"/>
      <c r="THB100" s="81"/>
      <c r="THC100" s="81"/>
      <c r="THD100" s="82"/>
      <c r="THE100" s="81"/>
      <c r="THF100" s="83"/>
      <c r="THG100" s="93"/>
      <c r="THH100" s="281"/>
      <c r="THI100" s="79"/>
      <c r="THJ100" s="81"/>
      <c r="THK100" s="81"/>
      <c r="THL100" s="82"/>
      <c r="THM100" s="81"/>
      <c r="THN100" s="83"/>
      <c r="THO100" s="93"/>
      <c r="THP100" s="281"/>
      <c r="THQ100" s="79"/>
      <c r="THR100" s="81"/>
      <c r="THS100" s="81"/>
      <c r="THT100" s="82"/>
      <c r="THU100" s="81"/>
      <c r="THV100" s="83"/>
      <c r="THW100" s="93"/>
      <c r="THX100" s="281"/>
      <c r="THY100" s="79"/>
      <c r="THZ100" s="81"/>
      <c r="TIA100" s="81"/>
      <c r="TIB100" s="82"/>
      <c r="TIC100" s="81"/>
      <c r="TID100" s="83"/>
      <c r="TIE100" s="93"/>
      <c r="TIF100" s="281"/>
      <c r="TIG100" s="79"/>
      <c r="TIH100" s="81"/>
      <c r="TII100" s="81"/>
      <c r="TIJ100" s="82"/>
      <c r="TIK100" s="81"/>
      <c r="TIL100" s="83"/>
      <c r="TIM100" s="93"/>
      <c r="TIN100" s="281"/>
      <c r="TIO100" s="79"/>
      <c r="TIP100" s="81"/>
      <c r="TIQ100" s="81"/>
      <c r="TIR100" s="82"/>
      <c r="TIS100" s="81"/>
      <c r="TIT100" s="83"/>
      <c r="TIU100" s="93"/>
      <c r="TIV100" s="281"/>
      <c r="TIW100" s="79"/>
      <c r="TIX100" s="81"/>
      <c r="TIY100" s="81"/>
      <c r="TIZ100" s="82"/>
      <c r="TJA100" s="81"/>
      <c r="TJB100" s="83"/>
      <c r="TJC100" s="93"/>
      <c r="TJD100" s="281"/>
      <c r="TJE100" s="79"/>
      <c r="TJF100" s="81"/>
      <c r="TJG100" s="81"/>
      <c r="TJH100" s="82"/>
      <c r="TJI100" s="81"/>
      <c r="TJJ100" s="83"/>
      <c r="TJK100" s="93"/>
      <c r="TJL100" s="281"/>
      <c r="TJM100" s="79"/>
      <c r="TJN100" s="81"/>
      <c r="TJO100" s="81"/>
      <c r="TJP100" s="82"/>
      <c r="TJQ100" s="81"/>
      <c r="TJR100" s="83"/>
      <c r="TJS100" s="93"/>
      <c r="TJT100" s="281"/>
      <c r="TJU100" s="79"/>
      <c r="TJV100" s="81"/>
      <c r="TJW100" s="81"/>
      <c r="TJX100" s="82"/>
      <c r="TJY100" s="81"/>
      <c r="TJZ100" s="83"/>
      <c r="TKA100" s="93"/>
      <c r="TKB100" s="281"/>
      <c r="TKC100" s="79"/>
      <c r="TKD100" s="81"/>
      <c r="TKE100" s="81"/>
      <c r="TKF100" s="82"/>
      <c r="TKG100" s="81"/>
      <c r="TKH100" s="83"/>
      <c r="TKI100" s="93"/>
      <c r="TKJ100" s="281"/>
      <c r="TKK100" s="79"/>
      <c r="TKL100" s="81"/>
      <c r="TKM100" s="81"/>
      <c r="TKN100" s="82"/>
      <c r="TKO100" s="81"/>
      <c r="TKP100" s="83"/>
      <c r="TKQ100" s="93"/>
      <c r="TKR100" s="281"/>
      <c r="TKS100" s="79"/>
      <c r="TKT100" s="81"/>
      <c r="TKU100" s="81"/>
      <c r="TKV100" s="82"/>
      <c r="TKW100" s="81"/>
      <c r="TKX100" s="83"/>
      <c r="TKY100" s="93"/>
      <c r="TKZ100" s="281"/>
      <c r="TLA100" s="79"/>
      <c r="TLB100" s="81"/>
      <c r="TLC100" s="81"/>
      <c r="TLD100" s="82"/>
      <c r="TLE100" s="81"/>
      <c r="TLF100" s="83"/>
      <c r="TLG100" s="93"/>
      <c r="TLH100" s="281"/>
      <c r="TLI100" s="79"/>
      <c r="TLJ100" s="81"/>
      <c r="TLK100" s="81"/>
      <c r="TLL100" s="82"/>
      <c r="TLM100" s="81"/>
      <c r="TLN100" s="83"/>
      <c r="TLO100" s="93"/>
      <c r="TLP100" s="281"/>
      <c r="TLQ100" s="79"/>
      <c r="TLR100" s="81"/>
      <c r="TLS100" s="81"/>
      <c r="TLT100" s="82"/>
      <c r="TLU100" s="81"/>
      <c r="TLV100" s="83"/>
      <c r="TLW100" s="93"/>
      <c r="TLX100" s="281"/>
      <c r="TLY100" s="79"/>
      <c r="TLZ100" s="81"/>
      <c r="TMA100" s="81"/>
      <c r="TMB100" s="82"/>
      <c r="TMC100" s="81"/>
      <c r="TMD100" s="83"/>
      <c r="TME100" s="93"/>
      <c r="TMF100" s="281"/>
      <c r="TMG100" s="79"/>
      <c r="TMH100" s="81"/>
      <c r="TMI100" s="81"/>
      <c r="TMJ100" s="82"/>
      <c r="TMK100" s="81"/>
      <c r="TML100" s="83"/>
      <c r="TMM100" s="93"/>
      <c r="TMN100" s="281"/>
      <c r="TMO100" s="79"/>
      <c r="TMP100" s="81"/>
      <c r="TMQ100" s="81"/>
      <c r="TMR100" s="82"/>
      <c r="TMS100" s="81"/>
      <c r="TMT100" s="83"/>
      <c r="TMU100" s="93"/>
      <c r="TMV100" s="281"/>
      <c r="TMW100" s="79"/>
      <c r="TMX100" s="81"/>
      <c r="TMY100" s="81"/>
      <c r="TMZ100" s="82"/>
      <c r="TNA100" s="81"/>
      <c r="TNB100" s="83"/>
      <c r="TNC100" s="93"/>
      <c r="TND100" s="281"/>
      <c r="TNE100" s="79"/>
      <c r="TNF100" s="81"/>
      <c r="TNG100" s="81"/>
      <c r="TNH100" s="82"/>
      <c r="TNI100" s="81"/>
      <c r="TNJ100" s="83"/>
      <c r="TNK100" s="93"/>
      <c r="TNL100" s="281"/>
      <c r="TNM100" s="79"/>
      <c r="TNN100" s="81"/>
      <c r="TNO100" s="81"/>
      <c r="TNP100" s="82"/>
      <c r="TNQ100" s="81"/>
      <c r="TNR100" s="83"/>
      <c r="TNS100" s="93"/>
      <c r="TNT100" s="281"/>
      <c r="TNU100" s="79"/>
      <c r="TNV100" s="81"/>
      <c r="TNW100" s="81"/>
      <c r="TNX100" s="82"/>
      <c r="TNY100" s="81"/>
      <c r="TNZ100" s="83"/>
      <c r="TOA100" s="93"/>
      <c r="TOB100" s="281"/>
      <c r="TOC100" s="79"/>
      <c r="TOD100" s="81"/>
      <c r="TOE100" s="81"/>
      <c r="TOF100" s="82"/>
      <c r="TOG100" s="81"/>
      <c r="TOH100" s="83"/>
      <c r="TOI100" s="93"/>
      <c r="TOJ100" s="281"/>
      <c r="TOK100" s="79"/>
      <c r="TOL100" s="81"/>
      <c r="TOM100" s="81"/>
      <c r="TON100" s="82"/>
      <c r="TOO100" s="81"/>
      <c r="TOP100" s="83"/>
      <c r="TOQ100" s="93"/>
      <c r="TOR100" s="281"/>
      <c r="TOS100" s="79"/>
      <c r="TOT100" s="81"/>
      <c r="TOU100" s="81"/>
      <c r="TOV100" s="82"/>
      <c r="TOW100" s="81"/>
      <c r="TOX100" s="83"/>
      <c r="TOY100" s="93"/>
      <c r="TOZ100" s="281"/>
      <c r="TPA100" s="79"/>
      <c r="TPB100" s="81"/>
      <c r="TPC100" s="81"/>
      <c r="TPD100" s="82"/>
      <c r="TPE100" s="81"/>
      <c r="TPF100" s="83"/>
      <c r="TPG100" s="93"/>
      <c r="TPH100" s="281"/>
      <c r="TPI100" s="79"/>
      <c r="TPJ100" s="81"/>
      <c r="TPK100" s="81"/>
      <c r="TPL100" s="82"/>
      <c r="TPM100" s="81"/>
      <c r="TPN100" s="83"/>
      <c r="TPO100" s="93"/>
      <c r="TPP100" s="281"/>
      <c r="TPQ100" s="79"/>
      <c r="TPR100" s="81"/>
      <c r="TPS100" s="81"/>
      <c r="TPT100" s="82"/>
      <c r="TPU100" s="81"/>
      <c r="TPV100" s="83"/>
      <c r="TPW100" s="93"/>
      <c r="TPX100" s="281"/>
      <c r="TPY100" s="79"/>
      <c r="TPZ100" s="81"/>
      <c r="TQA100" s="81"/>
      <c r="TQB100" s="82"/>
      <c r="TQC100" s="81"/>
      <c r="TQD100" s="83"/>
      <c r="TQE100" s="93"/>
      <c r="TQF100" s="281"/>
      <c r="TQG100" s="79"/>
      <c r="TQH100" s="81"/>
      <c r="TQI100" s="81"/>
      <c r="TQJ100" s="82"/>
      <c r="TQK100" s="81"/>
      <c r="TQL100" s="83"/>
      <c r="TQM100" s="93"/>
      <c r="TQN100" s="281"/>
      <c r="TQO100" s="79"/>
      <c r="TQP100" s="81"/>
      <c r="TQQ100" s="81"/>
      <c r="TQR100" s="82"/>
      <c r="TQS100" s="81"/>
      <c r="TQT100" s="83"/>
      <c r="TQU100" s="93"/>
      <c r="TQV100" s="281"/>
      <c r="TQW100" s="79"/>
      <c r="TQX100" s="81"/>
      <c r="TQY100" s="81"/>
      <c r="TQZ100" s="82"/>
      <c r="TRA100" s="81"/>
      <c r="TRB100" s="83"/>
      <c r="TRC100" s="93"/>
      <c r="TRD100" s="281"/>
      <c r="TRE100" s="79"/>
      <c r="TRF100" s="81"/>
      <c r="TRG100" s="81"/>
      <c r="TRH100" s="82"/>
      <c r="TRI100" s="81"/>
      <c r="TRJ100" s="83"/>
      <c r="TRK100" s="93"/>
      <c r="TRL100" s="281"/>
      <c r="TRM100" s="79"/>
      <c r="TRN100" s="81"/>
      <c r="TRO100" s="81"/>
      <c r="TRP100" s="82"/>
      <c r="TRQ100" s="81"/>
      <c r="TRR100" s="83"/>
      <c r="TRS100" s="93"/>
      <c r="TRT100" s="281"/>
      <c r="TRU100" s="79"/>
      <c r="TRV100" s="81"/>
      <c r="TRW100" s="81"/>
      <c r="TRX100" s="82"/>
      <c r="TRY100" s="81"/>
      <c r="TRZ100" s="83"/>
      <c r="TSA100" s="93"/>
      <c r="TSB100" s="281"/>
      <c r="TSC100" s="79"/>
      <c r="TSD100" s="81"/>
      <c r="TSE100" s="81"/>
      <c r="TSF100" s="82"/>
      <c r="TSG100" s="81"/>
      <c r="TSH100" s="83"/>
      <c r="TSI100" s="93"/>
      <c r="TSJ100" s="281"/>
      <c r="TSK100" s="79"/>
      <c r="TSL100" s="81"/>
      <c r="TSM100" s="81"/>
      <c r="TSN100" s="82"/>
      <c r="TSO100" s="81"/>
      <c r="TSP100" s="83"/>
      <c r="TSQ100" s="93"/>
      <c r="TSR100" s="281"/>
      <c r="TSS100" s="79"/>
      <c r="TST100" s="81"/>
      <c r="TSU100" s="81"/>
      <c r="TSV100" s="82"/>
      <c r="TSW100" s="81"/>
      <c r="TSX100" s="83"/>
      <c r="TSY100" s="93"/>
      <c r="TSZ100" s="281"/>
      <c r="TTA100" s="79"/>
      <c r="TTB100" s="81"/>
      <c r="TTC100" s="81"/>
      <c r="TTD100" s="82"/>
      <c r="TTE100" s="81"/>
      <c r="TTF100" s="83"/>
      <c r="TTG100" s="93"/>
      <c r="TTH100" s="281"/>
      <c r="TTI100" s="79"/>
      <c r="TTJ100" s="81"/>
      <c r="TTK100" s="81"/>
      <c r="TTL100" s="82"/>
      <c r="TTM100" s="81"/>
      <c r="TTN100" s="83"/>
      <c r="TTO100" s="93"/>
      <c r="TTP100" s="281"/>
      <c r="TTQ100" s="79"/>
      <c r="TTR100" s="81"/>
      <c r="TTS100" s="81"/>
      <c r="TTT100" s="82"/>
      <c r="TTU100" s="81"/>
      <c r="TTV100" s="83"/>
      <c r="TTW100" s="93"/>
      <c r="TTX100" s="281"/>
      <c r="TTY100" s="79"/>
      <c r="TTZ100" s="81"/>
      <c r="TUA100" s="81"/>
      <c r="TUB100" s="82"/>
      <c r="TUC100" s="81"/>
      <c r="TUD100" s="83"/>
      <c r="TUE100" s="93"/>
      <c r="TUF100" s="281"/>
      <c r="TUG100" s="79"/>
      <c r="TUH100" s="81"/>
      <c r="TUI100" s="81"/>
      <c r="TUJ100" s="82"/>
      <c r="TUK100" s="81"/>
      <c r="TUL100" s="83"/>
      <c r="TUM100" s="93"/>
      <c r="TUN100" s="281"/>
      <c r="TUO100" s="79"/>
      <c r="TUP100" s="81"/>
      <c r="TUQ100" s="81"/>
      <c r="TUR100" s="82"/>
      <c r="TUS100" s="81"/>
      <c r="TUT100" s="83"/>
      <c r="TUU100" s="93"/>
      <c r="TUV100" s="281"/>
      <c r="TUW100" s="79"/>
      <c r="TUX100" s="81"/>
      <c r="TUY100" s="81"/>
      <c r="TUZ100" s="82"/>
      <c r="TVA100" s="81"/>
      <c r="TVB100" s="83"/>
      <c r="TVC100" s="93"/>
      <c r="TVD100" s="281"/>
      <c r="TVE100" s="79"/>
      <c r="TVF100" s="81"/>
      <c r="TVG100" s="81"/>
      <c r="TVH100" s="82"/>
      <c r="TVI100" s="81"/>
      <c r="TVJ100" s="83"/>
      <c r="TVK100" s="93"/>
      <c r="TVL100" s="281"/>
      <c r="TVM100" s="79"/>
      <c r="TVN100" s="81"/>
      <c r="TVO100" s="81"/>
      <c r="TVP100" s="82"/>
      <c r="TVQ100" s="81"/>
      <c r="TVR100" s="83"/>
      <c r="TVS100" s="93"/>
      <c r="TVT100" s="281"/>
      <c r="TVU100" s="79"/>
      <c r="TVV100" s="81"/>
      <c r="TVW100" s="81"/>
      <c r="TVX100" s="82"/>
      <c r="TVY100" s="81"/>
      <c r="TVZ100" s="83"/>
      <c r="TWA100" s="93"/>
      <c r="TWB100" s="281"/>
      <c r="TWC100" s="79"/>
      <c r="TWD100" s="81"/>
      <c r="TWE100" s="81"/>
      <c r="TWF100" s="82"/>
      <c r="TWG100" s="81"/>
      <c r="TWH100" s="83"/>
      <c r="TWI100" s="93"/>
      <c r="TWJ100" s="281"/>
      <c r="TWK100" s="79"/>
      <c r="TWL100" s="81"/>
      <c r="TWM100" s="81"/>
      <c r="TWN100" s="82"/>
      <c r="TWO100" s="81"/>
      <c r="TWP100" s="83"/>
      <c r="TWQ100" s="93"/>
      <c r="TWR100" s="281"/>
      <c r="TWS100" s="79"/>
      <c r="TWT100" s="81"/>
      <c r="TWU100" s="81"/>
      <c r="TWV100" s="82"/>
      <c r="TWW100" s="81"/>
      <c r="TWX100" s="83"/>
      <c r="TWY100" s="93"/>
      <c r="TWZ100" s="281"/>
      <c r="TXA100" s="79"/>
      <c r="TXB100" s="81"/>
      <c r="TXC100" s="81"/>
      <c r="TXD100" s="82"/>
      <c r="TXE100" s="81"/>
      <c r="TXF100" s="83"/>
      <c r="TXG100" s="93"/>
      <c r="TXH100" s="281"/>
      <c r="TXI100" s="79"/>
      <c r="TXJ100" s="81"/>
      <c r="TXK100" s="81"/>
      <c r="TXL100" s="82"/>
      <c r="TXM100" s="81"/>
      <c r="TXN100" s="83"/>
      <c r="TXO100" s="93"/>
      <c r="TXP100" s="281"/>
      <c r="TXQ100" s="79"/>
      <c r="TXR100" s="81"/>
      <c r="TXS100" s="81"/>
      <c r="TXT100" s="82"/>
      <c r="TXU100" s="81"/>
      <c r="TXV100" s="83"/>
      <c r="TXW100" s="93"/>
      <c r="TXX100" s="281"/>
      <c r="TXY100" s="79"/>
      <c r="TXZ100" s="81"/>
      <c r="TYA100" s="81"/>
      <c r="TYB100" s="82"/>
      <c r="TYC100" s="81"/>
      <c r="TYD100" s="83"/>
      <c r="TYE100" s="93"/>
      <c r="TYF100" s="281"/>
      <c r="TYG100" s="79"/>
      <c r="TYH100" s="81"/>
      <c r="TYI100" s="81"/>
      <c r="TYJ100" s="82"/>
      <c r="TYK100" s="81"/>
      <c r="TYL100" s="83"/>
      <c r="TYM100" s="93"/>
      <c r="TYN100" s="281"/>
      <c r="TYO100" s="79"/>
      <c r="TYP100" s="81"/>
      <c r="TYQ100" s="81"/>
      <c r="TYR100" s="82"/>
      <c r="TYS100" s="81"/>
      <c r="TYT100" s="83"/>
      <c r="TYU100" s="93"/>
      <c r="TYV100" s="281"/>
      <c r="TYW100" s="79"/>
      <c r="TYX100" s="81"/>
      <c r="TYY100" s="81"/>
      <c r="TYZ100" s="82"/>
      <c r="TZA100" s="81"/>
      <c r="TZB100" s="83"/>
      <c r="TZC100" s="93"/>
      <c r="TZD100" s="281"/>
      <c r="TZE100" s="79"/>
      <c r="TZF100" s="81"/>
      <c r="TZG100" s="81"/>
      <c r="TZH100" s="82"/>
      <c r="TZI100" s="81"/>
      <c r="TZJ100" s="83"/>
      <c r="TZK100" s="93"/>
      <c r="TZL100" s="281"/>
      <c r="TZM100" s="79"/>
      <c r="TZN100" s="81"/>
      <c r="TZO100" s="81"/>
      <c r="TZP100" s="82"/>
      <c r="TZQ100" s="81"/>
      <c r="TZR100" s="83"/>
      <c r="TZS100" s="93"/>
      <c r="TZT100" s="281"/>
      <c r="TZU100" s="79"/>
      <c r="TZV100" s="81"/>
      <c r="TZW100" s="81"/>
      <c r="TZX100" s="82"/>
      <c r="TZY100" s="81"/>
      <c r="TZZ100" s="83"/>
      <c r="UAA100" s="93"/>
      <c r="UAB100" s="281"/>
      <c r="UAC100" s="79"/>
      <c r="UAD100" s="81"/>
      <c r="UAE100" s="81"/>
      <c r="UAF100" s="82"/>
      <c r="UAG100" s="81"/>
      <c r="UAH100" s="83"/>
      <c r="UAI100" s="93"/>
      <c r="UAJ100" s="281"/>
      <c r="UAK100" s="79"/>
      <c r="UAL100" s="81"/>
      <c r="UAM100" s="81"/>
      <c r="UAN100" s="82"/>
      <c r="UAO100" s="81"/>
      <c r="UAP100" s="83"/>
      <c r="UAQ100" s="93"/>
      <c r="UAR100" s="281"/>
      <c r="UAS100" s="79"/>
      <c r="UAT100" s="81"/>
      <c r="UAU100" s="81"/>
      <c r="UAV100" s="82"/>
      <c r="UAW100" s="81"/>
      <c r="UAX100" s="83"/>
      <c r="UAY100" s="93"/>
      <c r="UAZ100" s="281"/>
      <c r="UBA100" s="79"/>
      <c r="UBB100" s="81"/>
      <c r="UBC100" s="81"/>
      <c r="UBD100" s="82"/>
      <c r="UBE100" s="81"/>
      <c r="UBF100" s="83"/>
      <c r="UBG100" s="93"/>
      <c r="UBH100" s="281"/>
      <c r="UBI100" s="79"/>
      <c r="UBJ100" s="81"/>
      <c r="UBK100" s="81"/>
      <c r="UBL100" s="82"/>
      <c r="UBM100" s="81"/>
      <c r="UBN100" s="83"/>
      <c r="UBO100" s="93"/>
      <c r="UBP100" s="281"/>
      <c r="UBQ100" s="79"/>
      <c r="UBR100" s="81"/>
      <c r="UBS100" s="81"/>
      <c r="UBT100" s="82"/>
      <c r="UBU100" s="81"/>
      <c r="UBV100" s="83"/>
      <c r="UBW100" s="93"/>
      <c r="UBX100" s="281"/>
      <c r="UBY100" s="79"/>
      <c r="UBZ100" s="81"/>
      <c r="UCA100" s="81"/>
      <c r="UCB100" s="82"/>
      <c r="UCC100" s="81"/>
      <c r="UCD100" s="83"/>
      <c r="UCE100" s="93"/>
      <c r="UCF100" s="281"/>
      <c r="UCG100" s="79"/>
      <c r="UCH100" s="81"/>
      <c r="UCI100" s="81"/>
      <c r="UCJ100" s="82"/>
      <c r="UCK100" s="81"/>
      <c r="UCL100" s="83"/>
      <c r="UCM100" s="93"/>
      <c r="UCN100" s="281"/>
      <c r="UCO100" s="79"/>
      <c r="UCP100" s="81"/>
      <c r="UCQ100" s="81"/>
      <c r="UCR100" s="82"/>
      <c r="UCS100" s="81"/>
      <c r="UCT100" s="83"/>
      <c r="UCU100" s="93"/>
      <c r="UCV100" s="281"/>
      <c r="UCW100" s="79"/>
      <c r="UCX100" s="81"/>
      <c r="UCY100" s="81"/>
      <c r="UCZ100" s="82"/>
      <c r="UDA100" s="81"/>
      <c r="UDB100" s="83"/>
      <c r="UDC100" s="93"/>
      <c r="UDD100" s="281"/>
      <c r="UDE100" s="79"/>
      <c r="UDF100" s="81"/>
      <c r="UDG100" s="81"/>
      <c r="UDH100" s="82"/>
      <c r="UDI100" s="81"/>
      <c r="UDJ100" s="83"/>
      <c r="UDK100" s="93"/>
      <c r="UDL100" s="281"/>
      <c r="UDM100" s="79"/>
      <c r="UDN100" s="81"/>
      <c r="UDO100" s="81"/>
      <c r="UDP100" s="82"/>
      <c r="UDQ100" s="81"/>
      <c r="UDR100" s="83"/>
      <c r="UDS100" s="93"/>
      <c r="UDT100" s="281"/>
      <c r="UDU100" s="79"/>
      <c r="UDV100" s="81"/>
      <c r="UDW100" s="81"/>
      <c r="UDX100" s="82"/>
      <c r="UDY100" s="81"/>
      <c r="UDZ100" s="83"/>
      <c r="UEA100" s="93"/>
      <c r="UEB100" s="281"/>
      <c r="UEC100" s="79"/>
      <c r="UED100" s="81"/>
      <c r="UEE100" s="81"/>
      <c r="UEF100" s="82"/>
      <c r="UEG100" s="81"/>
      <c r="UEH100" s="83"/>
      <c r="UEI100" s="93"/>
      <c r="UEJ100" s="281"/>
      <c r="UEK100" s="79"/>
      <c r="UEL100" s="81"/>
      <c r="UEM100" s="81"/>
      <c r="UEN100" s="82"/>
      <c r="UEO100" s="81"/>
      <c r="UEP100" s="83"/>
      <c r="UEQ100" s="93"/>
      <c r="UER100" s="281"/>
      <c r="UES100" s="79"/>
      <c r="UET100" s="81"/>
      <c r="UEU100" s="81"/>
      <c r="UEV100" s="82"/>
      <c r="UEW100" s="81"/>
      <c r="UEX100" s="83"/>
      <c r="UEY100" s="93"/>
      <c r="UEZ100" s="281"/>
      <c r="UFA100" s="79"/>
      <c r="UFB100" s="81"/>
      <c r="UFC100" s="81"/>
      <c r="UFD100" s="82"/>
      <c r="UFE100" s="81"/>
      <c r="UFF100" s="83"/>
      <c r="UFG100" s="93"/>
      <c r="UFH100" s="281"/>
      <c r="UFI100" s="79"/>
      <c r="UFJ100" s="81"/>
      <c r="UFK100" s="81"/>
      <c r="UFL100" s="82"/>
      <c r="UFM100" s="81"/>
      <c r="UFN100" s="83"/>
      <c r="UFO100" s="93"/>
      <c r="UFP100" s="281"/>
      <c r="UFQ100" s="79"/>
      <c r="UFR100" s="81"/>
      <c r="UFS100" s="81"/>
      <c r="UFT100" s="82"/>
      <c r="UFU100" s="81"/>
      <c r="UFV100" s="83"/>
      <c r="UFW100" s="93"/>
      <c r="UFX100" s="281"/>
      <c r="UFY100" s="79"/>
      <c r="UFZ100" s="81"/>
      <c r="UGA100" s="81"/>
      <c r="UGB100" s="82"/>
      <c r="UGC100" s="81"/>
      <c r="UGD100" s="83"/>
      <c r="UGE100" s="93"/>
      <c r="UGF100" s="281"/>
      <c r="UGG100" s="79"/>
      <c r="UGH100" s="81"/>
      <c r="UGI100" s="81"/>
      <c r="UGJ100" s="82"/>
      <c r="UGK100" s="81"/>
      <c r="UGL100" s="83"/>
      <c r="UGM100" s="93"/>
      <c r="UGN100" s="281"/>
      <c r="UGO100" s="79"/>
      <c r="UGP100" s="81"/>
      <c r="UGQ100" s="81"/>
      <c r="UGR100" s="82"/>
      <c r="UGS100" s="81"/>
      <c r="UGT100" s="83"/>
      <c r="UGU100" s="93"/>
      <c r="UGV100" s="281"/>
      <c r="UGW100" s="79"/>
      <c r="UGX100" s="81"/>
      <c r="UGY100" s="81"/>
      <c r="UGZ100" s="82"/>
      <c r="UHA100" s="81"/>
      <c r="UHB100" s="83"/>
      <c r="UHC100" s="93"/>
      <c r="UHD100" s="281"/>
      <c r="UHE100" s="79"/>
      <c r="UHF100" s="81"/>
      <c r="UHG100" s="81"/>
      <c r="UHH100" s="82"/>
      <c r="UHI100" s="81"/>
      <c r="UHJ100" s="83"/>
      <c r="UHK100" s="93"/>
      <c r="UHL100" s="281"/>
      <c r="UHM100" s="79"/>
      <c r="UHN100" s="81"/>
      <c r="UHO100" s="81"/>
      <c r="UHP100" s="82"/>
      <c r="UHQ100" s="81"/>
      <c r="UHR100" s="83"/>
      <c r="UHS100" s="93"/>
      <c r="UHT100" s="281"/>
      <c r="UHU100" s="79"/>
      <c r="UHV100" s="81"/>
      <c r="UHW100" s="81"/>
      <c r="UHX100" s="82"/>
      <c r="UHY100" s="81"/>
      <c r="UHZ100" s="83"/>
      <c r="UIA100" s="93"/>
      <c r="UIB100" s="281"/>
      <c r="UIC100" s="79"/>
      <c r="UID100" s="81"/>
      <c r="UIE100" s="81"/>
      <c r="UIF100" s="82"/>
      <c r="UIG100" s="81"/>
      <c r="UIH100" s="83"/>
      <c r="UII100" s="93"/>
      <c r="UIJ100" s="281"/>
      <c r="UIK100" s="79"/>
      <c r="UIL100" s="81"/>
      <c r="UIM100" s="81"/>
      <c r="UIN100" s="82"/>
      <c r="UIO100" s="81"/>
      <c r="UIP100" s="83"/>
      <c r="UIQ100" s="93"/>
      <c r="UIR100" s="281"/>
      <c r="UIS100" s="79"/>
      <c r="UIT100" s="81"/>
      <c r="UIU100" s="81"/>
      <c r="UIV100" s="82"/>
      <c r="UIW100" s="81"/>
      <c r="UIX100" s="83"/>
      <c r="UIY100" s="93"/>
      <c r="UIZ100" s="281"/>
      <c r="UJA100" s="79"/>
      <c r="UJB100" s="81"/>
      <c r="UJC100" s="81"/>
      <c r="UJD100" s="82"/>
      <c r="UJE100" s="81"/>
      <c r="UJF100" s="83"/>
      <c r="UJG100" s="93"/>
      <c r="UJH100" s="281"/>
      <c r="UJI100" s="79"/>
      <c r="UJJ100" s="81"/>
      <c r="UJK100" s="81"/>
      <c r="UJL100" s="82"/>
      <c r="UJM100" s="81"/>
      <c r="UJN100" s="83"/>
      <c r="UJO100" s="93"/>
      <c r="UJP100" s="281"/>
      <c r="UJQ100" s="79"/>
      <c r="UJR100" s="81"/>
      <c r="UJS100" s="81"/>
      <c r="UJT100" s="82"/>
      <c r="UJU100" s="81"/>
      <c r="UJV100" s="83"/>
      <c r="UJW100" s="93"/>
      <c r="UJX100" s="281"/>
      <c r="UJY100" s="79"/>
      <c r="UJZ100" s="81"/>
      <c r="UKA100" s="81"/>
      <c r="UKB100" s="82"/>
      <c r="UKC100" s="81"/>
      <c r="UKD100" s="83"/>
      <c r="UKE100" s="93"/>
      <c r="UKF100" s="281"/>
      <c r="UKG100" s="79"/>
      <c r="UKH100" s="81"/>
      <c r="UKI100" s="81"/>
      <c r="UKJ100" s="82"/>
      <c r="UKK100" s="81"/>
      <c r="UKL100" s="83"/>
      <c r="UKM100" s="93"/>
      <c r="UKN100" s="281"/>
      <c r="UKO100" s="79"/>
      <c r="UKP100" s="81"/>
      <c r="UKQ100" s="81"/>
      <c r="UKR100" s="82"/>
      <c r="UKS100" s="81"/>
      <c r="UKT100" s="83"/>
      <c r="UKU100" s="93"/>
      <c r="UKV100" s="281"/>
      <c r="UKW100" s="79"/>
      <c r="UKX100" s="81"/>
      <c r="UKY100" s="81"/>
      <c r="UKZ100" s="82"/>
      <c r="ULA100" s="81"/>
      <c r="ULB100" s="83"/>
      <c r="ULC100" s="93"/>
      <c r="ULD100" s="281"/>
      <c r="ULE100" s="79"/>
      <c r="ULF100" s="81"/>
      <c r="ULG100" s="81"/>
      <c r="ULH100" s="82"/>
      <c r="ULI100" s="81"/>
      <c r="ULJ100" s="83"/>
      <c r="ULK100" s="93"/>
      <c r="ULL100" s="281"/>
      <c r="ULM100" s="79"/>
      <c r="ULN100" s="81"/>
      <c r="ULO100" s="81"/>
      <c r="ULP100" s="82"/>
      <c r="ULQ100" s="81"/>
      <c r="ULR100" s="83"/>
      <c r="ULS100" s="93"/>
      <c r="ULT100" s="281"/>
      <c r="ULU100" s="79"/>
      <c r="ULV100" s="81"/>
      <c r="ULW100" s="81"/>
      <c r="ULX100" s="82"/>
      <c r="ULY100" s="81"/>
      <c r="ULZ100" s="83"/>
      <c r="UMA100" s="93"/>
      <c r="UMB100" s="281"/>
      <c r="UMC100" s="79"/>
      <c r="UMD100" s="81"/>
      <c r="UME100" s="81"/>
      <c r="UMF100" s="82"/>
      <c r="UMG100" s="81"/>
      <c r="UMH100" s="83"/>
      <c r="UMI100" s="93"/>
      <c r="UMJ100" s="281"/>
      <c r="UMK100" s="79"/>
      <c r="UML100" s="81"/>
      <c r="UMM100" s="81"/>
      <c r="UMN100" s="82"/>
      <c r="UMO100" s="81"/>
      <c r="UMP100" s="83"/>
      <c r="UMQ100" s="93"/>
      <c r="UMR100" s="281"/>
      <c r="UMS100" s="79"/>
      <c r="UMT100" s="81"/>
      <c r="UMU100" s="81"/>
      <c r="UMV100" s="82"/>
      <c r="UMW100" s="81"/>
      <c r="UMX100" s="83"/>
      <c r="UMY100" s="93"/>
      <c r="UMZ100" s="281"/>
      <c r="UNA100" s="79"/>
      <c r="UNB100" s="81"/>
      <c r="UNC100" s="81"/>
      <c r="UND100" s="82"/>
      <c r="UNE100" s="81"/>
      <c r="UNF100" s="83"/>
      <c r="UNG100" s="93"/>
      <c r="UNH100" s="281"/>
      <c r="UNI100" s="79"/>
      <c r="UNJ100" s="81"/>
      <c r="UNK100" s="81"/>
      <c r="UNL100" s="82"/>
      <c r="UNM100" s="81"/>
      <c r="UNN100" s="83"/>
      <c r="UNO100" s="93"/>
      <c r="UNP100" s="281"/>
      <c r="UNQ100" s="79"/>
      <c r="UNR100" s="81"/>
      <c r="UNS100" s="81"/>
      <c r="UNT100" s="82"/>
      <c r="UNU100" s="81"/>
      <c r="UNV100" s="83"/>
      <c r="UNW100" s="93"/>
      <c r="UNX100" s="281"/>
      <c r="UNY100" s="79"/>
      <c r="UNZ100" s="81"/>
      <c r="UOA100" s="81"/>
      <c r="UOB100" s="82"/>
      <c r="UOC100" s="81"/>
      <c r="UOD100" s="83"/>
      <c r="UOE100" s="93"/>
      <c r="UOF100" s="281"/>
      <c r="UOG100" s="79"/>
      <c r="UOH100" s="81"/>
      <c r="UOI100" s="81"/>
      <c r="UOJ100" s="82"/>
      <c r="UOK100" s="81"/>
      <c r="UOL100" s="83"/>
      <c r="UOM100" s="93"/>
      <c r="UON100" s="281"/>
      <c r="UOO100" s="79"/>
      <c r="UOP100" s="81"/>
      <c r="UOQ100" s="81"/>
      <c r="UOR100" s="82"/>
      <c r="UOS100" s="81"/>
      <c r="UOT100" s="83"/>
      <c r="UOU100" s="93"/>
      <c r="UOV100" s="281"/>
      <c r="UOW100" s="79"/>
      <c r="UOX100" s="81"/>
      <c r="UOY100" s="81"/>
      <c r="UOZ100" s="82"/>
      <c r="UPA100" s="81"/>
      <c r="UPB100" s="83"/>
      <c r="UPC100" s="93"/>
      <c r="UPD100" s="281"/>
      <c r="UPE100" s="79"/>
      <c r="UPF100" s="81"/>
      <c r="UPG100" s="81"/>
      <c r="UPH100" s="82"/>
      <c r="UPI100" s="81"/>
      <c r="UPJ100" s="83"/>
      <c r="UPK100" s="93"/>
      <c r="UPL100" s="281"/>
      <c r="UPM100" s="79"/>
      <c r="UPN100" s="81"/>
      <c r="UPO100" s="81"/>
      <c r="UPP100" s="82"/>
      <c r="UPQ100" s="81"/>
      <c r="UPR100" s="83"/>
      <c r="UPS100" s="93"/>
      <c r="UPT100" s="281"/>
      <c r="UPU100" s="79"/>
      <c r="UPV100" s="81"/>
      <c r="UPW100" s="81"/>
      <c r="UPX100" s="82"/>
      <c r="UPY100" s="81"/>
      <c r="UPZ100" s="83"/>
      <c r="UQA100" s="93"/>
      <c r="UQB100" s="281"/>
      <c r="UQC100" s="79"/>
      <c r="UQD100" s="81"/>
      <c r="UQE100" s="81"/>
      <c r="UQF100" s="82"/>
      <c r="UQG100" s="81"/>
      <c r="UQH100" s="83"/>
      <c r="UQI100" s="93"/>
      <c r="UQJ100" s="281"/>
      <c r="UQK100" s="79"/>
      <c r="UQL100" s="81"/>
      <c r="UQM100" s="81"/>
      <c r="UQN100" s="82"/>
      <c r="UQO100" s="81"/>
      <c r="UQP100" s="83"/>
      <c r="UQQ100" s="93"/>
      <c r="UQR100" s="281"/>
      <c r="UQS100" s="79"/>
      <c r="UQT100" s="81"/>
      <c r="UQU100" s="81"/>
      <c r="UQV100" s="82"/>
      <c r="UQW100" s="81"/>
      <c r="UQX100" s="83"/>
      <c r="UQY100" s="93"/>
      <c r="UQZ100" s="281"/>
      <c r="URA100" s="79"/>
      <c r="URB100" s="81"/>
      <c r="URC100" s="81"/>
      <c r="URD100" s="82"/>
      <c r="URE100" s="81"/>
      <c r="URF100" s="83"/>
      <c r="URG100" s="93"/>
      <c r="URH100" s="281"/>
      <c r="URI100" s="79"/>
      <c r="URJ100" s="81"/>
      <c r="URK100" s="81"/>
      <c r="URL100" s="82"/>
      <c r="URM100" s="81"/>
      <c r="URN100" s="83"/>
      <c r="URO100" s="93"/>
      <c r="URP100" s="281"/>
      <c r="URQ100" s="79"/>
      <c r="URR100" s="81"/>
      <c r="URS100" s="81"/>
      <c r="URT100" s="82"/>
      <c r="URU100" s="81"/>
      <c r="URV100" s="83"/>
      <c r="URW100" s="93"/>
      <c r="URX100" s="281"/>
      <c r="URY100" s="79"/>
      <c r="URZ100" s="81"/>
      <c r="USA100" s="81"/>
      <c r="USB100" s="82"/>
      <c r="USC100" s="81"/>
      <c r="USD100" s="83"/>
      <c r="USE100" s="93"/>
      <c r="USF100" s="281"/>
      <c r="USG100" s="79"/>
      <c r="USH100" s="81"/>
      <c r="USI100" s="81"/>
      <c r="USJ100" s="82"/>
      <c r="USK100" s="81"/>
      <c r="USL100" s="83"/>
      <c r="USM100" s="93"/>
      <c r="USN100" s="281"/>
      <c r="USO100" s="79"/>
      <c r="USP100" s="81"/>
      <c r="USQ100" s="81"/>
      <c r="USR100" s="82"/>
      <c r="USS100" s="81"/>
      <c r="UST100" s="83"/>
      <c r="USU100" s="93"/>
      <c r="USV100" s="281"/>
      <c r="USW100" s="79"/>
      <c r="USX100" s="81"/>
      <c r="USY100" s="81"/>
      <c r="USZ100" s="82"/>
      <c r="UTA100" s="81"/>
      <c r="UTB100" s="83"/>
      <c r="UTC100" s="93"/>
      <c r="UTD100" s="281"/>
      <c r="UTE100" s="79"/>
      <c r="UTF100" s="81"/>
      <c r="UTG100" s="81"/>
      <c r="UTH100" s="82"/>
      <c r="UTI100" s="81"/>
      <c r="UTJ100" s="83"/>
      <c r="UTK100" s="93"/>
      <c r="UTL100" s="281"/>
      <c r="UTM100" s="79"/>
      <c r="UTN100" s="81"/>
      <c r="UTO100" s="81"/>
      <c r="UTP100" s="82"/>
      <c r="UTQ100" s="81"/>
      <c r="UTR100" s="83"/>
      <c r="UTS100" s="93"/>
      <c r="UTT100" s="281"/>
      <c r="UTU100" s="79"/>
      <c r="UTV100" s="81"/>
      <c r="UTW100" s="81"/>
      <c r="UTX100" s="82"/>
      <c r="UTY100" s="81"/>
      <c r="UTZ100" s="83"/>
      <c r="UUA100" s="93"/>
      <c r="UUB100" s="281"/>
      <c r="UUC100" s="79"/>
      <c r="UUD100" s="81"/>
      <c r="UUE100" s="81"/>
      <c r="UUF100" s="82"/>
      <c r="UUG100" s="81"/>
      <c r="UUH100" s="83"/>
      <c r="UUI100" s="93"/>
      <c r="UUJ100" s="281"/>
      <c r="UUK100" s="79"/>
      <c r="UUL100" s="81"/>
      <c r="UUM100" s="81"/>
      <c r="UUN100" s="82"/>
      <c r="UUO100" s="81"/>
      <c r="UUP100" s="83"/>
      <c r="UUQ100" s="93"/>
      <c r="UUR100" s="281"/>
      <c r="UUS100" s="79"/>
      <c r="UUT100" s="81"/>
      <c r="UUU100" s="81"/>
      <c r="UUV100" s="82"/>
      <c r="UUW100" s="81"/>
      <c r="UUX100" s="83"/>
      <c r="UUY100" s="93"/>
      <c r="UUZ100" s="281"/>
      <c r="UVA100" s="79"/>
      <c r="UVB100" s="81"/>
      <c r="UVC100" s="81"/>
      <c r="UVD100" s="82"/>
      <c r="UVE100" s="81"/>
      <c r="UVF100" s="83"/>
      <c r="UVG100" s="93"/>
      <c r="UVH100" s="281"/>
      <c r="UVI100" s="79"/>
      <c r="UVJ100" s="81"/>
      <c r="UVK100" s="81"/>
      <c r="UVL100" s="82"/>
      <c r="UVM100" s="81"/>
      <c r="UVN100" s="83"/>
      <c r="UVO100" s="93"/>
      <c r="UVP100" s="281"/>
      <c r="UVQ100" s="79"/>
      <c r="UVR100" s="81"/>
      <c r="UVS100" s="81"/>
      <c r="UVT100" s="82"/>
      <c r="UVU100" s="81"/>
      <c r="UVV100" s="83"/>
      <c r="UVW100" s="93"/>
      <c r="UVX100" s="281"/>
      <c r="UVY100" s="79"/>
      <c r="UVZ100" s="81"/>
      <c r="UWA100" s="81"/>
      <c r="UWB100" s="82"/>
      <c r="UWC100" s="81"/>
      <c r="UWD100" s="83"/>
      <c r="UWE100" s="93"/>
      <c r="UWF100" s="281"/>
      <c r="UWG100" s="79"/>
      <c r="UWH100" s="81"/>
      <c r="UWI100" s="81"/>
      <c r="UWJ100" s="82"/>
      <c r="UWK100" s="81"/>
      <c r="UWL100" s="83"/>
      <c r="UWM100" s="93"/>
      <c r="UWN100" s="281"/>
      <c r="UWO100" s="79"/>
      <c r="UWP100" s="81"/>
      <c r="UWQ100" s="81"/>
      <c r="UWR100" s="82"/>
      <c r="UWS100" s="81"/>
      <c r="UWT100" s="83"/>
      <c r="UWU100" s="93"/>
      <c r="UWV100" s="281"/>
      <c r="UWW100" s="79"/>
      <c r="UWX100" s="81"/>
      <c r="UWY100" s="81"/>
      <c r="UWZ100" s="82"/>
      <c r="UXA100" s="81"/>
      <c r="UXB100" s="83"/>
      <c r="UXC100" s="93"/>
      <c r="UXD100" s="281"/>
      <c r="UXE100" s="79"/>
      <c r="UXF100" s="81"/>
      <c r="UXG100" s="81"/>
      <c r="UXH100" s="82"/>
      <c r="UXI100" s="81"/>
      <c r="UXJ100" s="83"/>
      <c r="UXK100" s="93"/>
      <c r="UXL100" s="281"/>
      <c r="UXM100" s="79"/>
      <c r="UXN100" s="81"/>
      <c r="UXO100" s="81"/>
      <c r="UXP100" s="82"/>
      <c r="UXQ100" s="81"/>
      <c r="UXR100" s="83"/>
      <c r="UXS100" s="93"/>
      <c r="UXT100" s="281"/>
      <c r="UXU100" s="79"/>
      <c r="UXV100" s="81"/>
      <c r="UXW100" s="81"/>
      <c r="UXX100" s="82"/>
      <c r="UXY100" s="81"/>
      <c r="UXZ100" s="83"/>
      <c r="UYA100" s="93"/>
      <c r="UYB100" s="281"/>
      <c r="UYC100" s="79"/>
      <c r="UYD100" s="81"/>
      <c r="UYE100" s="81"/>
      <c r="UYF100" s="82"/>
      <c r="UYG100" s="81"/>
      <c r="UYH100" s="83"/>
      <c r="UYI100" s="93"/>
      <c r="UYJ100" s="281"/>
      <c r="UYK100" s="79"/>
      <c r="UYL100" s="81"/>
      <c r="UYM100" s="81"/>
      <c r="UYN100" s="82"/>
      <c r="UYO100" s="81"/>
      <c r="UYP100" s="83"/>
      <c r="UYQ100" s="93"/>
      <c r="UYR100" s="281"/>
      <c r="UYS100" s="79"/>
      <c r="UYT100" s="81"/>
      <c r="UYU100" s="81"/>
      <c r="UYV100" s="82"/>
      <c r="UYW100" s="81"/>
      <c r="UYX100" s="83"/>
      <c r="UYY100" s="93"/>
      <c r="UYZ100" s="281"/>
      <c r="UZA100" s="79"/>
      <c r="UZB100" s="81"/>
      <c r="UZC100" s="81"/>
      <c r="UZD100" s="82"/>
      <c r="UZE100" s="81"/>
      <c r="UZF100" s="83"/>
      <c r="UZG100" s="93"/>
      <c r="UZH100" s="281"/>
      <c r="UZI100" s="79"/>
      <c r="UZJ100" s="81"/>
      <c r="UZK100" s="81"/>
      <c r="UZL100" s="82"/>
      <c r="UZM100" s="81"/>
      <c r="UZN100" s="83"/>
      <c r="UZO100" s="93"/>
      <c r="UZP100" s="281"/>
      <c r="UZQ100" s="79"/>
      <c r="UZR100" s="81"/>
      <c r="UZS100" s="81"/>
      <c r="UZT100" s="82"/>
      <c r="UZU100" s="81"/>
      <c r="UZV100" s="83"/>
      <c r="UZW100" s="93"/>
      <c r="UZX100" s="281"/>
      <c r="UZY100" s="79"/>
      <c r="UZZ100" s="81"/>
      <c r="VAA100" s="81"/>
      <c r="VAB100" s="82"/>
      <c r="VAC100" s="81"/>
      <c r="VAD100" s="83"/>
      <c r="VAE100" s="93"/>
      <c r="VAF100" s="281"/>
      <c r="VAG100" s="79"/>
      <c r="VAH100" s="81"/>
      <c r="VAI100" s="81"/>
      <c r="VAJ100" s="82"/>
      <c r="VAK100" s="81"/>
      <c r="VAL100" s="83"/>
      <c r="VAM100" s="93"/>
      <c r="VAN100" s="281"/>
      <c r="VAO100" s="79"/>
      <c r="VAP100" s="81"/>
      <c r="VAQ100" s="81"/>
      <c r="VAR100" s="82"/>
      <c r="VAS100" s="81"/>
      <c r="VAT100" s="83"/>
      <c r="VAU100" s="93"/>
      <c r="VAV100" s="281"/>
      <c r="VAW100" s="79"/>
      <c r="VAX100" s="81"/>
      <c r="VAY100" s="81"/>
      <c r="VAZ100" s="82"/>
      <c r="VBA100" s="81"/>
      <c r="VBB100" s="83"/>
      <c r="VBC100" s="93"/>
      <c r="VBD100" s="281"/>
      <c r="VBE100" s="79"/>
      <c r="VBF100" s="81"/>
      <c r="VBG100" s="81"/>
      <c r="VBH100" s="82"/>
      <c r="VBI100" s="81"/>
      <c r="VBJ100" s="83"/>
      <c r="VBK100" s="93"/>
      <c r="VBL100" s="281"/>
      <c r="VBM100" s="79"/>
      <c r="VBN100" s="81"/>
      <c r="VBO100" s="81"/>
      <c r="VBP100" s="82"/>
      <c r="VBQ100" s="81"/>
      <c r="VBR100" s="83"/>
      <c r="VBS100" s="93"/>
      <c r="VBT100" s="281"/>
      <c r="VBU100" s="79"/>
      <c r="VBV100" s="81"/>
      <c r="VBW100" s="81"/>
      <c r="VBX100" s="82"/>
      <c r="VBY100" s="81"/>
      <c r="VBZ100" s="83"/>
      <c r="VCA100" s="93"/>
      <c r="VCB100" s="281"/>
      <c r="VCC100" s="79"/>
      <c r="VCD100" s="81"/>
      <c r="VCE100" s="81"/>
      <c r="VCF100" s="82"/>
      <c r="VCG100" s="81"/>
      <c r="VCH100" s="83"/>
      <c r="VCI100" s="93"/>
      <c r="VCJ100" s="281"/>
      <c r="VCK100" s="79"/>
      <c r="VCL100" s="81"/>
      <c r="VCM100" s="81"/>
      <c r="VCN100" s="82"/>
      <c r="VCO100" s="81"/>
      <c r="VCP100" s="83"/>
      <c r="VCQ100" s="93"/>
      <c r="VCR100" s="281"/>
      <c r="VCS100" s="79"/>
      <c r="VCT100" s="81"/>
      <c r="VCU100" s="81"/>
      <c r="VCV100" s="82"/>
      <c r="VCW100" s="81"/>
      <c r="VCX100" s="83"/>
      <c r="VCY100" s="93"/>
      <c r="VCZ100" s="281"/>
      <c r="VDA100" s="79"/>
      <c r="VDB100" s="81"/>
      <c r="VDC100" s="81"/>
      <c r="VDD100" s="82"/>
      <c r="VDE100" s="81"/>
      <c r="VDF100" s="83"/>
      <c r="VDG100" s="93"/>
      <c r="VDH100" s="281"/>
      <c r="VDI100" s="79"/>
      <c r="VDJ100" s="81"/>
      <c r="VDK100" s="81"/>
      <c r="VDL100" s="82"/>
      <c r="VDM100" s="81"/>
      <c r="VDN100" s="83"/>
      <c r="VDO100" s="93"/>
      <c r="VDP100" s="281"/>
      <c r="VDQ100" s="79"/>
      <c r="VDR100" s="81"/>
      <c r="VDS100" s="81"/>
      <c r="VDT100" s="82"/>
      <c r="VDU100" s="81"/>
      <c r="VDV100" s="83"/>
      <c r="VDW100" s="93"/>
      <c r="VDX100" s="281"/>
      <c r="VDY100" s="79"/>
      <c r="VDZ100" s="81"/>
      <c r="VEA100" s="81"/>
      <c r="VEB100" s="82"/>
      <c r="VEC100" s="81"/>
      <c r="VED100" s="83"/>
      <c r="VEE100" s="93"/>
      <c r="VEF100" s="281"/>
      <c r="VEG100" s="79"/>
      <c r="VEH100" s="81"/>
      <c r="VEI100" s="81"/>
      <c r="VEJ100" s="82"/>
      <c r="VEK100" s="81"/>
      <c r="VEL100" s="83"/>
      <c r="VEM100" s="93"/>
      <c r="VEN100" s="281"/>
      <c r="VEO100" s="79"/>
      <c r="VEP100" s="81"/>
      <c r="VEQ100" s="81"/>
      <c r="VER100" s="82"/>
      <c r="VES100" s="81"/>
      <c r="VET100" s="83"/>
      <c r="VEU100" s="93"/>
      <c r="VEV100" s="281"/>
      <c r="VEW100" s="79"/>
      <c r="VEX100" s="81"/>
      <c r="VEY100" s="81"/>
      <c r="VEZ100" s="82"/>
      <c r="VFA100" s="81"/>
      <c r="VFB100" s="83"/>
      <c r="VFC100" s="93"/>
      <c r="VFD100" s="281"/>
      <c r="VFE100" s="79"/>
      <c r="VFF100" s="81"/>
      <c r="VFG100" s="81"/>
      <c r="VFH100" s="82"/>
      <c r="VFI100" s="81"/>
      <c r="VFJ100" s="83"/>
      <c r="VFK100" s="93"/>
      <c r="VFL100" s="281"/>
      <c r="VFM100" s="79"/>
      <c r="VFN100" s="81"/>
      <c r="VFO100" s="81"/>
      <c r="VFP100" s="82"/>
      <c r="VFQ100" s="81"/>
      <c r="VFR100" s="83"/>
      <c r="VFS100" s="93"/>
      <c r="VFT100" s="281"/>
      <c r="VFU100" s="79"/>
      <c r="VFV100" s="81"/>
      <c r="VFW100" s="81"/>
      <c r="VFX100" s="82"/>
      <c r="VFY100" s="81"/>
      <c r="VFZ100" s="83"/>
      <c r="VGA100" s="93"/>
      <c r="VGB100" s="281"/>
      <c r="VGC100" s="79"/>
      <c r="VGD100" s="81"/>
      <c r="VGE100" s="81"/>
      <c r="VGF100" s="82"/>
      <c r="VGG100" s="81"/>
      <c r="VGH100" s="83"/>
      <c r="VGI100" s="93"/>
      <c r="VGJ100" s="281"/>
      <c r="VGK100" s="79"/>
      <c r="VGL100" s="81"/>
      <c r="VGM100" s="81"/>
      <c r="VGN100" s="82"/>
      <c r="VGO100" s="81"/>
      <c r="VGP100" s="83"/>
      <c r="VGQ100" s="93"/>
      <c r="VGR100" s="281"/>
      <c r="VGS100" s="79"/>
      <c r="VGT100" s="81"/>
      <c r="VGU100" s="81"/>
      <c r="VGV100" s="82"/>
      <c r="VGW100" s="81"/>
      <c r="VGX100" s="83"/>
      <c r="VGY100" s="93"/>
      <c r="VGZ100" s="281"/>
      <c r="VHA100" s="79"/>
      <c r="VHB100" s="81"/>
      <c r="VHC100" s="81"/>
      <c r="VHD100" s="82"/>
      <c r="VHE100" s="81"/>
      <c r="VHF100" s="83"/>
      <c r="VHG100" s="93"/>
      <c r="VHH100" s="281"/>
      <c r="VHI100" s="79"/>
      <c r="VHJ100" s="81"/>
      <c r="VHK100" s="81"/>
      <c r="VHL100" s="82"/>
      <c r="VHM100" s="81"/>
      <c r="VHN100" s="83"/>
      <c r="VHO100" s="93"/>
      <c r="VHP100" s="281"/>
      <c r="VHQ100" s="79"/>
      <c r="VHR100" s="81"/>
      <c r="VHS100" s="81"/>
      <c r="VHT100" s="82"/>
      <c r="VHU100" s="81"/>
      <c r="VHV100" s="83"/>
      <c r="VHW100" s="93"/>
      <c r="VHX100" s="281"/>
      <c r="VHY100" s="79"/>
      <c r="VHZ100" s="81"/>
      <c r="VIA100" s="81"/>
      <c r="VIB100" s="82"/>
      <c r="VIC100" s="81"/>
      <c r="VID100" s="83"/>
      <c r="VIE100" s="93"/>
      <c r="VIF100" s="281"/>
      <c r="VIG100" s="79"/>
      <c r="VIH100" s="81"/>
      <c r="VII100" s="81"/>
      <c r="VIJ100" s="82"/>
      <c r="VIK100" s="81"/>
      <c r="VIL100" s="83"/>
      <c r="VIM100" s="93"/>
      <c r="VIN100" s="281"/>
      <c r="VIO100" s="79"/>
      <c r="VIP100" s="81"/>
      <c r="VIQ100" s="81"/>
      <c r="VIR100" s="82"/>
      <c r="VIS100" s="81"/>
      <c r="VIT100" s="83"/>
      <c r="VIU100" s="93"/>
      <c r="VIV100" s="281"/>
      <c r="VIW100" s="79"/>
      <c r="VIX100" s="81"/>
      <c r="VIY100" s="81"/>
      <c r="VIZ100" s="82"/>
      <c r="VJA100" s="81"/>
      <c r="VJB100" s="83"/>
      <c r="VJC100" s="93"/>
      <c r="VJD100" s="281"/>
      <c r="VJE100" s="79"/>
      <c r="VJF100" s="81"/>
      <c r="VJG100" s="81"/>
      <c r="VJH100" s="82"/>
      <c r="VJI100" s="81"/>
      <c r="VJJ100" s="83"/>
      <c r="VJK100" s="93"/>
      <c r="VJL100" s="281"/>
      <c r="VJM100" s="79"/>
      <c r="VJN100" s="81"/>
      <c r="VJO100" s="81"/>
      <c r="VJP100" s="82"/>
      <c r="VJQ100" s="81"/>
      <c r="VJR100" s="83"/>
      <c r="VJS100" s="93"/>
      <c r="VJT100" s="281"/>
      <c r="VJU100" s="79"/>
      <c r="VJV100" s="81"/>
      <c r="VJW100" s="81"/>
      <c r="VJX100" s="82"/>
      <c r="VJY100" s="81"/>
      <c r="VJZ100" s="83"/>
      <c r="VKA100" s="93"/>
      <c r="VKB100" s="281"/>
      <c r="VKC100" s="79"/>
      <c r="VKD100" s="81"/>
      <c r="VKE100" s="81"/>
      <c r="VKF100" s="82"/>
      <c r="VKG100" s="81"/>
      <c r="VKH100" s="83"/>
      <c r="VKI100" s="93"/>
      <c r="VKJ100" s="281"/>
      <c r="VKK100" s="79"/>
      <c r="VKL100" s="81"/>
      <c r="VKM100" s="81"/>
      <c r="VKN100" s="82"/>
      <c r="VKO100" s="81"/>
      <c r="VKP100" s="83"/>
      <c r="VKQ100" s="93"/>
      <c r="VKR100" s="281"/>
      <c r="VKS100" s="79"/>
      <c r="VKT100" s="81"/>
      <c r="VKU100" s="81"/>
      <c r="VKV100" s="82"/>
      <c r="VKW100" s="81"/>
      <c r="VKX100" s="83"/>
      <c r="VKY100" s="93"/>
      <c r="VKZ100" s="281"/>
      <c r="VLA100" s="79"/>
      <c r="VLB100" s="81"/>
      <c r="VLC100" s="81"/>
      <c r="VLD100" s="82"/>
      <c r="VLE100" s="81"/>
      <c r="VLF100" s="83"/>
      <c r="VLG100" s="93"/>
      <c r="VLH100" s="281"/>
      <c r="VLI100" s="79"/>
      <c r="VLJ100" s="81"/>
      <c r="VLK100" s="81"/>
      <c r="VLL100" s="82"/>
      <c r="VLM100" s="81"/>
      <c r="VLN100" s="83"/>
      <c r="VLO100" s="93"/>
      <c r="VLP100" s="281"/>
      <c r="VLQ100" s="79"/>
      <c r="VLR100" s="81"/>
      <c r="VLS100" s="81"/>
      <c r="VLT100" s="82"/>
      <c r="VLU100" s="81"/>
      <c r="VLV100" s="83"/>
      <c r="VLW100" s="93"/>
      <c r="VLX100" s="281"/>
      <c r="VLY100" s="79"/>
      <c r="VLZ100" s="81"/>
      <c r="VMA100" s="81"/>
      <c r="VMB100" s="82"/>
      <c r="VMC100" s="81"/>
      <c r="VMD100" s="83"/>
      <c r="VME100" s="93"/>
      <c r="VMF100" s="281"/>
      <c r="VMG100" s="79"/>
      <c r="VMH100" s="81"/>
      <c r="VMI100" s="81"/>
      <c r="VMJ100" s="82"/>
      <c r="VMK100" s="81"/>
      <c r="VML100" s="83"/>
      <c r="VMM100" s="93"/>
      <c r="VMN100" s="281"/>
      <c r="VMO100" s="79"/>
      <c r="VMP100" s="81"/>
      <c r="VMQ100" s="81"/>
      <c r="VMR100" s="82"/>
      <c r="VMS100" s="81"/>
      <c r="VMT100" s="83"/>
      <c r="VMU100" s="93"/>
      <c r="VMV100" s="281"/>
      <c r="VMW100" s="79"/>
      <c r="VMX100" s="81"/>
      <c r="VMY100" s="81"/>
      <c r="VMZ100" s="82"/>
      <c r="VNA100" s="81"/>
      <c r="VNB100" s="83"/>
      <c r="VNC100" s="93"/>
      <c r="VND100" s="281"/>
      <c r="VNE100" s="79"/>
      <c r="VNF100" s="81"/>
      <c r="VNG100" s="81"/>
      <c r="VNH100" s="82"/>
      <c r="VNI100" s="81"/>
      <c r="VNJ100" s="83"/>
      <c r="VNK100" s="93"/>
      <c r="VNL100" s="281"/>
      <c r="VNM100" s="79"/>
      <c r="VNN100" s="81"/>
      <c r="VNO100" s="81"/>
      <c r="VNP100" s="82"/>
      <c r="VNQ100" s="81"/>
      <c r="VNR100" s="83"/>
      <c r="VNS100" s="93"/>
      <c r="VNT100" s="281"/>
      <c r="VNU100" s="79"/>
      <c r="VNV100" s="81"/>
      <c r="VNW100" s="81"/>
      <c r="VNX100" s="82"/>
      <c r="VNY100" s="81"/>
      <c r="VNZ100" s="83"/>
      <c r="VOA100" s="93"/>
      <c r="VOB100" s="281"/>
      <c r="VOC100" s="79"/>
      <c r="VOD100" s="81"/>
      <c r="VOE100" s="81"/>
      <c r="VOF100" s="82"/>
      <c r="VOG100" s="81"/>
      <c r="VOH100" s="83"/>
      <c r="VOI100" s="93"/>
      <c r="VOJ100" s="281"/>
      <c r="VOK100" s="79"/>
      <c r="VOL100" s="81"/>
      <c r="VOM100" s="81"/>
      <c r="VON100" s="82"/>
      <c r="VOO100" s="81"/>
      <c r="VOP100" s="83"/>
      <c r="VOQ100" s="93"/>
      <c r="VOR100" s="281"/>
      <c r="VOS100" s="79"/>
      <c r="VOT100" s="81"/>
      <c r="VOU100" s="81"/>
      <c r="VOV100" s="82"/>
      <c r="VOW100" s="81"/>
      <c r="VOX100" s="83"/>
      <c r="VOY100" s="93"/>
      <c r="VOZ100" s="281"/>
      <c r="VPA100" s="79"/>
      <c r="VPB100" s="81"/>
      <c r="VPC100" s="81"/>
      <c r="VPD100" s="82"/>
      <c r="VPE100" s="81"/>
      <c r="VPF100" s="83"/>
      <c r="VPG100" s="93"/>
      <c r="VPH100" s="281"/>
      <c r="VPI100" s="79"/>
      <c r="VPJ100" s="81"/>
      <c r="VPK100" s="81"/>
      <c r="VPL100" s="82"/>
      <c r="VPM100" s="81"/>
      <c r="VPN100" s="83"/>
      <c r="VPO100" s="93"/>
      <c r="VPP100" s="281"/>
      <c r="VPQ100" s="79"/>
      <c r="VPR100" s="81"/>
      <c r="VPS100" s="81"/>
      <c r="VPT100" s="82"/>
      <c r="VPU100" s="81"/>
      <c r="VPV100" s="83"/>
      <c r="VPW100" s="93"/>
      <c r="VPX100" s="281"/>
      <c r="VPY100" s="79"/>
      <c r="VPZ100" s="81"/>
      <c r="VQA100" s="81"/>
      <c r="VQB100" s="82"/>
      <c r="VQC100" s="81"/>
      <c r="VQD100" s="83"/>
      <c r="VQE100" s="93"/>
      <c r="VQF100" s="281"/>
      <c r="VQG100" s="79"/>
      <c r="VQH100" s="81"/>
      <c r="VQI100" s="81"/>
      <c r="VQJ100" s="82"/>
      <c r="VQK100" s="81"/>
      <c r="VQL100" s="83"/>
      <c r="VQM100" s="93"/>
      <c r="VQN100" s="281"/>
      <c r="VQO100" s="79"/>
      <c r="VQP100" s="81"/>
      <c r="VQQ100" s="81"/>
      <c r="VQR100" s="82"/>
      <c r="VQS100" s="81"/>
      <c r="VQT100" s="83"/>
      <c r="VQU100" s="93"/>
      <c r="VQV100" s="281"/>
      <c r="VQW100" s="79"/>
      <c r="VQX100" s="81"/>
      <c r="VQY100" s="81"/>
      <c r="VQZ100" s="82"/>
      <c r="VRA100" s="81"/>
      <c r="VRB100" s="83"/>
      <c r="VRC100" s="93"/>
      <c r="VRD100" s="281"/>
      <c r="VRE100" s="79"/>
      <c r="VRF100" s="81"/>
      <c r="VRG100" s="81"/>
      <c r="VRH100" s="82"/>
      <c r="VRI100" s="81"/>
      <c r="VRJ100" s="83"/>
      <c r="VRK100" s="93"/>
      <c r="VRL100" s="281"/>
      <c r="VRM100" s="79"/>
      <c r="VRN100" s="81"/>
      <c r="VRO100" s="81"/>
      <c r="VRP100" s="82"/>
      <c r="VRQ100" s="81"/>
      <c r="VRR100" s="83"/>
      <c r="VRS100" s="93"/>
      <c r="VRT100" s="281"/>
      <c r="VRU100" s="79"/>
      <c r="VRV100" s="81"/>
      <c r="VRW100" s="81"/>
      <c r="VRX100" s="82"/>
      <c r="VRY100" s="81"/>
      <c r="VRZ100" s="83"/>
      <c r="VSA100" s="93"/>
      <c r="VSB100" s="281"/>
      <c r="VSC100" s="79"/>
      <c r="VSD100" s="81"/>
      <c r="VSE100" s="81"/>
      <c r="VSF100" s="82"/>
      <c r="VSG100" s="81"/>
      <c r="VSH100" s="83"/>
      <c r="VSI100" s="93"/>
      <c r="VSJ100" s="281"/>
      <c r="VSK100" s="79"/>
      <c r="VSL100" s="81"/>
      <c r="VSM100" s="81"/>
      <c r="VSN100" s="82"/>
      <c r="VSO100" s="81"/>
      <c r="VSP100" s="83"/>
      <c r="VSQ100" s="93"/>
      <c r="VSR100" s="281"/>
      <c r="VSS100" s="79"/>
      <c r="VST100" s="81"/>
      <c r="VSU100" s="81"/>
      <c r="VSV100" s="82"/>
      <c r="VSW100" s="81"/>
      <c r="VSX100" s="83"/>
      <c r="VSY100" s="93"/>
      <c r="VSZ100" s="281"/>
      <c r="VTA100" s="79"/>
      <c r="VTB100" s="81"/>
      <c r="VTC100" s="81"/>
      <c r="VTD100" s="82"/>
      <c r="VTE100" s="81"/>
      <c r="VTF100" s="83"/>
      <c r="VTG100" s="93"/>
      <c r="VTH100" s="281"/>
      <c r="VTI100" s="79"/>
      <c r="VTJ100" s="81"/>
      <c r="VTK100" s="81"/>
      <c r="VTL100" s="82"/>
      <c r="VTM100" s="81"/>
      <c r="VTN100" s="83"/>
      <c r="VTO100" s="93"/>
      <c r="VTP100" s="281"/>
      <c r="VTQ100" s="79"/>
      <c r="VTR100" s="81"/>
      <c r="VTS100" s="81"/>
      <c r="VTT100" s="82"/>
      <c r="VTU100" s="81"/>
      <c r="VTV100" s="83"/>
      <c r="VTW100" s="93"/>
      <c r="VTX100" s="281"/>
      <c r="VTY100" s="79"/>
      <c r="VTZ100" s="81"/>
      <c r="VUA100" s="81"/>
      <c r="VUB100" s="82"/>
      <c r="VUC100" s="81"/>
      <c r="VUD100" s="83"/>
      <c r="VUE100" s="93"/>
      <c r="VUF100" s="281"/>
      <c r="VUG100" s="79"/>
      <c r="VUH100" s="81"/>
      <c r="VUI100" s="81"/>
      <c r="VUJ100" s="82"/>
      <c r="VUK100" s="81"/>
      <c r="VUL100" s="83"/>
      <c r="VUM100" s="93"/>
      <c r="VUN100" s="281"/>
      <c r="VUO100" s="79"/>
      <c r="VUP100" s="81"/>
      <c r="VUQ100" s="81"/>
      <c r="VUR100" s="82"/>
      <c r="VUS100" s="81"/>
      <c r="VUT100" s="83"/>
      <c r="VUU100" s="93"/>
      <c r="VUV100" s="281"/>
      <c r="VUW100" s="79"/>
      <c r="VUX100" s="81"/>
      <c r="VUY100" s="81"/>
      <c r="VUZ100" s="82"/>
      <c r="VVA100" s="81"/>
      <c r="VVB100" s="83"/>
      <c r="VVC100" s="93"/>
      <c r="VVD100" s="281"/>
      <c r="VVE100" s="79"/>
      <c r="VVF100" s="81"/>
      <c r="VVG100" s="81"/>
      <c r="VVH100" s="82"/>
      <c r="VVI100" s="81"/>
      <c r="VVJ100" s="83"/>
      <c r="VVK100" s="93"/>
      <c r="VVL100" s="281"/>
      <c r="VVM100" s="79"/>
      <c r="VVN100" s="81"/>
      <c r="VVO100" s="81"/>
      <c r="VVP100" s="82"/>
      <c r="VVQ100" s="81"/>
      <c r="VVR100" s="83"/>
      <c r="VVS100" s="93"/>
      <c r="VVT100" s="281"/>
      <c r="VVU100" s="79"/>
      <c r="VVV100" s="81"/>
      <c r="VVW100" s="81"/>
      <c r="VVX100" s="82"/>
      <c r="VVY100" s="81"/>
      <c r="VVZ100" s="83"/>
      <c r="VWA100" s="93"/>
      <c r="VWB100" s="281"/>
      <c r="VWC100" s="79"/>
      <c r="VWD100" s="81"/>
      <c r="VWE100" s="81"/>
      <c r="VWF100" s="82"/>
      <c r="VWG100" s="81"/>
      <c r="VWH100" s="83"/>
      <c r="VWI100" s="93"/>
      <c r="VWJ100" s="281"/>
      <c r="VWK100" s="79"/>
      <c r="VWL100" s="81"/>
      <c r="VWM100" s="81"/>
      <c r="VWN100" s="82"/>
      <c r="VWO100" s="81"/>
      <c r="VWP100" s="83"/>
      <c r="VWQ100" s="93"/>
      <c r="VWR100" s="281"/>
      <c r="VWS100" s="79"/>
      <c r="VWT100" s="81"/>
      <c r="VWU100" s="81"/>
      <c r="VWV100" s="82"/>
      <c r="VWW100" s="81"/>
      <c r="VWX100" s="83"/>
      <c r="VWY100" s="93"/>
      <c r="VWZ100" s="281"/>
      <c r="VXA100" s="79"/>
      <c r="VXB100" s="81"/>
      <c r="VXC100" s="81"/>
      <c r="VXD100" s="82"/>
      <c r="VXE100" s="81"/>
      <c r="VXF100" s="83"/>
      <c r="VXG100" s="93"/>
      <c r="VXH100" s="281"/>
      <c r="VXI100" s="79"/>
      <c r="VXJ100" s="81"/>
      <c r="VXK100" s="81"/>
      <c r="VXL100" s="82"/>
      <c r="VXM100" s="81"/>
      <c r="VXN100" s="83"/>
      <c r="VXO100" s="93"/>
      <c r="VXP100" s="281"/>
      <c r="VXQ100" s="79"/>
      <c r="VXR100" s="81"/>
      <c r="VXS100" s="81"/>
      <c r="VXT100" s="82"/>
      <c r="VXU100" s="81"/>
      <c r="VXV100" s="83"/>
      <c r="VXW100" s="93"/>
      <c r="VXX100" s="281"/>
      <c r="VXY100" s="79"/>
      <c r="VXZ100" s="81"/>
      <c r="VYA100" s="81"/>
      <c r="VYB100" s="82"/>
      <c r="VYC100" s="81"/>
      <c r="VYD100" s="83"/>
      <c r="VYE100" s="93"/>
      <c r="VYF100" s="281"/>
      <c r="VYG100" s="79"/>
      <c r="VYH100" s="81"/>
      <c r="VYI100" s="81"/>
      <c r="VYJ100" s="82"/>
      <c r="VYK100" s="81"/>
      <c r="VYL100" s="83"/>
      <c r="VYM100" s="93"/>
      <c r="VYN100" s="281"/>
      <c r="VYO100" s="79"/>
      <c r="VYP100" s="81"/>
      <c r="VYQ100" s="81"/>
      <c r="VYR100" s="82"/>
      <c r="VYS100" s="81"/>
      <c r="VYT100" s="83"/>
      <c r="VYU100" s="93"/>
      <c r="VYV100" s="281"/>
      <c r="VYW100" s="79"/>
      <c r="VYX100" s="81"/>
      <c r="VYY100" s="81"/>
      <c r="VYZ100" s="82"/>
      <c r="VZA100" s="81"/>
      <c r="VZB100" s="83"/>
      <c r="VZC100" s="93"/>
      <c r="VZD100" s="281"/>
      <c r="VZE100" s="79"/>
      <c r="VZF100" s="81"/>
      <c r="VZG100" s="81"/>
      <c r="VZH100" s="82"/>
      <c r="VZI100" s="81"/>
      <c r="VZJ100" s="83"/>
      <c r="VZK100" s="93"/>
      <c r="VZL100" s="281"/>
      <c r="VZM100" s="79"/>
      <c r="VZN100" s="81"/>
      <c r="VZO100" s="81"/>
      <c r="VZP100" s="82"/>
      <c r="VZQ100" s="81"/>
      <c r="VZR100" s="83"/>
      <c r="VZS100" s="93"/>
      <c r="VZT100" s="281"/>
      <c r="VZU100" s="79"/>
      <c r="VZV100" s="81"/>
      <c r="VZW100" s="81"/>
      <c r="VZX100" s="82"/>
      <c r="VZY100" s="81"/>
      <c r="VZZ100" s="83"/>
      <c r="WAA100" s="93"/>
      <c r="WAB100" s="281"/>
      <c r="WAC100" s="79"/>
      <c r="WAD100" s="81"/>
      <c r="WAE100" s="81"/>
      <c r="WAF100" s="82"/>
      <c r="WAG100" s="81"/>
      <c r="WAH100" s="83"/>
      <c r="WAI100" s="93"/>
      <c r="WAJ100" s="281"/>
      <c r="WAK100" s="79"/>
      <c r="WAL100" s="81"/>
      <c r="WAM100" s="81"/>
      <c r="WAN100" s="82"/>
      <c r="WAO100" s="81"/>
      <c r="WAP100" s="83"/>
      <c r="WAQ100" s="93"/>
      <c r="WAR100" s="281"/>
      <c r="WAS100" s="79"/>
      <c r="WAT100" s="81"/>
      <c r="WAU100" s="81"/>
      <c r="WAV100" s="82"/>
      <c r="WAW100" s="81"/>
      <c r="WAX100" s="83"/>
      <c r="WAY100" s="93"/>
      <c r="WAZ100" s="281"/>
      <c r="WBA100" s="79"/>
      <c r="WBB100" s="81"/>
      <c r="WBC100" s="81"/>
      <c r="WBD100" s="82"/>
      <c r="WBE100" s="81"/>
      <c r="WBF100" s="83"/>
      <c r="WBG100" s="93"/>
      <c r="WBH100" s="281"/>
      <c r="WBI100" s="79"/>
      <c r="WBJ100" s="81"/>
      <c r="WBK100" s="81"/>
      <c r="WBL100" s="82"/>
      <c r="WBM100" s="81"/>
      <c r="WBN100" s="83"/>
      <c r="WBO100" s="93"/>
      <c r="WBP100" s="281"/>
      <c r="WBQ100" s="79"/>
      <c r="WBR100" s="81"/>
      <c r="WBS100" s="81"/>
      <c r="WBT100" s="82"/>
      <c r="WBU100" s="81"/>
      <c r="WBV100" s="83"/>
      <c r="WBW100" s="93"/>
      <c r="WBX100" s="281"/>
      <c r="WBY100" s="79"/>
      <c r="WBZ100" s="81"/>
      <c r="WCA100" s="81"/>
      <c r="WCB100" s="82"/>
      <c r="WCC100" s="81"/>
      <c r="WCD100" s="83"/>
      <c r="WCE100" s="93"/>
      <c r="WCF100" s="281"/>
      <c r="WCG100" s="79"/>
      <c r="WCH100" s="81"/>
      <c r="WCI100" s="81"/>
      <c r="WCJ100" s="82"/>
      <c r="WCK100" s="81"/>
      <c r="WCL100" s="83"/>
      <c r="WCM100" s="93"/>
      <c r="WCN100" s="281"/>
      <c r="WCO100" s="79"/>
      <c r="WCP100" s="81"/>
      <c r="WCQ100" s="81"/>
      <c r="WCR100" s="82"/>
      <c r="WCS100" s="81"/>
      <c r="WCT100" s="83"/>
      <c r="WCU100" s="93"/>
      <c r="WCV100" s="281"/>
      <c r="WCW100" s="79"/>
      <c r="WCX100" s="81"/>
      <c r="WCY100" s="81"/>
      <c r="WCZ100" s="82"/>
      <c r="WDA100" s="81"/>
      <c r="WDB100" s="83"/>
      <c r="WDC100" s="93"/>
      <c r="WDD100" s="281"/>
      <c r="WDE100" s="79"/>
      <c r="WDF100" s="81"/>
      <c r="WDG100" s="81"/>
      <c r="WDH100" s="82"/>
      <c r="WDI100" s="81"/>
      <c r="WDJ100" s="83"/>
      <c r="WDK100" s="93"/>
      <c r="WDL100" s="281"/>
      <c r="WDM100" s="79"/>
      <c r="WDN100" s="81"/>
      <c r="WDO100" s="81"/>
      <c r="WDP100" s="82"/>
      <c r="WDQ100" s="81"/>
      <c r="WDR100" s="83"/>
      <c r="WDS100" s="93"/>
      <c r="WDT100" s="281"/>
      <c r="WDU100" s="79"/>
      <c r="WDV100" s="81"/>
      <c r="WDW100" s="81"/>
      <c r="WDX100" s="82"/>
      <c r="WDY100" s="81"/>
      <c r="WDZ100" s="83"/>
      <c r="WEA100" s="93"/>
      <c r="WEB100" s="281"/>
      <c r="WEC100" s="79"/>
      <c r="WED100" s="81"/>
      <c r="WEE100" s="81"/>
      <c r="WEF100" s="82"/>
      <c r="WEG100" s="81"/>
      <c r="WEH100" s="83"/>
      <c r="WEI100" s="93"/>
      <c r="WEJ100" s="281"/>
      <c r="WEK100" s="79"/>
      <c r="WEL100" s="81"/>
      <c r="WEM100" s="81"/>
      <c r="WEN100" s="82"/>
      <c r="WEO100" s="81"/>
      <c r="WEP100" s="83"/>
      <c r="WEQ100" s="93"/>
      <c r="WER100" s="281"/>
      <c r="WES100" s="79"/>
      <c r="WET100" s="81"/>
      <c r="WEU100" s="81"/>
      <c r="WEV100" s="82"/>
      <c r="WEW100" s="81"/>
      <c r="WEX100" s="83"/>
      <c r="WEY100" s="93"/>
      <c r="WEZ100" s="281"/>
      <c r="WFA100" s="79"/>
      <c r="WFB100" s="81"/>
      <c r="WFC100" s="81"/>
      <c r="WFD100" s="82"/>
      <c r="WFE100" s="81"/>
      <c r="WFF100" s="83"/>
      <c r="WFG100" s="93"/>
      <c r="WFH100" s="281"/>
      <c r="WFI100" s="79"/>
      <c r="WFJ100" s="81"/>
      <c r="WFK100" s="81"/>
      <c r="WFL100" s="82"/>
      <c r="WFM100" s="81"/>
      <c r="WFN100" s="83"/>
      <c r="WFO100" s="93"/>
      <c r="WFP100" s="281"/>
      <c r="WFQ100" s="79"/>
      <c r="WFR100" s="81"/>
      <c r="WFS100" s="81"/>
      <c r="WFT100" s="82"/>
      <c r="WFU100" s="81"/>
      <c r="WFV100" s="83"/>
      <c r="WFW100" s="93"/>
      <c r="WFX100" s="281"/>
      <c r="WFY100" s="79"/>
      <c r="WFZ100" s="81"/>
      <c r="WGA100" s="81"/>
      <c r="WGB100" s="82"/>
      <c r="WGC100" s="81"/>
      <c r="WGD100" s="83"/>
      <c r="WGE100" s="93"/>
      <c r="WGF100" s="281"/>
      <c r="WGG100" s="79"/>
      <c r="WGH100" s="81"/>
      <c r="WGI100" s="81"/>
      <c r="WGJ100" s="82"/>
      <c r="WGK100" s="81"/>
      <c r="WGL100" s="83"/>
      <c r="WGM100" s="93"/>
      <c r="WGN100" s="281"/>
      <c r="WGO100" s="79"/>
      <c r="WGP100" s="81"/>
      <c r="WGQ100" s="81"/>
      <c r="WGR100" s="82"/>
      <c r="WGS100" s="81"/>
      <c r="WGT100" s="83"/>
      <c r="WGU100" s="93"/>
      <c r="WGV100" s="281"/>
      <c r="WGW100" s="79"/>
      <c r="WGX100" s="81"/>
      <c r="WGY100" s="81"/>
      <c r="WGZ100" s="82"/>
      <c r="WHA100" s="81"/>
      <c r="WHB100" s="83"/>
      <c r="WHC100" s="93"/>
      <c r="WHD100" s="281"/>
      <c r="WHE100" s="79"/>
      <c r="WHF100" s="81"/>
      <c r="WHG100" s="81"/>
      <c r="WHH100" s="82"/>
      <c r="WHI100" s="81"/>
      <c r="WHJ100" s="83"/>
      <c r="WHK100" s="93"/>
      <c r="WHL100" s="281"/>
      <c r="WHM100" s="79"/>
      <c r="WHN100" s="81"/>
      <c r="WHO100" s="81"/>
      <c r="WHP100" s="82"/>
      <c r="WHQ100" s="81"/>
      <c r="WHR100" s="83"/>
      <c r="WHS100" s="93"/>
      <c r="WHT100" s="281"/>
      <c r="WHU100" s="79"/>
      <c r="WHV100" s="81"/>
      <c r="WHW100" s="81"/>
      <c r="WHX100" s="82"/>
      <c r="WHY100" s="81"/>
      <c r="WHZ100" s="83"/>
      <c r="WIA100" s="93"/>
      <c r="WIB100" s="281"/>
      <c r="WIC100" s="79"/>
      <c r="WID100" s="81"/>
      <c r="WIE100" s="81"/>
      <c r="WIF100" s="82"/>
      <c r="WIG100" s="81"/>
      <c r="WIH100" s="83"/>
      <c r="WII100" s="93"/>
      <c r="WIJ100" s="281"/>
      <c r="WIK100" s="79"/>
      <c r="WIL100" s="81"/>
      <c r="WIM100" s="81"/>
      <c r="WIN100" s="82"/>
      <c r="WIO100" s="81"/>
      <c r="WIP100" s="83"/>
      <c r="WIQ100" s="93"/>
      <c r="WIR100" s="281"/>
      <c r="WIS100" s="79"/>
      <c r="WIT100" s="81"/>
      <c r="WIU100" s="81"/>
      <c r="WIV100" s="82"/>
      <c r="WIW100" s="81"/>
      <c r="WIX100" s="83"/>
      <c r="WIY100" s="93"/>
      <c r="WIZ100" s="281"/>
      <c r="WJA100" s="79"/>
      <c r="WJB100" s="81"/>
      <c r="WJC100" s="81"/>
      <c r="WJD100" s="82"/>
      <c r="WJE100" s="81"/>
      <c r="WJF100" s="83"/>
      <c r="WJG100" s="93"/>
      <c r="WJH100" s="281"/>
      <c r="WJI100" s="79"/>
      <c r="WJJ100" s="81"/>
      <c r="WJK100" s="81"/>
      <c r="WJL100" s="82"/>
      <c r="WJM100" s="81"/>
      <c r="WJN100" s="83"/>
      <c r="WJO100" s="93"/>
      <c r="WJP100" s="281"/>
      <c r="WJQ100" s="79"/>
      <c r="WJR100" s="81"/>
      <c r="WJS100" s="81"/>
      <c r="WJT100" s="82"/>
      <c r="WJU100" s="81"/>
      <c r="WJV100" s="83"/>
      <c r="WJW100" s="93"/>
      <c r="WJX100" s="281"/>
      <c r="WJY100" s="79"/>
      <c r="WJZ100" s="81"/>
      <c r="WKA100" s="81"/>
      <c r="WKB100" s="82"/>
      <c r="WKC100" s="81"/>
      <c r="WKD100" s="83"/>
      <c r="WKE100" s="93"/>
      <c r="WKF100" s="281"/>
      <c r="WKG100" s="79"/>
      <c r="WKH100" s="81"/>
      <c r="WKI100" s="81"/>
      <c r="WKJ100" s="82"/>
      <c r="WKK100" s="81"/>
      <c r="WKL100" s="83"/>
      <c r="WKM100" s="93"/>
      <c r="WKN100" s="281"/>
      <c r="WKO100" s="79"/>
      <c r="WKP100" s="81"/>
      <c r="WKQ100" s="81"/>
      <c r="WKR100" s="82"/>
      <c r="WKS100" s="81"/>
      <c r="WKT100" s="83"/>
      <c r="WKU100" s="93"/>
      <c r="WKV100" s="281"/>
      <c r="WKW100" s="79"/>
      <c r="WKX100" s="81"/>
      <c r="WKY100" s="81"/>
      <c r="WKZ100" s="82"/>
      <c r="WLA100" s="81"/>
      <c r="WLB100" s="83"/>
      <c r="WLC100" s="93"/>
      <c r="WLD100" s="281"/>
      <c r="WLE100" s="79"/>
      <c r="WLF100" s="81"/>
      <c r="WLG100" s="81"/>
      <c r="WLH100" s="82"/>
      <c r="WLI100" s="81"/>
      <c r="WLJ100" s="83"/>
      <c r="WLK100" s="93"/>
      <c r="WLL100" s="281"/>
      <c r="WLM100" s="79"/>
      <c r="WLN100" s="81"/>
      <c r="WLO100" s="81"/>
      <c r="WLP100" s="82"/>
      <c r="WLQ100" s="81"/>
      <c r="WLR100" s="83"/>
      <c r="WLS100" s="93"/>
      <c r="WLT100" s="281"/>
      <c r="WLU100" s="79"/>
      <c r="WLV100" s="81"/>
      <c r="WLW100" s="81"/>
      <c r="WLX100" s="82"/>
      <c r="WLY100" s="81"/>
      <c r="WLZ100" s="83"/>
      <c r="WMA100" s="93"/>
      <c r="WMB100" s="281"/>
      <c r="WMC100" s="79"/>
      <c r="WMD100" s="81"/>
      <c r="WME100" s="81"/>
      <c r="WMF100" s="82"/>
      <c r="WMG100" s="81"/>
      <c r="WMH100" s="83"/>
      <c r="WMI100" s="93"/>
      <c r="WMJ100" s="281"/>
      <c r="WMK100" s="79"/>
      <c r="WML100" s="81"/>
      <c r="WMM100" s="81"/>
      <c r="WMN100" s="82"/>
      <c r="WMO100" s="81"/>
      <c r="WMP100" s="83"/>
      <c r="WMQ100" s="93"/>
      <c r="WMR100" s="281"/>
      <c r="WMS100" s="79"/>
      <c r="WMT100" s="81"/>
      <c r="WMU100" s="81"/>
      <c r="WMV100" s="82"/>
      <c r="WMW100" s="81"/>
      <c r="WMX100" s="83"/>
      <c r="WMY100" s="93"/>
      <c r="WMZ100" s="281"/>
      <c r="WNA100" s="79"/>
      <c r="WNB100" s="81"/>
      <c r="WNC100" s="81"/>
      <c r="WND100" s="82"/>
      <c r="WNE100" s="81"/>
      <c r="WNF100" s="83"/>
      <c r="WNG100" s="93"/>
      <c r="WNH100" s="281"/>
      <c r="WNI100" s="79"/>
      <c r="WNJ100" s="81"/>
      <c r="WNK100" s="81"/>
      <c r="WNL100" s="82"/>
      <c r="WNM100" s="81"/>
      <c r="WNN100" s="83"/>
      <c r="WNO100" s="93"/>
      <c r="WNP100" s="281"/>
      <c r="WNQ100" s="79"/>
      <c r="WNR100" s="81"/>
      <c r="WNS100" s="81"/>
      <c r="WNT100" s="82"/>
      <c r="WNU100" s="81"/>
      <c r="WNV100" s="83"/>
      <c r="WNW100" s="93"/>
      <c r="WNX100" s="281"/>
      <c r="WNY100" s="79"/>
      <c r="WNZ100" s="81"/>
      <c r="WOA100" s="81"/>
      <c r="WOB100" s="82"/>
      <c r="WOC100" s="81"/>
      <c r="WOD100" s="83"/>
      <c r="WOE100" s="93"/>
      <c r="WOF100" s="281"/>
      <c r="WOG100" s="79"/>
      <c r="WOH100" s="81"/>
      <c r="WOI100" s="81"/>
      <c r="WOJ100" s="82"/>
      <c r="WOK100" s="81"/>
      <c r="WOL100" s="83"/>
      <c r="WOM100" s="93"/>
      <c r="WON100" s="281"/>
      <c r="WOO100" s="79"/>
      <c r="WOP100" s="81"/>
      <c r="WOQ100" s="81"/>
      <c r="WOR100" s="82"/>
      <c r="WOS100" s="81"/>
      <c r="WOT100" s="83"/>
      <c r="WOU100" s="93"/>
      <c r="WOV100" s="281"/>
      <c r="WOW100" s="79"/>
      <c r="WOX100" s="81"/>
      <c r="WOY100" s="81"/>
      <c r="WOZ100" s="82"/>
      <c r="WPA100" s="81"/>
      <c r="WPB100" s="83"/>
      <c r="WPC100" s="93"/>
      <c r="WPD100" s="281"/>
      <c r="WPE100" s="79"/>
      <c r="WPF100" s="81"/>
      <c r="WPG100" s="81"/>
      <c r="WPH100" s="82"/>
      <c r="WPI100" s="81"/>
      <c r="WPJ100" s="83"/>
      <c r="WPK100" s="93"/>
      <c r="WPL100" s="281"/>
      <c r="WPM100" s="79"/>
      <c r="WPN100" s="81"/>
      <c r="WPO100" s="81"/>
      <c r="WPP100" s="82"/>
      <c r="WPQ100" s="81"/>
      <c r="WPR100" s="83"/>
      <c r="WPS100" s="93"/>
      <c r="WPT100" s="281"/>
      <c r="WPU100" s="79"/>
      <c r="WPV100" s="81"/>
      <c r="WPW100" s="81"/>
      <c r="WPX100" s="82"/>
      <c r="WPY100" s="81"/>
      <c r="WPZ100" s="83"/>
      <c r="WQA100" s="93"/>
      <c r="WQB100" s="281"/>
      <c r="WQC100" s="79"/>
      <c r="WQD100" s="81"/>
      <c r="WQE100" s="81"/>
      <c r="WQF100" s="82"/>
      <c r="WQG100" s="81"/>
      <c r="WQH100" s="83"/>
      <c r="WQI100" s="93"/>
      <c r="WQJ100" s="281"/>
      <c r="WQK100" s="79"/>
      <c r="WQL100" s="81"/>
      <c r="WQM100" s="81"/>
      <c r="WQN100" s="82"/>
      <c r="WQO100" s="81"/>
      <c r="WQP100" s="83"/>
      <c r="WQQ100" s="93"/>
      <c r="WQR100" s="281"/>
      <c r="WQS100" s="79"/>
      <c r="WQT100" s="81"/>
      <c r="WQU100" s="81"/>
      <c r="WQV100" s="82"/>
      <c r="WQW100" s="81"/>
      <c r="WQX100" s="83"/>
      <c r="WQY100" s="93"/>
      <c r="WQZ100" s="281"/>
      <c r="WRA100" s="79"/>
      <c r="WRB100" s="81"/>
      <c r="WRC100" s="81"/>
      <c r="WRD100" s="82"/>
      <c r="WRE100" s="81"/>
      <c r="WRF100" s="83"/>
      <c r="WRG100" s="93"/>
      <c r="WRH100" s="281"/>
      <c r="WRI100" s="79"/>
      <c r="WRJ100" s="81"/>
      <c r="WRK100" s="81"/>
      <c r="WRL100" s="82"/>
      <c r="WRM100" s="81"/>
      <c r="WRN100" s="83"/>
      <c r="WRO100" s="93"/>
      <c r="WRP100" s="281"/>
      <c r="WRQ100" s="79"/>
      <c r="WRR100" s="81"/>
      <c r="WRS100" s="81"/>
      <c r="WRT100" s="82"/>
      <c r="WRU100" s="81"/>
      <c r="WRV100" s="83"/>
      <c r="WRW100" s="93"/>
      <c r="WRX100" s="281"/>
      <c r="WRY100" s="79"/>
      <c r="WRZ100" s="81"/>
      <c r="WSA100" s="81"/>
      <c r="WSB100" s="82"/>
      <c r="WSC100" s="81"/>
      <c r="WSD100" s="83"/>
      <c r="WSE100" s="93"/>
      <c r="WSF100" s="281"/>
      <c r="WSG100" s="79"/>
      <c r="WSH100" s="81"/>
      <c r="WSI100" s="81"/>
      <c r="WSJ100" s="82"/>
      <c r="WSK100" s="81"/>
      <c r="WSL100" s="83"/>
      <c r="WSM100" s="93"/>
      <c r="WSN100" s="281"/>
      <c r="WSO100" s="79"/>
      <c r="WSP100" s="81"/>
      <c r="WSQ100" s="81"/>
      <c r="WSR100" s="82"/>
      <c r="WSS100" s="81"/>
      <c r="WST100" s="83"/>
      <c r="WSU100" s="93"/>
      <c r="WSV100" s="281"/>
      <c r="WSW100" s="79"/>
      <c r="WSX100" s="81"/>
      <c r="WSY100" s="81"/>
      <c r="WSZ100" s="82"/>
      <c r="WTA100" s="81"/>
      <c r="WTB100" s="83"/>
      <c r="WTC100" s="93"/>
      <c r="WTD100" s="281"/>
      <c r="WTE100" s="79"/>
      <c r="WTF100" s="81"/>
      <c r="WTG100" s="81"/>
      <c r="WTH100" s="82"/>
      <c r="WTI100" s="81"/>
      <c r="WTJ100" s="83"/>
      <c r="WTK100" s="93"/>
      <c r="WTL100" s="281"/>
      <c r="WTM100" s="79"/>
      <c r="WTN100" s="81"/>
      <c r="WTO100" s="81"/>
      <c r="WTP100" s="82"/>
      <c r="WTQ100" s="81"/>
      <c r="WTR100" s="83"/>
      <c r="WTS100" s="93"/>
      <c r="WTT100" s="281"/>
      <c r="WTU100" s="79"/>
      <c r="WTV100" s="81"/>
      <c r="WTW100" s="81"/>
      <c r="WTX100" s="82"/>
      <c r="WTY100" s="81"/>
      <c r="WTZ100" s="83"/>
      <c r="WUA100" s="93"/>
      <c r="WUB100" s="281"/>
      <c r="WUC100" s="79"/>
      <c r="WUD100" s="81"/>
      <c r="WUE100" s="81"/>
      <c r="WUF100" s="82"/>
      <c r="WUG100" s="81"/>
      <c r="WUH100" s="83"/>
      <c r="WUI100" s="93"/>
      <c r="WUJ100" s="281"/>
      <c r="WUK100" s="79"/>
      <c r="WUL100" s="81"/>
      <c r="WUM100" s="81"/>
      <c r="WUN100" s="82"/>
      <c r="WUO100" s="81"/>
      <c r="WUP100" s="83"/>
      <c r="WUQ100" s="93"/>
      <c r="WUR100" s="281"/>
      <c r="WUS100" s="79"/>
      <c r="WUT100" s="81"/>
      <c r="WUU100" s="81"/>
      <c r="WUV100" s="82"/>
      <c r="WUW100" s="81"/>
      <c r="WUX100" s="83"/>
      <c r="WUY100" s="93"/>
      <c r="WUZ100" s="281"/>
      <c r="WVA100" s="79"/>
      <c r="WVB100" s="81"/>
      <c r="WVC100" s="81"/>
      <c r="WVD100" s="82"/>
      <c r="WVE100" s="81"/>
      <c r="WVF100" s="83"/>
      <c r="WVG100" s="93"/>
      <c r="WVH100" s="281"/>
      <c r="WVI100" s="79"/>
      <c r="WVJ100" s="81"/>
      <c r="WVK100" s="81"/>
      <c r="WVL100" s="82"/>
      <c r="WVM100" s="81"/>
      <c r="WVN100" s="83"/>
      <c r="WVO100" s="93"/>
      <c r="WVP100" s="281"/>
      <c r="WVQ100" s="79"/>
      <c r="WVR100" s="81"/>
      <c r="WVS100" s="81"/>
      <c r="WVT100" s="82"/>
      <c r="WVU100" s="81"/>
      <c r="WVV100" s="83"/>
      <c r="WVW100" s="93"/>
      <c r="WVX100" s="281"/>
      <c r="WVY100" s="79"/>
      <c r="WVZ100" s="81"/>
      <c r="WWA100" s="81"/>
      <c r="WWB100" s="82"/>
      <c r="WWC100" s="81"/>
      <c r="WWD100" s="83"/>
      <c r="WWE100" s="93"/>
      <c r="WWF100" s="281"/>
      <c r="WWG100" s="79"/>
      <c r="WWH100" s="81"/>
      <c r="WWI100" s="81"/>
      <c r="WWJ100" s="82"/>
      <c r="WWK100" s="81"/>
      <c r="WWL100" s="83"/>
      <c r="WWM100" s="93"/>
      <c r="WWN100" s="281"/>
      <c r="WWO100" s="79"/>
      <c r="WWP100" s="81"/>
      <c r="WWQ100" s="81"/>
      <c r="WWR100" s="82"/>
      <c r="WWS100" s="81"/>
      <c r="WWT100" s="83"/>
      <c r="WWU100" s="93"/>
      <c r="WWV100" s="281"/>
      <c r="WWW100" s="79"/>
      <c r="WWX100" s="81"/>
      <c r="WWY100" s="81"/>
      <c r="WWZ100" s="82"/>
      <c r="WXA100" s="81"/>
      <c r="WXB100" s="83"/>
      <c r="WXC100" s="93"/>
      <c r="WXD100" s="281"/>
      <c r="WXE100" s="79"/>
      <c r="WXF100" s="81"/>
      <c r="WXG100" s="81"/>
      <c r="WXH100" s="82"/>
      <c r="WXI100" s="81"/>
      <c r="WXJ100" s="83"/>
      <c r="WXK100" s="93"/>
      <c r="WXL100" s="281"/>
      <c r="WXM100" s="79"/>
      <c r="WXN100" s="81"/>
      <c r="WXO100" s="81"/>
      <c r="WXP100" s="82"/>
      <c r="WXQ100" s="81"/>
      <c r="WXR100" s="83"/>
      <c r="WXS100" s="93"/>
      <c r="WXT100" s="281"/>
      <c r="WXU100" s="79"/>
      <c r="WXV100" s="81"/>
      <c r="WXW100" s="81"/>
      <c r="WXX100" s="82"/>
      <c r="WXY100" s="81"/>
      <c r="WXZ100" s="83"/>
      <c r="WYA100" s="93"/>
      <c r="WYB100" s="281"/>
      <c r="WYC100" s="79"/>
      <c r="WYD100" s="81"/>
      <c r="WYE100" s="81"/>
      <c r="WYF100" s="82"/>
      <c r="WYG100" s="81"/>
      <c r="WYH100" s="83"/>
      <c r="WYI100" s="93"/>
      <c r="WYJ100" s="281"/>
      <c r="WYK100" s="79"/>
      <c r="WYL100" s="81"/>
      <c r="WYM100" s="81"/>
      <c r="WYN100" s="82"/>
      <c r="WYO100" s="81"/>
      <c r="WYP100" s="83"/>
      <c r="WYQ100" s="93"/>
      <c r="WYR100" s="281"/>
      <c r="WYS100" s="79"/>
      <c r="WYT100" s="81"/>
      <c r="WYU100" s="81"/>
      <c r="WYV100" s="82"/>
      <c r="WYW100" s="81"/>
      <c r="WYX100" s="83"/>
      <c r="WYY100" s="93"/>
      <c r="WYZ100" s="281"/>
      <c r="WZA100" s="79"/>
      <c r="WZB100" s="81"/>
      <c r="WZC100" s="81"/>
      <c r="WZD100" s="82"/>
      <c r="WZE100" s="81"/>
      <c r="WZF100" s="83"/>
      <c r="WZG100" s="93"/>
      <c r="WZH100" s="281"/>
      <c r="WZI100" s="79"/>
      <c r="WZJ100" s="81"/>
      <c r="WZK100" s="81"/>
      <c r="WZL100" s="82"/>
      <c r="WZM100" s="81"/>
      <c r="WZN100" s="83"/>
      <c r="WZO100" s="93"/>
      <c r="WZP100" s="281"/>
      <c r="WZQ100" s="79"/>
      <c r="WZR100" s="81"/>
      <c r="WZS100" s="81"/>
      <c r="WZT100" s="82"/>
      <c r="WZU100" s="81"/>
      <c r="WZV100" s="83"/>
      <c r="WZW100" s="93"/>
      <c r="WZX100" s="281"/>
      <c r="WZY100" s="79"/>
      <c r="WZZ100" s="81"/>
      <c r="XAA100" s="81"/>
      <c r="XAB100" s="82"/>
      <c r="XAC100" s="81"/>
      <c r="XAD100" s="83"/>
      <c r="XAE100" s="93"/>
      <c r="XAF100" s="281"/>
      <c r="XAG100" s="79"/>
      <c r="XAH100" s="81"/>
      <c r="XAI100" s="81"/>
      <c r="XAJ100" s="82"/>
      <c r="XAK100" s="81"/>
      <c r="XAL100" s="83"/>
      <c r="XAM100" s="93"/>
      <c r="XAN100" s="281"/>
      <c r="XAO100" s="79"/>
      <c r="XAP100" s="81"/>
      <c r="XAQ100" s="81"/>
      <c r="XAR100" s="82"/>
      <c r="XAS100" s="81"/>
      <c r="XAT100" s="83"/>
      <c r="XAU100" s="93"/>
      <c r="XAV100" s="281"/>
      <c r="XAW100" s="79"/>
      <c r="XAX100" s="81"/>
      <c r="XAY100" s="81"/>
      <c r="XAZ100" s="82"/>
      <c r="XBA100" s="81"/>
      <c r="XBB100" s="83"/>
      <c r="XBC100" s="93"/>
      <c r="XBD100" s="281"/>
      <c r="XBE100" s="79"/>
      <c r="XBF100" s="81"/>
      <c r="XBG100" s="81"/>
      <c r="XBH100" s="82"/>
      <c r="XBI100" s="81"/>
      <c r="XBJ100" s="83"/>
      <c r="XBK100" s="93"/>
      <c r="XBL100" s="281"/>
      <c r="XBM100" s="79"/>
      <c r="XBN100" s="81"/>
      <c r="XBO100" s="81"/>
      <c r="XBP100" s="82"/>
      <c r="XBQ100" s="81"/>
      <c r="XBR100" s="83"/>
      <c r="XBS100" s="93"/>
      <c r="XBT100" s="281"/>
      <c r="XBU100" s="79"/>
      <c r="XBV100" s="81"/>
      <c r="XBW100" s="81"/>
      <c r="XBX100" s="82"/>
      <c r="XBY100" s="81"/>
      <c r="XBZ100" s="83"/>
      <c r="XCA100" s="93"/>
      <c r="XCB100" s="281"/>
      <c r="XCC100" s="79"/>
      <c r="XCD100" s="81"/>
      <c r="XCE100" s="81"/>
      <c r="XCF100" s="82"/>
      <c r="XCG100" s="81"/>
      <c r="XCH100" s="83"/>
      <c r="XCI100" s="93"/>
      <c r="XCJ100" s="281"/>
      <c r="XCK100" s="79"/>
      <c r="XCL100" s="81"/>
      <c r="XCM100" s="81"/>
      <c r="XCN100" s="82"/>
      <c r="XCO100" s="81"/>
      <c r="XCP100" s="83"/>
      <c r="XCQ100" s="93"/>
      <c r="XCR100" s="281"/>
      <c r="XCS100" s="79"/>
      <c r="XCT100" s="81"/>
      <c r="XCU100" s="81"/>
      <c r="XCV100" s="82"/>
      <c r="XCW100" s="81"/>
      <c r="XCX100" s="83"/>
      <c r="XCY100" s="93"/>
      <c r="XCZ100" s="281"/>
      <c r="XDA100" s="79"/>
      <c r="XDB100" s="81"/>
      <c r="XDC100" s="81"/>
      <c r="XDD100" s="82"/>
      <c r="XDE100" s="81"/>
      <c r="XDF100" s="83"/>
      <c r="XDG100" s="93"/>
      <c r="XDH100" s="281"/>
      <c r="XDI100" s="79"/>
      <c r="XDJ100" s="81"/>
      <c r="XDK100" s="81"/>
      <c r="XDL100" s="82"/>
      <c r="XDM100" s="81"/>
      <c r="XDN100" s="83"/>
      <c r="XDO100" s="93"/>
      <c r="XDP100" s="281"/>
      <c r="XDQ100" s="79"/>
      <c r="XDR100" s="81"/>
      <c r="XDS100" s="81"/>
      <c r="XDT100" s="82"/>
      <c r="XDU100" s="81"/>
      <c r="XDV100" s="83"/>
      <c r="XDW100" s="93"/>
      <c r="XDX100" s="281"/>
      <c r="XDY100" s="79"/>
      <c r="XDZ100" s="81"/>
      <c r="XEA100" s="81"/>
      <c r="XEB100" s="82"/>
      <c r="XEC100" s="81"/>
      <c r="XED100" s="83"/>
      <c r="XEE100" s="93"/>
      <c r="XEF100" s="281"/>
      <c r="XEG100" s="79"/>
      <c r="XEH100" s="81"/>
      <c r="XEI100" s="81"/>
      <c r="XEJ100" s="82"/>
      <c r="XEK100" s="81"/>
      <c r="XEL100" s="83"/>
      <c r="XEM100" s="93"/>
      <c r="XEN100" s="281"/>
      <c r="XEO100" s="79"/>
      <c r="XEP100" s="81"/>
      <c r="XEQ100" s="81"/>
      <c r="XER100" s="82"/>
      <c r="XES100" s="81"/>
      <c r="XET100" s="83"/>
      <c r="XEU100" s="93"/>
      <c r="XEV100" s="281"/>
      <c r="XEW100" s="79"/>
      <c r="XEX100" s="81"/>
      <c r="XEY100" s="81"/>
      <c r="XEZ100" s="82"/>
      <c r="XFA100" s="81"/>
      <c r="XFB100" s="83"/>
      <c r="XFC100" s="93"/>
      <c r="XFD100" s="281"/>
    </row>
    <row r="101" spans="1:16384" s="276" customFormat="1" ht="41.4" x14ac:dyDescent="0.3">
      <c r="A101" s="37">
        <v>49</v>
      </c>
      <c r="B101" s="37" t="s">
        <v>48</v>
      </c>
      <c r="C101" s="73">
        <v>32593</v>
      </c>
      <c r="D101" s="95" t="s">
        <v>87</v>
      </c>
      <c r="E101" s="37" t="s">
        <v>31</v>
      </c>
      <c r="F101" s="65">
        <f>F99</f>
        <v>4658.3</v>
      </c>
      <c r="G101" s="65">
        <v>1.5</v>
      </c>
      <c r="H101" s="65">
        <f>+G101*F101</f>
        <v>6987.4500000000007</v>
      </c>
    </row>
    <row r="102" spans="1:16384" s="276" customFormat="1" ht="14.4" thickBot="1" x14ac:dyDescent="0.35">
      <c r="A102" s="54"/>
      <c r="B102" s="54"/>
      <c r="C102" s="74"/>
      <c r="D102" s="96"/>
      <c r="E102" s="54"/>
      <c r="F102" s="55"/>
      <c r="G102" s="55"/>
      <c r="H102" s="55"/>
    </row>
    <row r="103" spans="1:16384" s="276" customFormat="1" ht="14.4" thickBot="1" x14ac:dyDescent="0.35">
      <c r="A103" s="62"/>
      <c r="B103" s="42"/>
      <c r="C103" s="43">
        <v>36000</v>
      </c>
      <c r="D103" s="85" t="s">
        <v>323</v>
      </c>
      <c r="E103" s="43"/>
      <c r="F103" s="52"/>
      <c r="G103" s="52"/>
      <c r="H103" s="34">
        <f>SUM(H104:H105)</f>
        <v>537.95000000000005</v>
      </c>
    </row>
    <row r="104" spans="1:16384" s="276" customFormat="1" ht="27.6" x14ac:dyDescent="0.3">
      <c r="A104" s="33">
        <v>50</v>
      </c>
      <c r="B104" s="37" t="s">
        <v>48</v>
      </c>
      <c r="C104" s="73" t="s">
        <v>324</v>
      </c>
      <c r="D104" s="95" t="s">
        <v>325</v>
      </c>
      <c r="E104" s="37" t="s">
        <v>33</v>
      </c>
      <c r="F104" s="38">
        <v>25</v>
      </c>
      <c r="G104" s="38">
        <v>18.55</v>
      </c>
      <c r="H104" s="303">
        <f t="shared" ref="H104:H105" si="15">+G104*F104</f>
        <v>463.75</v>
      </c>
    </row>
    <row r="105" spans="1:16384" s="276" customFormat="1" ht="27.6" x14ac:dyDescent="0.3">
      <c r="A105" s="33">
        <v>51</v>
      </c>
      <c r="B105" s="37" t="s">
        <v>48</v>
      </c>
      <c r="C105" s="73" t="s">
        <v>326</v>
      </c>
      <c r="D105" s="95" t="s">
        <v>327</v>
      </c>
      <c r="E105" s="37" t="s">
        <v>33</v>
      </c>
      <c r="F105" s="38">
        <v>4</v>
      </c>
      <c r="G105" s="38">
        <v>18.55</v>
      </c>
      <c r="H105" s="303">
        <f t="shared" si="15"/>
        <v>74.2</v>
      </c>
    </row>
    <row r="106" spans="1:16384" s="276" customFormat="1" x14ac:dyDescent="0.3">
      <c r="A106" s="54"/>
      <c r="B106" s="288"/>
      <c r="C106" s="288"/>
      <c r="D106" s="289"/>
      <c r="E106" s="288"/>
      <c r="F106" s="306"/>
      <c r="G106" s="306"/>
      <c r="H106" s="306"/>
    </row>
    <row r="107" spans="1:16384" s="276" customFormat="1" x14ac:dyDescent="0.3">
      <c r="A107" s="110"/>
      <c r="B107" s="25"/>
      <c r="C107" s="6">
        <v>40000</v>
      </c>
      <c r="D107" s="7" t="s">
        <v>299</v>
      </c>
      <c r="E107" s="6"/>
      <c r="F107" s="39"/>
      <c r="G107" s="39"/>
      <c r="H107" s="26">
        <f>H109+H113+H118+H126+H136</f>
        <v>35527</v>
      </c>
    </row>
    <row r="108" spans="1:16384" s="279" customFormat="1" ht="14.4" thickBot="1" x14ac:dyDescent="0.35">
      <c r="A108" s="54"/>
      <c r="B108" s="54"/>
      <c r="C108" s="74"/>
      <c r="D108" s="96"/>
      <c r="E108" s="54"/>
      <c r="F108" s="55"/>
      <c r="G108" s="55"/>
      <c r="H108" s="55"/>
    </row>
    <row r="109" spans="1:16384" s="276" customFormat="1" ht="14.4" thickBot="1" x14ac:dyDescent="0.35">
      <c r="A109" s="62"/>
      <c r="B109" s="42"/>
      <c r="C109" s="43">
        <v>41000</v>
      </c>
      <c r="D109" s="85" t="s">
        <v>328</v>
      </c>
      <c r="E109" s="43"/>
      <c r="F109" s="52"/>
      <c r="G109" s="52"/>
      <c r="H109" s="34">
        <f>SUM(H110:H111)</f>
        <v>950</v>
      </c>
    </row>
    <row r="110" spans="1:16384" s="276" customFormat="1" ht="41.4" x14ac:dyDescent="0.3">
      <c r="A110" s="33">
        <v>52</v>
      </c>
      <c r="B110" s="37" t="s">
        <v>0</v>
      </c>
      <c r="C110" s="73">
        <v>41233</v>
      </c>
      <c r="D110" s="95" t="s">
        <v>329</v>
      </c>
      <c r="E110" s="37" t="s">
        <v>32</v>
      </c>
      <c r="F110" s="38">
        <v>15</v>
      </c>
      <c r="G110" s="38">
        <v>30</v>
      </c>
      <c r="H110" s="303">
        <f t="shared" ref="H110:H111" si="16">+G110*F110</f>
        <v>450</v>
      </c>
    </row>
    <row r="111" spans="1:16384" s="276" customFormat="1" x14ac:dyDescent="0.3">
      <c r="A111" s="33">
        <v>53</v>
      </c>
      <c r="B111" s="37" t="s">
        <v>0</v>
      </c>
      <c r="C111" s="73">
        <v>41233</v>
      </c>
      <c r="D111" s="95" t="s">
        <v>330</v>
      </c>
      <c r="E111" s="37" t="s">
        <v>32</v>
      </c>
      <c r="F111" s="38">
        <v>500</v>
      </c>
      <c r="G111" s="38">
        <v>1</v>
      </c>
      <c r="H111" s="303">
        <f t="shared" si="16"/>
        <v>500</v>
      </c>
    </row>
    <row r="112" spans="1:16384" s="276" customFormat="1" ht="14.4" thickBot="1" x14ac:dyDescent="0.35">
      <c r="A112" s="54"/>
      <c r="B112" s="54"/>
      <c r="C112" s="74"/>
      <c r="D112" s="96"/>
      <c r="E112" s="54"/>
      <c r="F112" s="55"/>
      <c r="G112" s="55"/>
      <c r="H112" s="55"/>
    </row>
    <row r="113" spans="1:8" ht="14.4" thickBot="1" x14ac:dyDescent="0.35">
      <c r="A113" s="62"/>
      <c r="B113" s="42"/>
      <c r="C113" s="43">
        <v>42000</v>
      </c>
      <c r="D113" s="85" t="s">
        <v>331</v>
      </c>
      <c r="E113" s="43"/>
      <c r="F113" s="52"/>
      <c r="G113" s="52"/>
      <c r="H113" s="34">
        <f>SUM(H114:H116)</f>
        <v>14020</v>
      </c>
    </row>
    <row r="114" spans="1:8" ht="41.4" x14ac:dyDescent="0.3">
      <c r="A114" s="33">
        <v>54</v>
      </c>
      <c r="B114" s="37" t="s">
        <v>0</v>
      </c>
      <c r="C114" s="73">
        <v>42114</v>
      </c>
      <c r="D114" s="95" t="s">
        <v>332</v>
      </c>
      <c r="E114" s="37" t="s">
        <v>32</v>
      </c>
      <c r="F114" s="38">
        <v>254</v>
      </c>
      <c r="G114" s="38">
        <v>18</v>
      </c>
      <c r="H114" s="303">
        <f t="shared" ref="H114:H116" si="17">+G114*F114</f>
        <v>4572</v>
      </c>
    </row>
    <row r="115" spans="1:8" ht="41.4" x14ac:dyDescent="0.3">
      <c r="A115" s="37">
        <v>55</v>
      </c>
      <c r="B115" s="37" t="s">
        <v>0</v>
      </c>
      <c r="C115" s="73">
        <v>43195</v>
      </c>
      <c r="D115" s="114" t="s">
        <v>366</v>
      </c>
      <c r="E115" s="37" t="s">
        <v>32</v>
      </c>
      <c r="F115" s="115">
        <v>148</v>
      </c>
      <c r="G115" s="115">
        <v>32</v>
      </c>
      <c r="H115" s="65">
        <f t="shared" si="17"/>
        <v>4736</v>
      </c>
    </row>
    <row r="116" spans="1:8" ht="41.4" x14ac:dyDescent="0.3">
      <c r="A116" s="37">
        <v>56</v>
      </c>
      <c r="B116" s="37" t="s">
        <v>0</v>
      </c>
      <c r="C116" s="73">
        <v>43197</v>
      </c>
      <c r="D116" s="114" t="s">
        <v>367</v>
      </c>
      <c r="E116" s="37" t="s">
        <v>32</v>
      </c>
      <c r="F116" s="115">
        <v>124</v>
      </c>
      <c r="G116" s="115">
        <v>38</v>
      </c>
      <c r="H116" s="65">
        <f t="shared" si="17"/>
        <v>4712</v>
      </c>
    </row>
    <row r="117" spans="1:8" ht="14.4" thickBot="1" x14ac:dyDescent="0.35">
      <c r="B117" s="54"/>
      <c r="C117" s="74"/>
      <c r="D117" s="96"/>
      <c r="E117" s="54"/>
      <c r="F117" s="55"/>
      <c r="G117" s="55"/>
      <c r="H117" s="55"/>
    </row>
    <row r="118" spans="1:8" ht="14.4" thickBot="1" x14ac:dyDescent="0.35">
      <c r="A118" s="62"/>
      <c r="B118" s="42"/>
      <c r="C118" s="43">
        <v>43000</v>
      </c>
      <c r="D118" s="85" t="s">
        <v>333</v>
      </c>
      <c r="E118" s="43"/>
      <c r="F118" s="52"/>
      <c r="G118" s="52"/>
      <c r="H118" s="34">
        <f>SUM(H119:H124)</f>
        <v>4525</v>
      </c>
    </row>
    <row r="119" spans="1:8" ht="27.6" x14ac:dyDescent="0.3">
      <c r="A119" s="33">
        <v>57</v>
      </c>
      <c r="B119" s="37" t="s">
        <v>48</v>
      </c>
      <c r="C119" s="73">
        <v>43232</v>
      </c>
      <c r="D119" s="95" t="s">
        <v>334</v>
      </c>
      <c r="E119" s="37" t="s">
        <v>32</v>
      </c>
      <c r="F119" s="38">
        <v>69</v>
      </c>
      <c r="G119" s="38">
        <v>38</v>
      </c>
      <c r="H119" s="303">
        <f t="shared" ref="H119:H124" si="18">+G119*F119</f>
        <v>2622</v>
      </c>
    </row>
    <row r="120" spans="1:8" ht="27.6" x14ac:dyDescent="0.3">
      <c r="A120" s="33">
        <v>58</v>
      </c>
      <c r="B120" s="37" t="s">
        <v>48</v>
      </c>
      <c r="C120" s="73">
        <v>43282</v>
      </c>
      <c r="D120" s="95" t="s">
        <v>335</v>
      </c>
      <c r="E120" s="37" t="s">
        <v>32</v>
      </c>
      <c r="F120" s="38">
        <v>69</v>
      </c>
      <c r="G120" s="38">
        <v>12</v>
      </c>
      <c r="H120" s="303">
        <f t="shared" si="18"/>
        <v>828</v>
      </c>
    </row>
    <row r="121" spans="1:8" x14ac:dyDescent="0.3">
      <c r="A121" s="33">
        <v>59</v>
      </c>
      <c r="B121" s="37" t="s">
        <v>48</v>
      </c>
      <c r="C121" s="73">
        <v>43831</v>
      </c>
      <c r="D121" s="95" t="s">
        <v>336</v>
      </c>
      <c r="E121" s="37" t="s">
        <v>32</v>
      </c>
      <c r="F121" s="38">
        <v>69</v>
      </c>
      <c r="G121" s="38">
        <v>4</v>
      </c>
      <c r="H121" s="303">
        <f t="shared" si="18"/>
        <v>276</v>
      </c>
    </row>
    <row r="122" spans="1:8" x14ac:dyDescent="0.3">
      <c r="A122" s="33">
        <v>60</v>
      </c>
      <c r="B122" s="37" t="s">
        <v>48</v>
      </c>
      <c r="C122" s="73">
        <v>43841</v>
      </c>
      <c r="D122" s="95" t="s">
        <v>337</v>
      </c>
      <c r="E122" s="37" t="s">
        <v>32</v>
      </c>
      <c r="F122" s="38">
        <f>F115+F116+F137+F138</f>
        <v>304</v>
      </c>
      <c r="G122" s="38">
        <v>2</v>
      </c>
      <c r="H122" s="303">
        <f t="shared" si="18"/>
        <v>608</v>
      </c>
    </row>
    <row r="123" spans="1:8" ht="69" x14ac:dyDescent="0.3">
      <c r="A123" s="33">
        <v>61</v>
      </c>
      <c r="B123" s="37" t="s">
        <v>0</v>
      </c>
      <c r="C123" s="73">
        <v>43231</v>
      </c>
      <c r="D123" s="95" t="s">
        <v>338</v>
      </c>
      <c r="E123" s="37" t="s">
        <v>29</v>
      </c>
      <c r="F123" s="38">
        <v>7</v>
      </c>
      <c r="G123" s="38">
        <v>13</v>
      </c>
      <c r="H123" s="303">
        <f t="shared" si="18"/>
        <v>91</v>
      </c>
    </row>
    <row r="124" spans="1:8" ht="55.2" x14ac:dyDescent="0.3">
      <c r="A124" s="45">
        <v>62</v>
      </c>
      <c r="B124" s="45" t="s">
        <v>48</v>
      </c>
      <c r="C124" s="311">
        <v>43284</v>
      </c>
      <c r="D124" s="312" t="s">
        <v>368</v>
      </c>
      <c r="E124" s="45" t="s">
        <v>32</v>
      </c>
      <c r="F124" s="313">
        <v>2</v>
      </c>
      <c r="G124" s="313">
        <v>50</v>
      </c>
      <c r="H124" s="314">
        <f t="shared" si="18"/>
        <v>100</v>
      </c>
    </row>
    <row r="125" spans="1:8" ht="14.4" thickBot="1" x14ac:dyDescent="0.35">
      <c r="B125" s="54"/>
      <c r="C125" s="74"/>
      <c r="D125" s="96"/>
      <c r="E125" s="54"/>
      <c r="F125" s="55"/>
      <c r="G125" s="55"/>
      <c r="H125" s="55"/>
    </row>
    <row r="126" spans="1:8" ht="14.4" thickBot="1" x14ac:dyDescent="0.35">
      <c r="A126" s="62"/>
      <c r="B126" s="42"/>
      <c r="C126" s="43">
        <v>44000</v>
      </c>
      <c r="D126" s="85" t="s">
        <v>339</v>
      </c>
      <c r="E126" s="43"/>
      <c r="F126" s="52"/>
      <c r="G126" s="52"/>
      <c r="H126" s="34">
        <f>SUM(H127:H134)</f>
        <v>9432</v>
      </c>
    </row>
    <row r="127" spans="1:8" ht="41.4" x14ac:dyDescent="0.3">
      <c r="A127" s="33">
        <v>63</v>
      </c>
      <c r="B127" s="37" t="s">
        <v>48</v>
      </c>
      <c r="C127" s="73" t="s">
        <v>340</v>
      </c>
      <c r="D127" s="95" t="s">
        <v>341</v>
      </c>
      <c r="E127" s="37" t="s">
        <v>29</v>
      </c>
      <c r="F127" s="38">
        <v>18</v>
      </c>
      <c r="G127" s="38">
        <v>188</v>
      </c>
      <c r="H127" s="303">
        <f t="shared" ref="H127:H134" si="19">+G127*F127</f>
        <v>3384</v>
      </c>
    </row>
    <row r="128" spans="1:8" ht="41.4" x14ac:dyDescent="0.3">
      <c r="A128" s="33">
        <v>64</v>
      </c>
      <c r="B128" s="37" t="s">
        <v>48</v>
      </c>
      <c r="C128" s="73" t="s">
        <v>342</v>
      </c>
      <c r="D128" s="95" t="s">
        <v>343</v>
      </c>
      <c r="E128" s="37" t="s">
        <v>29</v>
      </c>
      <c r="F128" s="38">
        <v>4</v>
      </c>
      <c r="G128" s="38">
        <v>453</v>
      </c>
      <c r="H128" s="303">
        <f t="shared" si="19"/>
        <v>1812</v>
      </c>
    </row>
    <row r="129" spans="1:8" x14ac:dyDescent="0.3">
      <c r="A129" s="33">
        <v>65</v>
      </c>
      <c r="B129" s="37" t="s">
        <v>48</v>
      </c>
      <c r="C129" s="73" t="s">
        <v>344</v>
      </c>
      <c r="D129" s="95" t="s">
        <v>345</v>
      </c>
      <c r="E129" s="37" t="s">
        <v>29</v>
      </c>
      <c r="F129" s="38">
        <v>18</v>
      </c>
      <c r="G129" s="38">
        <v>2</v>
      </c>
      <c r="H129" s="303">
        <f t="shared" si="19"/>
        <v>36</v>
      </c>
    </row>
    <row r="130" spans="1:8" x14ac:dyDescent="0.3">
      <c r="A130" s="33">
        <v>66</v>
      </c>
      <c r="B130" s="37" t="s">
        <v>48</v>
      </c>
      <c r="C130" s="73" t="s">
        <v>346</v>
      </c>
      <c r="D130" s="95" t="s">
        <v>347</v>
      </c>
      <c r="E130" s="37" t="s">
        <v>29</v>
      </c>
      <c r="F130" s="38">
        <v>4</v>
      </c>
      <c r="G130" s="38">
        <v>3</v>
      </c>
      <c r="H130" s="303">
        <f t="shared" si="19"/>
        <v>12</v>
      </c>
    </row>
    <row r="131" spans="1:8" ht="41.4" x14ac:dyDescent="0.3">
      <c r="A131" s="33">
        <v>67</v>
      </c>
      <c r="B131" s="37" t="s">
        <v>48</v>
      </c>
      <c r="C131" s="73" t="s">
        <v>348</v>
      </c>
      <c r="D131" s="95" t="s">
        <v>349</v>
      </c>
      <c r="E131" s="37" t="s">
        <v>29</v>
      </c>
      <c r="F131" s="38">
        <v>5</v>
      </c>
      <c r="G131" s="38">
        <v>268</v>
      </c>
      <c r="H131" s="303">
        <f t="shared" si="19"/>
        <v>1340</v>
      </c>
    </row>
    <row r="132" spans="1:8" ht="41.4" x14ac:dyDescent="0.3">
      <c r="A132" s="33">
        <v>68</v>
      </c>
      <c r="B132" s="37" t="s">
        <v>48</v>
      </c>
      <c r="C132" s="73" t="s">
        <v>348</v>
      </c>
      <c r="D132" s="95" t="s">
        <v>350</v>
      </c>
      <c r="E132" s="37" t="s">
        <v>29</v>
      </c>
      <c r="F132" s="38">
        <v>13</v>
      </c>
      <c r="G132" s="38">
        <v>116</v>
      </c>
      <c r="H132" s="303">
        <f t="shared" si="19"/>
        <v>1508</v>
      </c>
    </row>
    <row r="133" spans="1:8" ht="55.2" x14ac:dyDescent="0.3">
      <c r="A133" s="33">
        <v>69</v>
      </c>
      <c r="B133" s="37" t="s">
        <v>48</v>
      </c>
      <c r="C133" s="73" t="s">
        <v>351</v>
      </c>
      <c r="D133" s="95" t="s">
        <v>352</v>
      </c>
      <c r="E133" s="37" t="s">
        <v>29</v>
      </c>
      <c r="F133" s="38">
        <v>4</v>
      </c>
      <c r="G133" s="38">
        <v>210</v>
      </c>
      <c r="H133" s="303">
        <f t="shared" si="19"/>
        <v>840</v>
      </c>
    </row>
    <row r="134" spans="1:8" ht="69" x14ac:dyDescent="0.3">
      <c r="A134" s="45">
        <v>70</v>
      </c>
      <c r="B134" s="45" t="s">
        <v>0</v>
      </c>
      <c r="C134" s="311">
        <v>44992</v>
      </c>
      <c r="D134" s="312" t="s">
        <v>369</v>
      </c>
      <c r="E134" s="45" t="s">
        <v>29</v>
      </c>
      <c r="F134" s="314">
        <v>2</v>
      </c>
      <c r="G134" s="314">
        <v>250</v>
      </c>
      <c r="H134" s="315">
        <f t="shared" si="19"/>
        <v>500</v>
      </c>
    </row>
    <row r="135" spans="1:8" ht="14.4" thickBot="1" x14ac:dyDescent="0.35">
      <c r="B135" s="54"/>
      <c r="C135" s="74"/>
      <c r="D135" s="96"/>
      <c r="E135" s="54"/>
      <c r="F135" s="55"/>
      <c r="G135" s="55"/>
      <c r="H135" s="55"/>
    </row>
    <row r="136" spans="1:8" ht="14.4" thickBot="1" x14ac:dyDescent="0.35">
      <c r="A136" s="62"/>
      <c r="B136" s="42"/>
      <c r="C136" s="43">
        <v>45000</v>
      </c>
      <c r="D136" s="85" t="s">
        <v>353</v>
      </c>
      <c r="E136" s="43"/>
      <c r="F136" s="52"/>
      <c r="G136" s="52"/>
      <c r="H136" s="34">
        <f>SUM(H137:H140)</f>
        <v>6600</v>
      </c>
    </row>
    <row r="137" spans="1:8" ht="55.2" x14ac:dyDescent="0.3">
      <c r="A137" s="33">
        <v>71</v>
      </c>
      <c r="B137" s="37" t="s">
        <v>0</v>
      </c>
      <c r="C137" s="73" t="s">
        <v>354</v>
      </c>
      <c r="D137" s="95" t="s">
        <v>370</v>
      </c>
      <c r="E137" s="37" t="s">
        <v>32</v>
      </c>
      <c r="F137" s="38">
        <v>9</v>
      </c>
      <c r="G137" s="38">
        <v>150</v>
      </c>
      <c r="H137" s="303">
        <f t="shared" ref="H137:H140" si="20">+G137*F137</f>
        <v>1350</v>
      </c>
    </row>
    <row r="138" spans="1:8" ht="41.4" x14ac:dyDescent="0.3">
      <c r="A138" s="33">
        <v>72</v>
      </c>
      <c r="B138" s="37" t="s">
        <v>0</v>
      </c>
      <c r="C138" s="73" t="s">
        <v>355</v>
      </c>
      <c r="D138" s="95" t="s">
        <v>356</v>
      </c>
      <c r="E138" s="37" t="s">
        <v>32</v>
      </c>
      <c r="F138" s="38">
        <v>23</v>
      </c>
      <c r="G138" s="38">
        <v>150</v>
      </c>
      <c r="H138" s="303">
        <f t="shared" si="20"/>
        <v>3450</v>
      </c>
    </row>
    <row r="139" spans="1:8" ht="27.6" x14ac:dyDescent="0.3">
      <c r="A139" s="33">
        <v>73</v>
      </c>
      <c r="B139" s="37" t="s">
        <v>0</v>
      </c>
      <c r="C139" s="73" t="s">
        <v>357</v>
      </c>
      <c r="D139" s="95" t="s">
        <v>358</v>
      </c>
      <c r="E139" s="37" t="s">
        <v>29</v>
      </c>
      <c r="F139" s="38">
        <v>3</v>
      </c>
      <c r="G139" s="38">
        <v>100</v>
      </c>
      <c r="H139" s="303">
        <f t="shared" si="20"/>
        <v>300</v>
      </c>
    </row>
    <row r="140" spans="1:8" ht="27.6" x14ac:dyDescent="0.3">
      <c r="A140" s="33">
        <v>74</v>
      </c>
      <c r="B140" s="37" t="s">
        <v>48</v>
      </c>
      <c r="C140" s="73" t="s">
        <v>357</v>
      </c>
      <c r="D140" s="95" t="s">
        <v>359</v>
      </c>
      <c r="E140" s="37" t="s">
        <v>29</v>
      </c>
      <c r="F140" s="38">
        <v>5</v>
      </c>
      <c r="G140" s="38">
        <v>300</v>
      </c>
      <c r="H140" s="303">
        <f t="shared" si="20"/>
        <v>1500</v>
      </c>
    </row>
    <row r="141" spans="1:8" x14ac:dyDescent="0.3">
      <c r="B141" s="54"/>
      <c r="C141" s="74"/>
      <c r="D141" s="96"/>
      <c r="E141" s="54"/>
      <c r="F141" s="55"/>
      <c r="G141" s="55"/>
      <c r="H141" s="55"/>
    </row>
    <row r="142" spans="1:8" x14ac:dyDescent="0.3">
      <c r="A142" s="110"/>
      <c r="B142" s="25"/>
      <c r="C142" s="6">
        <v>60000</v>
      </c>
      <c r="D142" s="7" t="s">
        <v>18</v>
      </c>
      <c r="E142" s="6"/>
      <c r="F142" s="39"/>
      <c r="G142" s="39"/>
      <c r="H142" s="26">
        <f>H144+H158+H168</f>
        <v>15157.17</v>
      </c>
    </row>
    <row r="143" spans="1:8" s="279" customFormat="1" ht="14.4" thickBot="1" x14ac:dyDescent="0.35">
      <c r="A143" s="54"/>
      <c r="B143" s="28"/>
      <c r="C143" s="29"/>
      <c r="D143" s="76"/>
      <c r="E143" s="29"/>
      <c r="F143" s="40"/>
      <c r="G143" s="40"/>
      <c r="H143" s="41"/>
    </row>
    <row r="144" spans="1:8" ht="14.4" thickBot="1" x14ac:dyDescent="0.35">
      <c r="A144" s="51"/>
      <c r="B144" s="42"/>
      <c r="C144" s="43">
        <v>61000</v>
      </c>
      <c r="D144" s="86" t="s">
        <v>19</v>
      </c>
      <c r="E144" s="43"/>
      <c r="F144" s="52"/>
      <c r="G144" s="52"/>
      <c r="H144" s="44">
        <f>SUM(H145:H156)</f>
        <v>2370</v>
      </c>
    </row>
    <row r="145" spans="1:8" ht="27.6" x14ac:dyDescent="0.3">
      <c r="A145" s="46">
        <v>75</v>
      </c>
      <c r="B145" s="46" t="s">
        <v>48</v>
      </c>
      <c r="C145" s="46">
        <v>61122</v>
      </c>
      <c r="D145" s="103" t="s">
        <v>56</v>
      </c>
      <c r="E145" s="46" t="s">
        <v>29</v>
      </c>
      <c r="F145" s="38">
        <v>9</v>
      </c>
      <c r="G145" s="69">
        <v>55</v>
      </c>
      <c r="H145" s="69">
        <f t="shared" ref="H145:H149" si="21">+G145*F145</f>
        <v>495</v>
      </c>
    </row>
    <row r="146" spans="1:8" ht="41.4" x14ac:dyDescent="0.3">
      <c r="A146" s="46">
        <v>76</v>
      </c>
      <c r="B146" s="37" t="s">
        <v>48</v>
      </c>
      <c r="C146" s="37">
        <v>61213</v>
      </c>
      <c r="D146" s="95" t="s">
        <v>108</v>
      </c>
      <c r="E146" s="37" t="s">
        <v>29</v>
      </c>
      <c r="F146" s="65">
        <v>1</v>
      </c>
      <c r="G146" s="65">
        <v>60</v>
      </c>
      <c r="H146" s="69">
        <f t="shared" si="21"/>
        <v>60</v>
      </c>
    </row>
    <row r="147" spans="1:8" ht="55.2" x14ac:dyDescent="0.3">
      <c r="A147" s="46">
        <v>77</v>
      </c>
      <c r="B147" s="37" t="s">
        <v>48</v>
      </c>
      <c r="C147" s="37">
        <v>61213</v>
      </c>
      <c r="D147" s="95" t="s">
        <v>109</v>
      </c>
      <c r="E147" s="37" t="s">
        <v>29</v>
      </c>
      <c r="F147" s="65">
        <v>1</v>
      </c>
      <c r="G147" s="65">
        <v>120</v>
      </c>
      <c r="H147" s="69">
        <f t="shared" si="21"/>
        <v>120</v>
      </c>
    </row>
    <row r="148" spans="1:8" ht="27.6" x14ac:dyDescent="0.3">
      <c r="A148" s="46">
        <v>78</v>
      </c>
      <c r="B148" s="37" t="s">
        <v>48</v>
      </c>
      <c r="C148" s="37">
        <v>61216</v>
      </c>
      <c r="D148" s="95" t="s">
        <v>107</v>
      </c>
      <c r="E148" s="37" t="s">
        <v>29</v>
      </c>
      <c r="F148" s="65">
        <v>2</v>
      </c>
      <c r="G148" s="65">
        <v>75</v>
      </c>
      <c r="H148" s="69">
        <f t="shared" si="21"/>
        <v>150</v>
      </c>
    </row>
    <row r="149" spans="1:8" ht="27.6" x14ac:dyDescent="0.3">
      <c r="A149" s="46">
        <v>79</v>
      </c>
      <c r="B149" s="37" t="s">
        <v>48</v>
      </c>
      <c r="C149" s="37">
        <v>61217</v>
      </c>
      <c r="D149" s="95" t="s">
        <v>68</v>
      </c>
      <c r="E149" s="37" t="s">
        <v>29</v>
      </c>
      <c r="F149" s="65">
        <v>5</v>
      </c>
      <c r="G149" s="65">
        <v>80</v>
      </c>
      <c r="H149" s="69">
        <f t="shared" si="21"/>
        <v>400</v>
      </c>
    </row>
    <row r="150" spans="1:8" x14ac:dyDescent="0.3">
      <c r="B150" s="54"/>
      <c r="C150" s="54"/>
      <c r="D150" s="96"/>
      <c r="E150" s="54"/>
      <c r="F150" s="116"/>
      <c r="G150" s="40"/>
      <c r="H150" s="67"/>
    </row>
    <row r="151" spans="1:8" x14ac:dyDescent="0.3">
      <c r="A151" s="45"/>
      <c r="B151" s="45"/>
      <c r="C151" s="98"/>
      <c r="D151" s="99" t="s">
        <v>110</v>
      </c>
      <c r="E151" s="45"/>
      <c r="F151" s="100"/>
      <c r="G151" s="101"/>
      <c r="H151" s="102"/>
    </row>
    <row r="152" spans="1:8" ht="41.4" x14ac:dyDescent="0.3">
      <c r="A152" s="46">
        <v>80</v>
      </c>
      <c r="B152" s="46" t="s">
        <v>0</v>
      </c>
      <c r="C152" s="46">
        <v>61733</v>
      </c>
      <c r="D152" s="97" t="s">
        <v>111</v>
      </c>
      <c r="E152" s="46" t="s">
        <v>29</v>
      </c>
      <c r="F152" s="38">
        <v>7</v>
      </c>
      <c r="G152" s="69">
        <v>120</v>
      </c>
      <c r="H152" s="69">
        <f t="shared" ref="H152" si="22">+G152*F152</f>
        <v>840</v>
      </c>
    </row>
    <row r="153" spans="1:8" x14ac:dyDescent="0.3">
      <c r="B153" s="54"/>
      <c r="C153" s="54"/>
      <c r="D153" s="96"/>
      <c r="E153" s="54"/>
      <c r="F153" s="116"/>
      <c r="G153" s="40"/>
      <c r="H153" s="67"/>
    </row>
    <row r="154" spans="1:8" x14ac:dyDescent="0.3">
      <c r="A154" s="45"/>
      <c r="B154" s="45"/>
      <c r="C154" s="98"/>
      <c r="D154" s="99" t="s">
        <v>63</v>
      </c>
      <c r="E154" s="45"/>
      <c r="F154" s="100"/>
      <c r="G154" s="101"/>
      <c r="H154" s="102"/>
    </row>
    <row r="155" spans="1:8" x14ac:dyDescent="0.3">
      <c r="A155" s="46">
        <v>81</v>
      </c>
      <c r="B155" s="37" t="s">
        <v>48</v>
      </c>
      <c r="C155" s="37">
        <v>61912</v>
      </c>
      <c r="D155" s="95" t="s">
        <v>74</v>
      </c>
      <c r="E155" s="37" t="s">
        <v>29</v>
      </c>
      <c r="F155" s="38">
        <v>5</v>
      </c>
      <c r="G155" s="38">
        <v>35</v>
      </c>
      <c r="H155" s="69">
        <f t="shared" ref="H155:H156" si="23">+G155*F155</f>
        <v>175</v>
      </c>
    </row>
    <row r="156" spans="1:8" ht="27.6" x14ac:dyDescent="0.3">
      <c r="A156" s="46">
        <v>82</v>
      </c>
      <c r="B156" s="37" t="s">
        <v>48</v>
      </c>
      <c r="C156" s="37">
        <v>61922</v>
      </c>
      <c r="D156" s="95" t="s">
        <v>64</v>
      </c>
      <c r="E156" s="37" t="s">
        <v>29</v>
      </c>
      <c r="F156" s="38">
        <v>2</v>
      </c>
      <c r="G156" s="38">
        <v>65</v>
      </c>
      <c r="H156" s="69">
        <f t="shared" si="23"/>
        <v>130</v>
      </c>
    </row>
    <row r="157" spans="1:8" ht="14.4" thickBot="1" x14ac:dyDescent="0.35">
      <c r="A157" s="46"/>
      <c r="B157" s="46"/>
      <c r="C157" s="46"/>
      <c r="D157" s="97"/>
      <c r="E157" s="46"/>
      <c r="F157" s="70"/>
      <c r="G157" s="71"/>
      <c r="H157" s="47"/>
    </row>
    <row r="158" spans="1:8" ht="14.4" thickBot="1" x14ac:dyDescent="0.35">
      <c r="A158" s="51"/>
      <c r="B158" s="42"/>
      <c r="C158" s="43">
        <v>62000</v>
      </c>
      <c r="D158" s="86" t="s">
        <v>20</v>
      </c>
      <c r="E158" s="43"/>
      <c r="F158" s="52"/>
      <c r="G158" s="52"/>
      <c r="H158" s="44">
        <f>SUM(H159:H166)</f>
        <v>11587.17</v>
      </c>
    </row>
    <row r="159" spans="1:8" x14ac:dyDescent="0.3">
      <c r="A159" s="45"/>
      <c r="B159" s="45"/>
      <c r="C159" s="98"/>
      <c r="D159" s="99" t="s">
        <v>69</v>
      </c>
      <c r="E159" s="45"/>
      <c r="F159" s="100"/>
      <c r="G159" s="101"/>
      <c r="H159" s="102"/>
    </row>
    <row r="160" spans="1:8" ht="82.8" x14ac:dyDescent="0.3">
      <c r="A160" s="46">
        <v>83</v>
      </c>
      <c r="B160" s="37" t="s">
        <v>0</v>
      </c>
      <c r="C160" s="73">
        <v>62251</v>
      </c>
      <c r="D160" s="114" t="s">
        <v>114</v>
      </c>
      <c r="E160" s="37" t="s">
        <v>31</v>
      </c>
      <c r="F160" s="115">
        <v>9.3000000000000007</v>
      </c>
      <c r="G160" s="115">
        <v>14.5</v>
      </c>
      <c r="H160" s="65">
        <f t="shared" ref="H160:H161" si="24">+G160*F160</f>
        <v>134.85000000000002</v>
      </c>
    </row>
    <row r="161" spans="1:8" s="278" customFormat="1" ht="69" x14ac:dyDescent="0.3">
      <c r="A161" s="46">
        <v>84</v>
      </c>
      <c r="B161" s="37" t="s">
        <v>0</v>
      </c>
      <c r="C161" s="73">
        <v>62323</v>
      </c>
      <c r="D161" s="114" t="s">
        <v>115</v>
      </c>
      <c r="E161" s="37" t="s">
        <v>31</v>
      </c>
      <c r="F161" s="115">
        <v>12.66</v>
      </c>
      <c r="G161" s="115">
        <v>14.5</v>
      </c>
      <c r="H161" s="65">
        <f t="shared" si="24"/>
        <v>183.57</v>
      </c>
    </row>
    <row r="162" spans="1:8" x14ac:dyDescent="0.3">
      <c r="B162" s="54"/>
      <c r="C162" s="74"/>
      <c r="D162" s="96"/>
      <c r="E162" s="54"/>
      <c r="F162" s="55"/>
      <c r="G162" s="55"/>
      <c r="H162" s="55"/>
    </row>
    <row r="163" spans="1:8" x14ac:dyDescent="0.3">
      <c r="A163" s="45"/>
      <c r="B163" s="45"/>
      <c r="C163" s="98"/>
      <c r="D163" s="99" t="s">
        <v>70</v>
      </c>
      <c r="E163" s="45"/>
      <c r="F163" s="100"/>
      <c r="G163" s="101"/>
      <c r="H163" s="102"/>
    </row>
    <row r="164" spans="1:8" ht="55.2" x14ac:dyDescent="0.3">
      <c r="A164" s="46">
        <v>85</v>
      </c>
      <c r="B164" s="46" t="s">
        <v>48</v>
      </c>
      <c r="C164" s="46">
        <v>62432</v>
      </c>
      <c r="D164" s="97" t="s">
        <v>73</v>
      </c>
      <c r="E164" s="46" t="s">
        <v>32</v>
      </c>
      <c r="F164" s="38">
        <v>205.5</v>
      </c>
      <c r="G164" s="69">
        <v>4.5</v>
      </c>
      <c r="H164" s="69">
        <f t="shared" ref="H164:H166" si="25">+G164*F164</f>
        <v>924.75</v>
      </c>
    </row>
    <row r="165" spans="1:8" ht="55.2" x14ac:dyDescent="0.3">
      <c r="A165" s="46">
        <v>86</v>
      </c>
      <c r="B165" s="46" t="s">
        <v>48</v>
      </c>
      <c r="C165" s="46">
        <v>62432</v>
      </c>
      <c r="D165" s="97" t="s">
        <v>73</v>
      </c>
      <c r="E165" s="46" t="s">
        <v>32</v>
      </c>
      <c r="F165" s="38">
        <v>1724</v>
      </c>
      <c r="G165" s="69">
        <v>4.5</v>
      </c>
      <c r="H165" s="69">
        <f t="shared" si="25"/>
        <v>7758</v>
      </c>
    </row>
    <row r="166" spans="1:8" ht="27.6" x14ac:dyDescent="0.3">
      <c r="A166" s="46">
        <v>87</v>
      </c>
      <c r="B166" s="46" t="s">
        <v>0</v>
      </c>
      <c r="C166" s="46">
        <v>62252</v>
      </c>
      <c r="D166" s="97" t="s">
        <v>72</v>
      </c>
      <c r="E166" s="46" t="s">
        <v>32</v>
      </c>
      <c r="F166" s="38">
        <f>F165</f>
        <v>1724</v>
      </c>
      <c r="G166" s="69">
        <v>1.5</v>
      </c>
      <c r="H166" s="69">
        <f t="shared" si="25"/>
        <v>2586</v>
      </c>
    </row>
    <row r="167" spans="1:8" s="282" customFormat="1" ht="14.4" thickBot="1" x14ac:dyDescent="0.35">
      <c r="A167" s="54"/>
      <c r="B167" s="54"/>
      <c r="C167" s="74"/>
      <c r="D167" s="96"/>
      <c r="E167" s="54"/>
      <c r="F167" s="55"/>
      <c r="G167" s="55"/>
      <c r="H167" s="55"/>
    </row>
    <row r="168" spans="1:8" ht="14.4" thickBot="1" x14ac:dyDescent="0.35">
      <c r="A168" s="51"/>
      <c r="B168" s="42"/>
      <c r="C168" s="43">
        <v>63000</v>
      </c>
      <c r="D168" s="86" t="s">
        <v>67</v>
      </c>
      <c r="E168" s="43"/>
      <c r="F168" s="52"/>
      <c r="G168" s="52"/>
      <c r="H168" s="44">
        <f>SUM(H169:H169)</f>
        <v>1200</v>
      </c>
    </row>
    <row r="169" spans="1:8" ht="41.4" x14ac:dyDescent="0.3">
      <c r="A169" s="46">
        <v>88</v>
      </c>
      <c r="B169" s="56" t="s">
        <v>48</v>
      </c>
      <c r="C169" s="104">
        <v>63112</v>
      </c>
      <c r="D169" s="105" t="s">
        <v>96</v>
      </c>
      <c r="E169" s="56" t="s">
        <v>29</v>
      </c>
      <c r="F169" s="107">
        <v>30</v>
      </c>
      <c r="G169" s="107">
        <v>40</v>
      </c>
      <c r="H169" s="69">
        <f t="shared" ref="H169" si="26">+G169*F169</f>
        <v>1200</v>
      </c>
    </row>
    <row r="170" spans="1:8" x14ac:dyDescent="0.3">
      <c r="F170" s="306"/>
      <c r="G170" s="306"/>
      <c r="H170" s="306"/>
    </row>
    <row r="171" spans="1:8" x14ac:dyDescent="0.3">
      <c r="A171" s="110"/>
      <c r="B171" s="25"/>
      <c r="C171" s="6">
        <v>70000</v>
      </c>
      <c r="D171" s="7" t="s">
        <v>21</v>
      </c>
      <c r="E171" s="6"/>
      <c r="F171" s="39"/>
      <c r="G171" s="39"/>
      <c r="H171" s="26">
        <f>H173+H179</f>
        <v>29449</v>
      </c>
    </row>
    <row r="172" spans="1:8" s="279" customFormat="1" ht="14.4" thickBot="1" x14ac:dyDescent="0.35">
      <c r="A172" s="54"/>
      <c r="B172" s="288"/>
      <c r="C172" s="288"/>
      <c r="D172" s="289"/>
      <c r="E172" s="288"/>
      <c r="F172" s="306"/>
      <c r="G172" s="306"/>
      <c r="H172" s="306"/>
    </row>
    <row r="173" spans="1:8" ht="14.4" thickBot="1" x14ac:dyDescent="0.35">
      <c r="A173" s="51"/>
      <c r="B173" s="42"/>
      <c r="C173" s="43">
        <v>72000</v>
      </c>
      <c r="D173" s="316" t="s">
        <v>371</v>
      </c>
      <c r="E173" s="43"/>
      <c r="F173" s="317"/>
      <c r="G173" s="317"/>
      <c r="H173" s="318">
        <f>SUM(H174:H177)</f>
        <v>5849</v>
      </c>
    </row>
    <row r="174" spans="1:8" ht="41.4" x14ac:dyDescent="0.3">
      <c r="A174" s="37">
        <v>89</v>
      </c>
      <c r="B174" s="37" t="s">
        <v>48</v>
      </c>
      <c r="C174" s="37">
        <v>72431</v>
      </c>
      <c r="D174" s="114" t="s">
        <v>372</v>
      </c>
      <c r="E174" s="37" t="s">
        <v>32</v>
      </c>
      <c r="F174" s="115">
        <v>146.4</v>
      </c>
      <c r="G174" s="115">
        <v>30</v>
      </c>
      <c r="H174" s="65">
        <f t="shared" ref="H174:H175" si="27">+G174*F174</f>
        <v>4392</v>
      </c>
    </row>
    <row r="175" spans="1:8" ht="55.2" x14ac:dyDescent="0.3">
      <c r="A175" s="37">
        <v>90</v>
      </c>
      <c r="B175" s="37" t="s">
        <v>48</v>
      </c>
      <c r="C175" s="37">
        <v>72432</v>
      </c>
      <c r="D175" s="114" t="s">
        <v>373</v>
      </c>
      <c r="E175" s="37" t="s">
        <v>32</v>
      </c>
      <c r="F175" s="115">
        <v>17.2</v>
      </c>
      <c r="G175" s="115">
        <v>35</v>
      </c>
      <c r="H175" s="65">
        <f t="shared" si="27"/>
        <v>602</v>
      </c>
    </row>
    <row r="176" spans="1:8" ht="55.2" x14ac:dyDescent="0.3">
      <c r="A176" s="33">
        <v>91</v>
      </c>
      <c r="B176" s="297" t="s">
        <v>0</v>
      </c>
      <c r="C176" s="300">
        <v>44972</v>
      </c>
      <c r="D176" s="301" t="s">
        <v>374</v>
      </c>
      <c r="E176" s="300" t="s">
        <v>29</v>
      </c>
      <c r="F176" s="302">
        <v>1</v>
      </c>
      <c r="G176" s="302">
        <v>355</v>
      </c>
      <c r="H176" s="302">
        <f>+G176*F176</f>
        <v>355</v>
      </c>
    </row>
    <row r="177" spans="1:8" ht="69" x14ac:dyDescent="0.3">
      <c r="A177" s="45">
        <v>92</v>
      </c>
      <c r="B177" s="45" t="s">
        <v>0</v>
      </c>
      <c r="C177" s="311">
        <v>44992</v>
      </c>
      <c r="D177" s="312" t="s">
        <v>375</v>
      </c>
      <c r="E177" s="45" t="s">
        <v>29</v>
      </c>
      <c r="F177" s="314">
        <v>2</v>
      </c>
      <c r="G177" s="314">
        <v>250</v>
      </c>
      <c r="H177" s="315">
        <f t="shared" ref="H177" si="28">+G177*F177</f>
        <v>500</v>
      </c>
    </row>
    <row r="178" spans="1:8" ht="14.4" thickBot="1" x14ac:dyDescent="0.35">
      <c r="F178" s="306"/>
      <c r="G178" s="306"/>
      <c r="H178" s="306"/>
    </row>
    <row r="179" spans="1:8" ht="14.4" thickBot="1" x14ac:dyDescent="0.35">
      <c r="A179" s="62"/>
      <c r="B179" s="42"/>
      <c r="C179" s="43">
        <v>79000</v>
      </c>
      <c r="D179" s="86" t="s">
        <v>45</v>
      </c>
      <c r="E179" s="43"/>
      <c r="F179" s="52"/>
      <c r="G179" s="52"/>
      <c r="H179" s="44">
        <f>SUM(H180:H187)</f>
        <v>23600</v>
      </c>
    </row>
    <row r="180" spans="1:8" ht="27.6" x14ac:dyDescent="0.3">
      <c r="A180" s="37">
        <v>93</v>
      </c>
      <c r="B180" s="56" t="s">
        <v>48</v>
      </c>
      <c r="C180" s="104">
        <v>79311</v>
      </c>
      <c r="D180" s="105" t="s">
        <v>78</v>
      </c>
      <c r="E180" s="56" t="s">
        <v>40</v>
      </c>
      <c r="F180" s="106">
        <v>20</v>
      </c>
      <c r="G180" s="106">
        <v>55</v>
      </c>
      <c r="H180" s="106">
        <f t="shared" ref="H180:H187" si="29">+G180*F180</f>
        <v>1100</v>
      </c>
    </row>
    <row r="181" spans="1:8" ht="27.6" x14ac:dyDescent="0.3">
      <c r="A181" s="37">
        <v>94</v>
      </c>
      <c r="B181" s="37" t="s">
        <v>48</v>
      </c>
      <c r="C181" s="73">
        <v>79351</v>
      </c>
      <c r="D181" s="95" t="s">
        <v>79</v>
      </c>
      <c r="E181" s="37" t="s">
        <v>29</v>
      </c>
      <c r="F181" s="38">
        <v>1</v>
      </c>
      <c r="G181" s="38">
        <v>2000</v>
      </c>
      <c r="H181" s="38">
        <f t="shared" si="29"/>
        <v>2000</v>
      </c>
    </row>
    <row r="182" spans="1:8" ht="41.4" x14ac:dyDescent="0.3">
      <c r="A182" s="37">
        <v>95</v>
      </c>
      <c r="B182" s="37" t="s">
        <v>0</v>
      </c>
      <c r="C182" s="73">
        <v>79311</v>
      </c>
      <c r="D182" s="95" t="s">
        <v>380</v>
      </c>
      <c r="E182" s="37" t="s">
        <v>29</v>
      </c>
      <c r="F182" s="38">
        <v>1</v>
      </c>
      <c r="G182" s="38">
        <v>2000</v>
      </c>
      <c r="H182" s="38">
        <f t="shared" ref="H182" si="30">+G182*F182</f>
        <v>2000</v>
      </c>
    </row>
    <row r="183" spans="1:8" ht="55.2" x14ac:dyDescent="0.3">
      <c r="A183" s="37">
        <v>96</v>
      </c>
      <c r="B183" s="37" t="s">
        <v>0</v>
      </c>
      <c r="C183" s="73">
        <v>79311</v>
      </c>
      <c r="D183" s="95" t="s">
        <v>381</v>
      </c>
      <c r="E183" s="37" t="s">
        <v>29</v>
      </c>
      <c r="F183" s="38">
        <v>1</v>
      </c>
      <c r="G183" s="38">
        <v>2000</v>
      </c>
      <c r="H183" s="38">
        <f t="shared" ref="H183" si="31">+G183*F183</f>
        <v>2000</v>
      </c>
    </row>
    <row r="184" spans="1:8" ht="41.4" x14ac:dyDescent="0.3">
      <c r="A184" s="37">
        <v>97</v>
      </c>
      <c r="B184" s="37" t="s">
        <v>48</v>
      </c>
      <c r="C184" s="73">
        <v>79513</v>
      </c>
      <c r="D184" s="95" t="s">
        <v>65</v>
      </c>
      <c r="E184" s="37" t="s">
        <v>29</v>
      </c>
      <c r="F184" s="38">
        <v>1</v>
      </c>
      <c r="G184" s="38">
        <v>2500</v>
      </c>
      <c r="H184" s="38">
        <f t="shared" si="29"/>
        <v>2500</v>
      </c>
    </row>
    <row r="185" spans="1:8" x14ac:dyDescent="0.3">
      <c r="A185" s="37">
        <v>98</v>
      </c>
      <c r="B185" s="37" t="s">
        <v>48</v>
      </c>
      <c r="C185" s="73">
        <v>79514</v>
      </c>
      <c r="D185" s="95" t="s">
        <v>59</v>
      </c>
      <c r="E185" s="37" t="s">
        <v>29</v>
      </c>
      <c r="F185" s="38">
        <v>1</v>
      </c>
      <c r="G185" s="38">
        <v>12000</v>
      </c>
      <c r="H185" s="38">
        <f t="shared" si="29"/>
        <v>12000</v>
      </c>
    </row>
    <row r="186" spans="1:8" ht="27.6" x14ac:dyDescent="0.3">
      <c r="A186" s="37">
        <v>99</v>
      </c>
      <c r="B186" s="37" t="s">
        <v>48</v>
      </c>
      <c r="C186" s="73">
        <v>79515</v>
      </c>
      <c r="D186" s="95" t="s">
        <v>60</v>
      </c>
      <c r="E186" s="37" t="s">
        <v>29</v>
      </c>
      <c r="F186" s="38">
        <v>1</v>
      </c>
      <c r="G186" s="38">
        <v>1000</v>
      </c>
      <c r="H186" s="38">
        <f t="shared" si="29"/>
        <v>1000</v>
      </c>
    </row>
    <row r="187" spans="1:8" ht="27.6" x14ac:dyDescent="0.3">
      <c r="A187" s="37">
        <v>100</v>
      </c>
      <c r="B187" s="37" t="s">
        <v>48</v>
      </c>
      <c r="C187" s="73">
        <v>79517</v>
      </c>
      <c r="D187" s="95" t="s">
        <v>61</v>
      </c>
      <c r="E187" s="37" t="s">
        <v>29</v>
      </c>
      <c r="F187" s="38">
        <v>1</v>
      </c>
      <c r="G187" s="38">
        <v>1000</v>
      </c>
      <c r="H187" s="38">
        <f t="shared" si="29"/>
        <v>1000</v>
      </c>
    </row>
  </sheetData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5" manualBreakCount="5">
    <brk id="46" max="7" man="1"/>
    <brk id="57" max="7" man="1"/>
    <brk id="106" max="7" man="1"/>
    <brk id="141" max="7" man="1"/>
    <brk id="17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B3482-BFA1-4BE5-AC15-82A8D5D13462}">
  <sheetPr>
    <pageSetUpPr fitToPage="1"/>
  </sheetPr>
  <dimension ref="A1:XFD93"/>
  <sheetViews>
    <sheetView view="pageBreakPreview" zoomScale="85" zoomScaleNormal="85" zoomScaleSheetLayoutView="85" workbookViewId="0">
      <selection activeCell="D96" sqref="D96"/>
    </sheetView>
  </sheetViews>
  <sheetFormatPr defaultRowHeight="13.8" x14ac:dyDescent="0.3"/>
  <cols>
    <col min="1" max="1" width="8.88671875" style="54" customWidth="1"/>
    <col min="2" max="2" width="2.44140625" style="288" bestFit="1" customWidth="1"/>
    <col min="3" max="3" width="9.44140625" style="288" customWidth="1"/>
    <col min="4" max="4" width="61.21875" style="289" customWidth="1"/>
    <col min="5" max="5" width="8.6640625" style="288" customWidth="1"/>
    <col min="6" max="6" width="14.77734375" style="290" bestFit="1" customWidth="1"/>
    <col min="7" max="7" width="16" style="290" customWidth="1"/>
    <col min="8" max="8" width="19.5546875" style="290" bestFit="1" customWidth="1"/>
    <col min="9" max="16384" width="8.88671875" style="276"/>
  </cols>
  <sheetData>
    <row r="1" spans="1:194" s="75" customFormat="1" ht="17.399999999999999" x14ac:dyDescent="0.3">
      <c r="A1" s="24"/>
      <c r="B1" s="24"/>
      <c r="C1" s="24"/>
      <c r="E1" s="24"/>
      <c r="F1" s="63"/>
      <c r="G1" s="63"/>
      <c r="H1" s="63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</row>
    <row r="2" spans="1:194" s="75" customFormat="1" ht="17.399999999999999" x14ac:dyDescent="0.3">
      <c r="A2" s="16">
        <v>2</v>
      </c>
      <c r="B2" s="16"/>
      <c r="C2" s="16"/>
      <c r="D2" s="17" t="s">
        <v>104</v>
      </c>
      <c r="E2" s="16"/>
      <c r="F2" s="64"/>
      <c r="G2" s="64"/>
      <c r="H2" s="64">
        <f>H4+H5+H6+H7</f>
        <v>99077.610290000011</v>
      </c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</row>
    <row r="3" spans="1:194" s="75" customFormat="1" ht="17.399999999999999" x14ac:dyDescent="0.3">
      <c r="A3" s="24"/>
      <c r="B3" s="24"/>
      <c r="C3" s="24"/>
      <c r="E3" s="24"/>
      <c r="F3" s="63"/>
      <c r="G3" s="63"/>
      <c r="H3" s="63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BW3" s="276"/>
      <c r="BX3" s="276"/>
      <c r="BY3" s="276"/>
      <c r="BZ3" s="276"/>
      <c r="CA3" s="276"/>
      <c r="CB3" s="276"/>
      <c r="CC3" s="276"/>
      <c r="CD3" s="276"/>
      <c r="CE3" s="276"/>
      <c r="CF3" s="276"/>
      <c r="CG3" s="276"/>
      <c r="CH3" s="276"/>
      <c r="CI3" s="276"/>
      <c r="CJ3" s="276"/>
      <c r="CK3" s="276"/>
      <c r="CL3" s="276"/>
      <c r="CM3" s="276"/>
      <c r="CN3" s="276"/>
      <c r="CO3" s="276"/>
      <c r="CP3" s="276"/>
      <c r="CQ3" s="276"/>
      <c r="CR3" s="276"/>
      <c r="CS3" s="276"/>
      <c r="CT3" s="276"/>
      <c r="CU3" s="276"/>
      <c r="CV3" s="276"/>
      <c r="CW3" s="276"/>
      <c r="CX3" s="276"/>
      <c r="CY3" s="276"/>
      <c r="CZ3" s="276"/>
      <c r="DA3" s="276"/>
      <c r="DB3" s="276"/>
      <c r="DC3" s="276"/>
      <c r="DD3" s="276"/>
      <c r="DE3" s="276"/>
      <c r="DF3" s="276"/>
      <c r="DG3" s="276"/>
      <c r="DH3" s="276"/>
      <c r="DI3" s="276"/>
      <c r="DJ3" s="276"/>
      <c r="DK3" s="276"/>
      <c r="DL3" s="276"/>
      <c r="DM3" s="276"/>
      <c r="DN3" s="276"/>
      <c r="DO3" s="276"/>
      <c r="DP3" s="276"/>
      <c r="DQ3" s="276"/>
      <c r="DR3" s="276"/>
      <c r="DS3" s="276"/>
      <c r="DT3" s="276"/>
      <c r="DU3" s="276"/>
      <c r="DV3" s="276"/>
      <c r="DW3" s="276"/>
      <c r="DX3" s="276"/>
      <c r="DY3" s="276"/>
      <c r="DZ3" s="276"/>
      <c r="EA3" s="276"/>
      <c r="EB3" s="276"/>
      <c r="EC3" s="276"/>
      <c r="ED3" s="276"/>
      <c r="EE3" s="276"/>
      <c r="EF3" s="276"/>
      <c r="EG3" s="276"/>
      <c r="EH3" s="276"/>
      <c r="EI3" s="276"/>
      <c r="EJ3" s="276"/>
      <c r="EK3" s="276"/>
      <c r="EL3" s="276"/>
      <c r="EM3" s="276"/>
      <c r="EN3" s="276"/>
      <c r="EO3" s="276"/>
      <c r="EP3" s="276"/>
      <c r="EQ3" s="276"/>
      <c r="ER3" s="276"/>
      <c r="ES3" s="276"/>
      <c r="ET3" s="276"/>
      <c r="EU3" s="276"/>
      <c r="EV3" s="276"/>
      <c r="EW3" s="276"/>
      <c r="EX3" s="276"/>
      <c r="EY3" s="276"/>
      <c r="EZ3" s="276"/>
      <c r="FA3" s="276"/>
      <c r="FB3" s="276"/>
      <c r="FC3" s="276"/>
      <c r="FD3" s="276"/>
      <c r="FE3" s="276"/>
      <c r="FF3" s="276"/>
      <c r="FG3" s="276"/>
      <c r="FH3" s="276"/>
      <c r="FI3" s="276"/>
      <c r="FJ3" s="276"/>
      <c r="FK3" s="276"/>
      <c r="FL3" s="276"/>
      <c r="FM3" s="276"/>
      <c r="FN3" s="276"/>
      <c r="FO3" s="276"/>
      <c r="FP3" s="276"/>
      <c r="FQ3" s="276"/>
      <c r="FR3" s="276"/>
      <c r="FS3" s="276"/>
      <c r="FT3" s="276"/>
      <c r="FU3" s="276"/>
      <c r="FV3" s="276"/>
      <c r="FW3" s="276"/>
      <c r="FX3" s="276"/>
      <c r="FY3" s="276"/>
      <c r="FZ3" s="276"/>
      <c r="GA3" s="276"/>
      <c r="GB3" s="276"/>
      <c r="GC3" s="276"/>
      <c r="GD3" s="276"/>
      <c r="GE3" s="276"/>
      <c r="GF3" s="276"/>
      <c r="GG3" s="276"/>
      <c r="GH3" s="276"/>
      <c r="GI3" s="276"/>
      <c r="GJ3" s="276"/>
      <c r="GK3" s="276"/>
      <c r="GL3" s="276"/>
    </row>
    <row r="4" spans="1:194" x14ac:dyDescent="0.3">
      <c r="A4" s="108"/>
      <c r="B4" s="6"/>
      <c r="C4" s="6">
        <v>10000</v>
      </c>
      <c r="D4" s="11" t="s">
        <v>2</v>
      </c>
      <c r="E4" s="6"/>
      <c r="F4" s="6"/>
      <c r="G4" s="6"/>
      <c r="H4" s="8">
        <f>H11</f>
        <v>215.02059</v>
      </c>
    </row>
    <row r="5" spans="1:194" x14ac:dyDescent="0.3">
      <c r="A5" s="108"/>
      <c r="B5" s="6"/>
      <c r="C5" s="6">
        <v>20000</v>
      </c>
      <c r="D5" s="7" t="s">
        <v>9</v>
      </c>
      <c r="E5" s="6"/>
      <c r="F5" s="6"/>
      <c r="G5" s="6"/>
      <c r="H5" s="8">
        <f>H27</f>
        <v>39314.829700000002</v>
      </c>
    </row>
    <row r="6" spans="1:194" x14ac:dyDescent="0.3">
      <c r="A6" s="108"/>
      <c r="B6" s="6"/>
      <c r="C6" s="6">
        <v>30000</v>
      </c>
      <c r="D6" s="7" t="s">
        <v>14</v>
      </c>
      <c r="E6" s="6"/>
      <c r="F6" s="6"/>
      <c r="G6" s="6"/>
      <c r="H6" s="8">
        <f>H53</f>
        <v>52547.8</v>
      </c>
    </row>
    <row r="7" spans="1:194" x14ac:dyDescent="0.3">
      <c r="A7" s="108"/>
      <c r="B7" s="6"/>
      <c r="C7" s="6">
        <v>60000</v>
      </c>
      <c r="D7" s="11" t="s">
        <v>18</v>
      </c>
      <c r="E7" s="6"/>
      <c r="F7" s="6"/>
      <c r="G7" s="6"/>
      <c r="H7" s="8">
        <f>H69</f>
        <v>6999.96</v>
      </c>
    </row>
    <row r="10" spans="1:194" ht="14.4" thickBot="1" x14ac:dyDescent="0.35">
      <c r="A10" s="109" t="s">
        <v>22</v>
      </c>
      <c r="B10" s="291"/>
      <c r="C10" s="291" t="s">
        <v>23</v>
      </c>
      <c r="D10" s="292" t="s">
        <v>24</v>
      </c>
      <c r="E10" s="291" t="s">
        <v>47</v>
      </c>
      <c r="F10" s="293" t="s">
        <v>25</v>
      </c>
      <c r="G10" s="293" t="s">
        <v>26</v>
      </c>
      <c r="H10" s="293" t="s">
        <v>27</v>
      </c>
    </row>
    <row r="11" spans="1:194" ht="14.4" thickTop="1" x14ac:dyDescent="0.3">
      <c r="A11" s="110"/>
      <c r="B11" s="25"/>
      <c r="C11" s="6">
        <v>10000</v>
      </c>
      <c r="D11" s="7" t="s">
        <v>2</v>
      </c>
      <c r="E11" s="6"/>
      <c r="F11" s="294"/>
      <c r="G11" s="294"/>
      <c r="H11" s="26">
        <f>+H13+H16</f>
        <v>215.02059</v>
      </c>
    </row>
    <row r="12" spans="1:194" ht="14.4" thickBot="1" x14ac:dyDescent="0.35">
      <c r="B12" s="28"/>
      <c r="C12" s="29"/>
      <c r="D12" s="76"/>
      <c r="E12" s="29"/>
      <c r="H12" s="30"/>
    </row>
    <row r="13" spans="1:194" ht="14.4" thickBot="1" x14ac:dyDescent="0.35">
      <c r="A13" s="51"/>
      <c r="B13" s="295"/>
      <c r="C13" s="31">
        <v>11000</v>
      </c>
      <c r="D13" s="77" t="s">
        <v>3</v>
      </c>
      <c r="E13" s="31"/>
      <c r="F13" s="296"/>
      <c r="G13" s="296"/>
      <c r="H13" s="32">
        <f>SUM(H14:H14)</f>
        <v>171</v>
      </c>
    </row>
    <row r="14" spans="1:194" x14ac:dyDescent="0.3">
      <c r="A14" s="33">
        <v>1</v>
      </c>
      <c r="B14" s="297" t="s">
        <v>0</v>
      </c>
      <c r="C14" s="300">
        <v>11711</v>
      </c>
      <c r="D14" s="301" t="s">
        <v>62</v>
      </c>
      <c r="E14" s="300" t="s">
        <v>29</v>
      </c>
      <c r="F14" s="303">
        <v>57</v>
      </c>
      <c r="G14" s="302">
        <v>3</v>
      </c>
      <c r="H14" s="302">
        <f t="shared" ref="H14" si="0">+G14*F14</f>
        <v>171</v>
      </c>
    </row>
    <row r="15" spans="1:194" ht="14.4" thickBot="1" x14ac:dyDescent="0.35">
      <c r="A15" s="33"/>
    </row>
    <row r="16" spans="1:194" ht="14.4" thickBot="1" x14ac:dyDescent="0.35">
      <c r="A16" s="62"/>
      <c r="B16" s="295"/>
      <c r="C16" s="31">
        <v>12000</v>
      </c>
      <c r="D16" s="78" t="s">
        <v>4</v>
      </c>
      <c r="E16" s="31"/>
      <c r="F16" s="304"/>
      <c r="G16" s="304"/>
      <c r="H16" s="34">
        <f>SUM(H18:H25)</f>
        <v>44.020589999999999</v>
      </c>
    </row>
    <row r="17" spans="1:8" x14ac:dyDescent="0.3">
      <c r="A17" s="33"/>
      <c r="B17" s="300"/>
      <c r="C17" s="35"/>
      <c r="D17" s="80" t="s">
        <v>42</v>
      </c>
      <c r="E17" s="35"/>
      <c r="F17" s="303"/>
      <c r="G17" s="303"/>
      <c r="H17" s="36"/>
    </row>
    <row r="18" spans="1:8" ht="27.6" x14ac:dyDescent="0.3">
      <c r="A18" s="33">
        <v>2</v>
      </c>
      <c r="B18" s="300" t="s">
        <v>48</v>
      </c>
      <c r="C18" s="300">
        <v>12211</v>
      </c>
      <c r="D18" s="301" t="s">
        <v>90</v>
      </c>
      <c r="E18" s="300" t="s">
        <v>29</v>
      </c>
      <c r="F18" s="303">
        <v>1</v>
      </c>
      <c r="G18" s="303">
        <v>8.5</v>
      </c>
      <c r="H18" s="303">
        <f t="shared" ref="H18" si="1">+G18*F18</f>
        <v>8.5</v>
      </c>
    </row>
    <row r="19" spans="1:8" x14ac:dyDescent="0.3">
      <c r="A19" s="33"/>
      <c r="B19" s="300"/>
      <c r="C19" s="300"/>
      <c r="D19" s="301"/>
      <c r="E19" s="300"/>
      <c r="F19" s="303"/>
      <c r="G19" s="303"/>
      <c r="H19" s="303"/>
    </row>
    <row r="20" spans="1:8" x14ac:dyDescent="0.3">
      <c r="A20" s="33"/>
      <c r="B20" s="300"/>
      <c r="C20" s="35"/>
      <c r="D20" s="80" t="s">
        <v>5</v>
      </c>
      <c r="E20" s="300"/>
      <c r="F20" s="303"/>
      <c r="G20" s="303"/>
      <c r="H20" s="36"/>
    </row>
    <row r="21" spans="1:8" x14ac:dyDescent="0.3">
      <c r="A21" s="33">
        <v>3</v>
      </c>
      <c r="B21" s="300" t="s">
        <v>48</v>
      </c>
      <c r="C21" s="300">
        <v>12321</v>
      </c>
      <c r="D21" s="301" t="s">
        <v>360</v>
      </c>
      <c r="E21" s="300" t="s">
        <v>31</v>
      </c>
      <c r="F21" s="303">
        <v>3</v>
      </c>
      <c r="G21" s="303">
        <v>4.5</v>
      </c>
      <c r="H21" s="303">
        <f t="shared" ref="H21:H22" si="2">+G21*F21</f>
        <v>13.5</v>
      </c>
    </row>
    <row r="22" spans="1:8" x14ac:dyDescent="0.3">
      <c r="A22" s="33">
        <v>4</v>
      </c>
      <c r="B22" s="300" t="s">
        <v>48</v>
      </c>
      <c r="C22" s="300">
        <v>12381</v>
      </c>
      <c r="D22" s="301" t="s">
        <v>361</v>
      </c>
      <c r="E22" s="300" t="s">
        <v>32</v>
      </c>
      <c r="F22" s="303">
        <v>5</v>
      </c>
      <c r="G22" s="303">
        <v>4</v>
      </c>
      <c r="H22" s="303">
        <f t="shared" si="2"/>
        <v>20</v>
      </c>
    </row>
    <row r="23" spans="1:8" x14ac:dyDescent="0.3">
      <c r="A23" s="33"/>
      <c r="B23" s="300"/>
      <c r="C23" s="300"/>
      <c r="D23" s="301"/>
      <c r="E23" s="300"/>
      <c r="F23" s="303"/>
      <c r="G23" s="303"/>
      <c r="H23" s="303"/>
    </row>
    <row r="24" spans="1:8" x14ac:dyDescent="0.3">
      <c r="A24" s="33"/>
      <c r="B24" s="300"/>
      <c r="C24" s="35"/>
      <c r="D24" s="80" t="s">
        <v>6</v>
      </c>
      <c r="E24" s="300"/>
      <c r="F24" s="303"/>
      <c r="G24" s="303"/>
      <c r="H24" s="36"/>
    </row>
    <row r="25" spans="1:8" ht="55.2" x14ac:dyDescent="0.3">
      <c r="A25" s="33">
        <v>5</v>
      </c>
      <c r="B25" s="300" t="s">
        <v>48</v>
      </c>
      <c r="C25" s="300">
        <v>12497</v>
      </c>
      <c r="D25" s="301" t="s">
        <v>80</v>
      </c>
      <c r="E25" s="300" t="s">
        <v>33</v>
      </c>
      <c r="F25" s="303">
        <f>(3.14*0.3*0.3*0.25*0.8)*1</f>
        <v>5.6519999999999994E-2</v>
      </c>
      <c r="G25" s="303">
        <v>35.75</v>
      </c>
      <c r="H25" s="303">
        <f t="shared" ref="H25" si="3">+G25*F25</f>
        <v>2.0205899999999999</v>
      </c>
    </row>
    <row r="26" spans="1:8" x14ac:dyDescent="0.3">
      <c r="A26" s="33"/>
      <c r="F26" s="306"/>
      <c r="G26" s="306"/>
      <c r="H26" s="306"/>
    </row>
    <row r="27" spans="1:8" s="279" customFormat="1" x14ac:dyDescent="0.3">
      <c r="A27" s="110"/>
      <c r="B27" s="25"/>
      <c r="C27" s="6">
        <v>20000</v>
      </c>
      <c r="D27" s="7" t="s">
        <v>9</v>
      </c>
      <c r="E27" s="6"/>
      <c r="F27" s="39"/>
      <c r="G27" s="39"/>
      <c r="H27" s="26">
        <f>H29+H32+H35+H38+H42+H45</f>
        <v>39314.829700000002</v>
      </c>
    </row>
    <row r="28" spans="1:8" ht="14.4" thickBot="1" x14ac:dyDescent="0.35">
      <c r="B28" s="28"/>
      <c r="C28" s="29"/>
      <c r="D28" s="76"/>
      <c r="E28" s="29"/>
      <c r="F28" s="40"/>
      <c r="G28" s="40"/>
      <c r="H28" s="50"/>
    </row>
    <row r="29" spans="1:8" ht="14.4" thickBot="1" x14ac:dyDescent="0.35">
      <c r="A29" s="51"/>
      <c r="B29" s="42"/>
      <c r="C29" s="43">
        <v>21000</v>
      </c>
      <c r="D29" s="86" t="s">
        <v>10</v>
      </c>
      <c r="E29" s="43"/>
      <c r="F29" s="52"/>
      <c r="G29" s="52"/>
      <c r="H29" s="34">
        <f>SUM(H30:H30)</f>
        <v>3692.6000000000004</v>
      </c>
    </row>
    <row r="30" spans="1:8" ht="27.6" x14ac:dyDescent="0.3">
      <c r="A30" s="33">
        <v>6</v>
      </c>
      <c r="B30" s="33" t="s">
        <v>48</v>
      </c>
      <c r="C30" s="33">
        <v>21234</v>
      </c>
      <c r="D30" s="87" t="s">
        <v>97</v>
      </c>
      <c r="E30" s="33" t="s">
        <v>33</v>
      </c>
      <c r="F30" s="303">
        <v>740</v>
      </c>
      <c r="G30" s="66">
        <v>4.99</v>
      </c>
      <c r="H30" s="307">
        <f t="shared" ref="H30" si="4">+G30*F30</f>
        <v>3692.6000000000004</v>
      </c>
    </row>
    <row r="31" spans="1:8" ht="14.4" thickBot="1" x14ac:dyDescent="0.35">
      <c r="A31" s="33"/>
      <c r="B31" s="53"/>
      <c r="C31" s="53"/>
      <c r="D31" s="88"/>
      <c r="E31" s="53"/>
      <c r="F31" s="67"/>
      <c r="G31" s="67"/>
      <c r="H31" s="306"/>
    </row>
    <row r="32" spans="1:8" ht="14.4" thickBot="1" x14ac:dyDescent="0.35">
      <c r="A32" s="62"/>
      <c r="B32" s="42"/>
      <c r="C32" s="43">
        <v>22000</v>
      </c>
      <c r="D32" s="85" t="s">
        <v>11</v>
      </c>
      <c r="E32" s="43"/>
      <c r="F32" s="52"/>
      <c r="G32" s="52"/>
      <c r="H32" s="34">
        <f>SUM(H33)</f>
        <v>1479</v>
      </c>
    </row>
    <row r="33" spans="1:8" x14ac:dyDescent="0.3">
      <c r="A33" s="33">
        <v>7</v>
      </c>
      <c r="B33" s="37" t="s">
        <v>48</v>
      </c>
      <c r="C33" s="56">
        <v>22112</v>
      </c>
      <c r="D33" s="89" t="s">
        <v>50</v>
      </c>
      <c r="E33" s="37" t="s">
        <v>31</v>
      </c>
      <c r="F33" s="303">
        <v>2550</v>
      </c>
      <c r="G33" s="38">
        <v>0.57999999999999996</v>
      </c>
      <c r="H33" s="303">
        <f t="shared" ref="H33" si="5">+G33*F33</f>
        <v>1479</v>
      </c>
    </row>
    <row r="34" spans="1:8" ht="14.4" thickBot="1" x14ac:dyDescent="0.35">
      <c r="B34" s="54"/>
      <c r="C34" s="54"/>
      <c r="D34" s="58"/>
      <c r="E34" s="54"/>
      <c r="F34" s="40"/>
      <c r="G34" s="40"/>
      <c r="H34" s="306"/>
    </row>
    <row r="35" spans="1:8" ht="14.4" thickBot="1" x14ac:dyDescent="0.35">
      <c r="A35" s="62"/>
      <c r="B35" s="42"/>
      <c r="C35" s="43">
        <v>23000</v>
      </c>
      <c r="D35" s="85" t="s">
        <v>51</v>
      </c>
      <c r="E35" s="43"/>
      <c r="F35" s="52"/>
      <c r="G35" s="52"/>
      <c r="H35" s="34">
        <f>SUM(H36)</f>
        <v>4972.5</v>
      </c>
    </row>
    <row r="36" spans="1:8" ht="27.6" x14ac:dyDescent="0.3">
      <c r="A36" s="57">
        <v>8</v>
      </c>
      <c r="B36" s="111" t="s">
        <v>48</v>
      </c>
      <c r="C36" s="111">
        <v>23313</v>
      </c>
      <c r="D36" s="112" t="s">
        <v>71</v>
      </c>
      <c r="E36" s="111" t="s">
        <v>31</v>
      </c>
      <c r="F36" s="68">
        <f>F33</f>
        <v>2550</v>
      </c>
      <c r="G36" s="68">
        <v>1.95</v>
      </c>
      <c r="H36" s="308">
        <f t="shared" ref="H36" si="6">+G36*F36</f>
        <v>4972.5</v>
      </c>
    </row>
    <row r="37" spans="1:8" ht="14.4" thickBot="1" x14ac:dyDescent="0.35">
      <c r="A37" s="33"/>
      <c r="B37" s="53"/>
      <c r="C37" s="53"/>
      <c r="D37" s="88"/>
      <c r="E37" s="53"/>
      <c r="F37" s="67"/>
      <c r="G37" s="67"/>
      <c r="H37" s="306"/>
    </row>
    <row r="38" spans="1:8" ht="14.4" thickBot="1" x14ac:dyDescent="0.35">
      <c r="A38" s="62"/>
      <c r="B38" s="42"/>
      <c r="C38" s="43">
        <v>24000</v>
      </c>
      <c r="D38" s="86" t="s">
        <v>12</v>
      </c>
      <c r="E38" s="43"/>
      <c r="F38" s="52"/>
      <c r="G38" s="52"/>
      <c r="H38" s="34">
        <f>SUM(H39:H40)</f>
        <v>16918</v>
      </c>
    </row>
    <row r="39" spans="1:8" x14ac:dyDescent="0.3">
      <c r="A39" s="33">
        <v>9</v>
      </c>
      <c r="B39" s="37" t="s">
        <v>48</v>
      </c>
      <c r="C39" s="37" t="s">
        <v>362</v>
      </c>
      <c r="D39" s="82" t="s">
        <v>363</v>
      </c>
      <c r="E39" s="37" t="s">
        <v>33</v>
      </c>
      <c r="F39" s="38">
        <v>343</v>
      </c>
      <c r="G39" s="38">
        <v>16</v>
      </c>
      <c r="H39" s="38">
        <f t="shared" ref="H39:H43" si="7">+G39*F39</f>
        <v>5488</v>
      </c>
    </row>
    <row r="40" spans="1:8" ht="27.6" x14ac:dyDescent="0.3">
      <c r="A40" s="33">
        <v>10</v>
      </c>
      <c r="B40" s="37" t="s">
        <v>48</v>
      </c>
      <c r="C40" s="37">
        <v>24474</v>
      </c>
      <c r="D40" s="82" t="s">
        <v>98</v>
      </c>
      <c r="E40" s="37" t="s">
        <v>33</v>
      </c>
      <c r="F40" s="38">
        <v>635</v>
      </c>
      <c r="G40" s="38">
        <v>18</v>
      </c>
      <c r="H40" s="38">
        <f t="shared" si="7"/>
        <v>11430</v>
      </c>
    </row>
    <row r="41" spans="1:8" ht="14.4" thickBot="1" x14ac:dyDescent="0.35">
      <c r="B41" s="53"/>
      <c r="C41" s="53"/>
      <c r="D41" s="88"/>
      <c r="E41" s="53"/>
      <c r="F41" s="67"/>
      <c r="G41" s="67"/>
      <c r="H41" s="306"/>
    </row>
    <row r="42" spans="1:8" ht="14.4" thickBot="1" x14ac:dyDescent="0.35">
      <c r="A42" s="62"/>
      <c r="B42" s="42"/>
      <c r="C42" s="43">
        <v>25000</v>
      </c>
      <c r="D42" s="86" t="s">
        <v>314</v>
      </c>
      <c r="E42" s="43"/>
      <c r="F42" s="52"/>
      <c r="G42" s="52"/>
      <c r="H42" s="34">
        <f>SUM(H43)</f>
        <v>1950</v>
      </c>
    </row>
    <row r="43" spans="1:8" ht="82.8" x14ac:dyDescent="0.3">
      <c r="A43" s="33">
        <v>11</v>
      </c>
      <c r="B43" s="37" t="s">
        <v>48</v>
      </c>
      <c r="C43" s="37">
        <v>25187</v>
      </c>
      <c r="D43" s="82" t="s">
        <v>376</v>
      </c>
      <c r="E43" s="37" t="s">
        <v>29</v>
      </c>
      <c r="F43" s="38">
        <v>195</v>
      </c>
      <c r="G43" s="38">
        <v>10</v>
      </c>
      <c r="H43" s="303">
        <f t="shared" si="7"/>
        <v>1950</v>
      </c>
    </row>
    <row r="44" spans="1:8" s="277" customFormat="1" ht="14.4" thickBot="1" x14ac:dyDescent="0.35">
      <c r="A44" s="54"/>
      <c r="B44" s="53"/>
      <c r="C44" s="53"/>
      <c r="D44" s="88"/>
      <c r="E44" s="53"/>
      <c r="F44" s="67"/>
      <c r="G44" s="67"/>
      <c r="H44" s="306"/>
    </row>
    <row r="45" spans="1:8" ht="14.4" thickBot="1" x14ac:dyDescent="0.35">
      <c r="A45" s="62"/>
      <c r="B45" s="42"/>
      <c r="C45" s="43">
        <v>29000</v>
      </c>
      <c r="D45" s="86" t="s">
        <v>13</v>
      </c>
      <c r="E45" s="43"/>
      <c r="F45" s="52"/>
      <c r="G45" s="52"/>
      <c r="H45" s="34">
        <f>SUM(H46:H51)</f>
        <v>10302.7297</v>
      </c>
    </row>
    <row r="46" spans="1:8" ht="27.6" x14ac:dyDescent="0.3">
      <c r="A46" s="33">
        <v>12</v>
      </c>
      <c r="B46" s="37" t="s">
        <v>48</v>
      </c>
      <c r="C46" s="37">
        <v>29124</v>
      </c>
      <c r="D46" s="82" t="s">
        <v>75</v>
      </c>
      <c r="E46" s="37" t="s">
        <v>36</v>
      </c>
      <c r="F46" s="38">
        <f>(F48)*1.9</f>
        <v>1406</v>
      </c>
      <c r="G46" s="38">
        <v>3</v>
      </c>
      <c r="H46" s="303">
        <f t="shared" ref="H46:H51" si="8">+G46*F46</f>
        <v>4218</v>
      </c>
    </row>
    <row r="47" spans="1:8" ht="27.6" x14ac:dyDescent="0.3">
      <c r="A47" s="297">
        <v>13</v>
      </c>
      <c r="B47" s="37" t="s">
        <v>48</v>
      </c>
      <c r="C47" s="37">
        <v>29124</v>
      </c>
      <c r="D47" s="82" t="s">
        <v>76</v>
      </c>
      <c r="E47" s="37" t="s">
        <v>36</v>
      </c>
      <c r="F47" s="38">
        <f>(F21*0.05)*2.2</f>
        <v>0.33000000000000007</v>
      </c>
      <c r="G47" s="38">
        <v>3</v>
      </c>
      <c r="H47" s="303">
        <f t="shared" si="8"/>
        <v>0.99000000000000021</v>
      </c>
    </row>
    <row r="48" spans="1:8" s="280" customFormat="1" x14ac:dyDescent="0.25">
      <c r="A48" s="33">
        <v>14</v>
      </c>
      <c r="B48" s="37" t="s">
        <v>48</v>
      </c>
      <c r="C48" s="37">
        <v>29134</v>
      </c>
      <c r="D48" s="82" t="s">
        <v>37</v>
      </c>
      <c r="E48" s="37" t="s">
        <v>33</v>
      </c>
      <c r="F48" s="38">
        <f>F30</f>
        <v>740</v>
      </c>
      <c r="G48" s="38">
        <v>2.12</v>
      </c>
      <c r="H48" s="303">
        <f t="shared" si="8"/>
        <v>1568.8000000000002</v>
      </c>
    </row>
    <row r="49" spans="1:16384" s="276" customFormat="1" x14ac:dyDescent="0.3">
      <c r="A49" s="33">
        <v>15</v>
      </c>
      <c r="B49" s="37" t="s">
        <v>48</v>
      </c>
      <c r="C49" s="37">
        <v>29141</v>
      </c>
      <c r="D49" s="82" t="s">
        <v>38</v>
      </c>
      <c r="E49" s="37" t="s">
        <v>31</v>
      </c>
      <c r="F49" s="38">
        <f>F46*0.1</f>
        <v>140.6</v>
      </c>
      <c r="G49" s="38">
        <v>2.1</v>
      </c>
      <c r="H49" s="303">
        <f t="shared" si="8"/>
        <v>295.26</v>
      </c>
    </row>
    <row r="50" spans="1:16384" s="279" customFormat="1" x14ac:dyDescent="0.3">
      <c r="A50" s="33">
        <v>16</v>
      </c>
      <c r="B50" s="37" t="s">
        <v>48</v>
      </c>
      <c r="C50" s="37">
        <v>29152</v>
      </c>
      <c r="D50" s="82" t="s">
        <v>77</v>
      </c>
      <c r="E50" s="37" t="s">
        <v>36</v>
      </c>
      <c r="F50" s="38">
        <f>F46</f>
        <v>1406</v>
      </c>
      <c r="G50" s="38">
        <v>3</v>
      </c>
      <c r="H50" s="303">
        <f t="shared" si="8"/>
        <v>4218</v>
      </c>
    </row>
    <row r="51" spans="1:16384" s="276" customFormat="1" x14ac:dyDescent="0.25">
      <c r="A51" s="309">
        <v>17</v>
      </c>
      <c r="B51" s="3" t="s">
        <v>48</v>
      </c>
      <c r="C51" s="3">
        <v>29153</v>
      </c>
      <c r="D51" s="4" t="s">
        <v>39</v>
      </c>
      <c r="E51" s="3" t="s">
        <v>36</v>
      </c>
      <c r="F51" s="5">
        <f>F47</f>
        <v>0.33000000000000007</v>
      </c>
      <c r="G51" s="5">
        <v>5.09</v>
      </c>
      <c r="H51" s="310">
        <f t="shared" si="8"/>
        <v>1.6797000000000004</v>
      </c>
    </row>
    <row r="52" spans="1:16384" s="276" customFormat="1" x14ac:dyDescent="0.3">
      <c r="A52" s="54"/>
      <c r="B52" s="288"/>
      <c r="C52" s="288"/>
      <c r="D52" s="289"/>
      <c r="E52" s="288"/>
      <c r="F52" s="306"/>
      <c r="G52" s="306"/>
      <c r="H52" s="306"/>
    </row>
    <row r="53" spans="1:16384" s="276" customFormat="1" x14ac:dyDescent="0.3">
      <c r="A53" s="110"/>
      <c r="B53" s="25"/>
      <c r="C53" s="6">
        <v>30000</v>
      </c>
      <c r="D53" s="7" t="s">
        <v>14</v>
      </c>
      <c r="E53" s="6"/>
      <c r="F53" s="39"/>
      <c r="G53" s="39"/>
      <c r="H53" s="26">
        <f>H55+H59+H64</f>
        <v>52547.8</v>
      </c>
    </row>
    <row r="54" spans="1:16384" s="276" customFormat="1" ht="14.4" thickBot="1" x14ac:dyDescent="0.35">
      <c r="A54" s="54"/>
      <c r="B54" s="28"/>
      <c r="C54" s="29"/>
      <c r="D54" s="76"/>
      <c r="E54" s="29"/>
      <c r="F54" s="40"/>
      <c r="G54" s="40"/>
      <c r="H54" s="50"/>
    </row>
    <row r="55" spans="1:16384" s="276" customFormat="1" ht="14.4" thickBot="1" x14ac:dyDescent="0.35">
      <c r="A55" s="51"/>
      <c r="B55" s="42"/>
      <c r="C55" s="43">
        <v>31000</v>
      </c>
      <c r="D55" s="86" t="s">
        <v>15</v>
      </c>
      <c r="E55" s="43"/>
      <c r="F55" s="52"/>
      <c r="G55" s="52"/>
      <c r="H55" s="34">
        <f>SUM(H56:H57)</f>
        <v>8736</v>
      </c>
    </row>
    <row r="56" spans="1:16384" s="276" customFormat="1" x14ac:dyDescent="0.3">
      <c r="A56" s="54"/>
      <c r="B56" s="54"/>
      <c r="C56" s="59"/>
      <c r="D56" s="90" t="s">
        <v>16</v>
      </c>
      <c r="E56" s="59"/>
      <c r="F56" s="60"/>
      <c r="G56" s="60"/>
      <c r="H56" s="50"/>
      <c r="GM56" s="81"/>
      <c r="GN56" s="82"/>
      <c r="GO56" s="81"/>
      <c r="GP56" s="83"/>
      <c r="GQ56" s="93"/>
      <c r="GR56" s="281"/>
      <c r="GS56" s="79"/>
      <c r="GT56" s="81"/>
      <c r="GU56" s="81"/>
      <c r="GV56" s="82"/>
      <c r="GW56" s="81"/>
      <c r="GX56" s="83"/>
      <c r="GY56" s="93"/>
      <c r="GZ56" s="281"/>
      <c r="HA56" s="79"/>
      <c r="HB56" s="81"/>
      <c r="HC56" s="81"/>
      <c r="HD56" s="82"/>
      <c r="HE56" s="81"/>
      <c r="HF56" s="83"/>
      <c r="HG56" s="93"/>
      <c r="HH56" s="281"/>
      <c r="HI56" s="79"/>
      <c r="HJ56" s="81"/>
      <c r="HK56" s="81"/>
      <c r="HL56" s="82"/>
      <c r="HM56" s="81"/>
      <c r="HN56" s="83"/>
      <c r="HO56" s="93"/>
      <c r="HP56" s="281"/>
      <c r="HQ56" s="79"/>
      <c r="HR56" s="81"/>
      <c r="HS56" s="81"/>
      <c r="HT56" s="82"/>
      <c r="HU56" s="81"/>
      <c r="HV56" s="83"/>
      <c r="HW56" s="93"/>
      <c r="HX56" s="281"/>
      <c r="HY56" s="79"/>
      <c r="HZ56" s="81"/>
      <c r="IA56" s="81"/>
      <c r="IB56" s="82"/>
      <c r="IC56" s="81"/>
      <c r="ID56" s="83"/>
      <c r="IE56" s="93"/>
      <c r="IF56" s="281"/>
      <c r="IG56" s="79"/>
      <c r="IH56" s="81"/>
      <c r="II56" s="81"/>
      <c r="IJ56" s="82"/>
      <c r="IK56" s="81"/>
      <c r="IL56" s="83"/>
      <c r="IM56" s="93"/>
      <c r="IN56" s="281"/>
      <c r="IO56" s="79"/>
      <c r="IP56" s="81"/>
      <c r="IQ56" s="81"/>
      <c r="IR56" s="82"/>
      <c r="IS56" s="81"/>
      <c r="IT56" s="83"/>
      <c r="IU56" s="93"/>
      <c r="IV56" s="281"/>
      <c r="IW56" s="79"/>
      <c r="IX56" s="81"/>
      <c r="IY56" s="81"/>
      <c r="IZ56" s="82"/>
      <c r="JA56" s="81"/>
      <c r="JB56" s="83"/>
      <c r="JC56" s="93"/>
      <c r="JD56" s="281"/>
      <c r="JE56" s="79"/>
      <c r="JF56" s="81"/>
      <c r="JG56" s="81"/>
      <c r="JH56" s="82"/>
      <c r="JI56" s="81"/>
      <c r="JJ56" s="83"/>
      <c r="JK56" s="93"/>
      <c r="JL56" s="281"/>
      <c r="JM56" s="79"/>
      <c r="JN56" s="81"/>
      <c r="JO56" s="81"/>
      <c r="JP56" s="82"/>
      <c r="JQ56" s="81"/>
      <c r="JR56" s="83"/>
      <c r="JS56" s="93"/>
      <c r="JT56" s="281"/>
      <c r="JU56" s="79"/>
      <c r="JV56" s="81"/>
      <c r="JW56" s="81"/>
      <c r="JX56" s="82"/>
      <c r="JY56" s="81"/>
      <c r="JZ56" s="83"/>
      <c r="KA56" s="93"/>
      <c r="KB56" s="281"/>
      <c r="KC56" s="79"/>
      <c r="KD56" s="81"/>
      <c r="KE56" s="81"/>
      <c r="KF56" s="82"/>
      <c r="KG56" s="81"/>
      <c r="KH56" s="83"/>
      <c r="KI56" s="93"/>
      <c r="KJ56" s="281"/>
      <c r="KK56" s="79"/>
      <c r="KL56" s="81"/>
      <c r="KM56" s="81"/>
      <c r="KN56" s="82"/>
      <c r="KO56" s="81"/>
      <c r="KP56" s="83"/>
      <c r="KQ56" s="93"/>
      <c r="KR56" s="281"/>
      <c r="KS56" s="79"/>
      <c r="KT56" s="81"/>
      <c r="KU56" s="81"/>
      <c r="KV56" s="82"/>
      <c r="KW56" s="81"/>
      <c r="KX56" s="83"/>
      <c r="KY56" s="93"/>
      <c r="KZ56" s="281"/>
      <c r="LA56" s="79"/>
      <c r="LB56" s="81"/>
      <c r="LC56" s="81"/>
      <c r="LD56" s="82"/>
      <c r="LE56" s="81"/>
      <c r="LF56" s="83"/>
      <c r="LG56" s="93"/>
      <c r="LH56" s="281"/>
      <c r="LI56" s="79"/>
      <c r="LJ56" s="81"/>
      <c r="LK56" s="81"/>
      <c r="LL56" s="82"/>
      <c r="LM56" s="81"/>
      <c r="LN56" s="83"/>
      <c r="LO56" s="93"/>
      <c r="LP56" s="281"/>
      <c r="LQ56" s="79"/>
      <c r="LR56" s="81"/>
      <c r="LS56" s="81"/>
      <c r="LT56" s="82"/>
      <c r="LU56" s="81"/>
      <c r="LV56" s="83"/>
      <c r="LW56" s="93"/>
      <c r="LX56" s="281"/>
      <c r="LY56" s="79"/>
      <c r="LZ56" s="81"/>
      <c r="MA56" s="81"/>
      <c r="MB56" s="82"/>
      <c r="MC56" s="81"/>
      <c r="MD56" s="83"/>
      <c r="ME56" s="93"/>
      <c r="MF56" s="281"/>
      <c r="MG56" s="79"/>
      <c r="MH56" s="81"/>
      <c r="MI56" s="81"/>
      <c r="MJ56" s="82"/>
      <c r="MK56" s="81"/>
      <c r="ML56" s="83"/>
      <c r="MM56" s="93"/>
      <c r="MN56" s="281"/>
      <c r="MO56" s="79"/>
      <c r="MP56" s="81"/>
      <c r="MQ56" s="81"/>
      <c r="MR56" s="82"/>
      <c r="MS56" s="81"/>
      <c r="MT56" s="83"/>
      <c r="MU56" s="93"/>
      <c r="MV56" s="281"/>
      <c r="MW56" s="79"/>
      <c r="MX56" s="81"/>
      <c r="MY56" s="81"/>
      <c r="MZ56" s="82"/>
      <c r="NA56" s="81"/>
      <c r="NB56" s="83"/>
      <c r="NC56" s="93"/>
      <c r="ND56" s="281"/>
      <c r="NE56" s="79"/>
      <c r="NF56" s="81"/>
      <c r="NG56" s="81"/>
      <c r="NH56" s="82"/>
      <c r="NI56" s="81"/>
      <c r="NJ56" s="83"/>
      <c r="NK56" s="93"/>
      <c r="NL56" s="281"/>
      <c r="NM56" s="79"/>
      <c r="NN56" s="81"/>
      <c r="NO56" s="81"/>
      <c r="NP56" s="82"/>
      <c r="NQ56" s="81"/>
      <c r="NR56" s="83"/>
      <c r="NS56" s="93"/>
      <c r="NT56" s="281"/>
      <c r="NU56" s="79"/>
      <c r="NV56" s="81"/>
      <c r="NW56" s="81"/>
      <c r="NX56" s="82"/>
      <c r="NY56" s="81"/>
      <c r="NZ56" s="83"/>
      <c r="OA56" s="93"/>
      <c r="OB56" s="281"/>
      <c r="OC56" s="79"/>
      <c r="OD56" s="81"/>
      <c r="OE56" s="81"/>
      <c r="OF56" s="82"/>
      <c r="OG56" s="81"/>
      <c r="OH56" s="83"/>
      <c r="OI56" s="93"/>
      <c r="OJ56" s="281"/>
      <c r="OK56" s="79"/>
      <c r="OL56" s="81"/>
      <c r="OM56" s="81"/>
      <c r="ON56" s="82"/>
      <c r="OO56" s="81"/>
      <c r="OP56" s="83"/>
      <c r="OQ56" s="93"/>
      <c r="OR56" s="281"/>
      <c r="OS56" s="79"/>
      <c r="OT56" s="81"/>
      <c r="OU56" s="81"/>
      <c r="OV56" s="82"/>
      <c r="OW56" s="81"/>
      <c r="OX56" s="83"/>
      <c r="OY56" s="93"/>
      <c r="OZ56" s="281"/>
      <c r="PA56" s="79"/>
      <c r="PB56" s="81"/>
      <c r="PC56" s="81"/>
      <c r="PD56" s="82"/>
      <c r="PE56" s="81"/>
      <c r="PF56" s="83"/>
      <c r="PG56" s="93"/>
      <c r="PH56" s="281"/>
      <c r="PI56" s="79"/>
      <c r="PJ56" s="81"/>
      <c r="PK56" s="81"/>
      <c r="PL56" s="82"/>
      <c r="PM56" s="81"/>
      <c r="PN56" s="83"/>
      <c r="PO56" s="93"/>
      <c r="PP56" s="281"/>
      <c r="PQ56" s="79"/>
      <c r="PR56" s="81"/>
      <c r="PS56" s="81"/>
      <c r="PT56" s="82"/>
      <c r="PU56" s="81"/>
      <c r="PV56" s="83"/>
      <c r="PW56" s="93"/>
      <c r="PX56" s="281"/>
      <c r="PY56" s="79"/>
      <c r="PZ56" s="81"/>
      <c r="QA56" s="81"/>
      <c r="QB56" s="82"/>
      <c r="QC56" s="81"/>
      <c r="QD56" s="83"/>
      <c r="QE56" s="93"/>
      <c r="QF56" s="281"/>
      <c r="QG56" s="79"/>
      <c r="QH56" s="81"/>
      <c r="QI56" s="81"/>
      <c r="QJ56" s="82"/>
      <c r="QK56" s="81"/>
      <c r="QL56" s="83"/>
      <c r="QM56" s="93"/>
      <c r="QN56" s="281"/>
      <c r="QO56" s="79"/>
      <c r="QP56" s="81"/>
      <c r="QQ56" s="81"/>
      <c r="QR56" s="82"/>
      <c r="QS56" s="81"/>
      <c r="QT56" s="83"/>
      <c r="QU56" s="93"/>
      <c r="QV56" s="281"/>
      <c r="QW56" s="79"/>
      <c r="QX56" s="81"/>
      <c r="QY56" s="81"/>
      <c r="QZ56" s="82"/>
      <c r="RA56" s="81"/>
      <c r="RB56" s="83"/>
      <c r="RC56" s="93"/>
      <c r="RD56" s="281"/>
      <c r="RE56" s="79"/>
      <c r="RF56" s="81"/>
      <c r="RG56" s="81"/>
      <c r="RH56" s="82"/>
      <c r="RI56" s="81"/>
      <c r="RJ56" s="83"/>
      <c r="RK56" s="93"/>
      <c r="RL56" s="281"/>
      <c r="RM56" s="79"/>
      <c r="RN56" s="81"/>
      <c r="RO56" s="81"/>
      <c r="RP56" s="82"/>
      <c r="RQ56" s="81"/>
      <c r="RR56" s="83"/>
      <c r="RS56" s="93"/>
      <c r="RT56" s="281"/>
      <c r="RU56" s="79"/>
      <c r="RV56" s="81"/>
      <c r="RW56" s="81"/>
      <c r="RX56" s="82"/>
      <c r="RY56" s="81"/>
      <c r="RZ56" s="83"/>
      <c r="SA56" s="93"/>
      <c r="SB56" s="281"/>
      <c r="SC56" s="79"/>
      <c r="SD56" s="81"/>
      <c r="SE56" s="81"/>
      <c r="SF56" s="82"/>
      <c r="SG56" s="81"/>
      <c r="SH56" s="83"/>
      <c r="SI56" s="93"/>
      <c r="SJ56" s="281"/>
      <c r="SK56" s="79"/>
      <c r="SL56" s="81"/>
      <c r="SM56" s="81"/>
      <c r="SN56" s="82"/>
      <c r="SO56" s="81"/>
      <c r="SP56" s="83"/>
      <c r="SQ56" s="93"/>
      <c r="SR56" s="281"/>
      <c r="SS56" s="79"/>
      <c r="ST56" s="81"/>
      <c r="SU56" s="81"/>
      <c r="SV56" s="82"/>
      <c r="SW56" s="81"/>
      <c r="SX56" s="83"/>
      <c r="SY56" s="93"/>
      <c r="SZ56" s="281"/>
      <c r="TA56" s="79"/>
      <c r="TB56" s="81"/>
      <c r="TC56" s="81"/>
      <c r="TD56" s="82"/>
      <c r="TE56" s="81"/>
      <c r="TF56" s="83"/>
      <c r="TG56" s="93"/>
      <c r="TH56" s="281"/>
      <c r="TI56" s="79"/>
      <c r="TJ56" s="81"/>
      <c r="TK56" s="81"/>
      <c r="TL56" s="82"/>
      <c r="TM56" s="81"/>
      <c r="TN56" s="83"/>
      <c r="TO56" s="93"/>
      <c r="TP56" s="281"/>
      <c r="TQ56" s="79"/>
      <c r="TR56" s="81"/>
      <c r="TS56" s="81"/>
      <c r="TT56" s="82"/>
      <c r="TU56" s="81"/>
      <c r="TV56" s="83"/>
      <c r="TW56" s="93"/>
      <c r="TX56" s="281"/>
      <c r="TY56" s="79"/>
      <c r="TZ56" s="81"/>
      <c r="UA56" s="81"/>
      <c r="UB56" s="82"/>
      <c r="UC56" s="81"/>
      <c r="UD56" s="83"/>
      <c r="UE56" s="93"/>
      <c r="UF56" s="281"/>
      <c r="UG56" s="79"/>
      <c r="UH56" s="81"/>
      <c r="UI56" s="81"/>
      <c r="UJ56" s="82"/>
      <c r="UK56" s="81"/>
      <c r="UL56" s="83"/>
      <c r="UM56" s="93"/>
      <c r="UN56" s="281"/>
      <c r="UO56" s="79"/>
      <c r="UP56" s="81"/>
      <c r="UQ56" s="81"/>
      <c r="UR56" s="82"/>
      <c r="US56" s="81"/>
      <c r="UT56" s="83"/>
      <c r="UU56" s="93"/>
      <c r="UV56" s="281"/>
      <c r="UW56" s="79"/>
      <c r="UX56" s="81"/>
      <c r="UY56" s="81"/>
      <c r="UZ56" s="82"/>
      <c r="VA56" s="81"/>
      <c r="VB56" s="83"/>
      <c r="VC56" s="93"/>
      <c r="VD56" s="281"/>
      <c r="VE56" s="79"/>
      <c r="VF56" s="81"/>
      <c r="VG56" s="81"/>
      <c r="VH56" s="82"/>
      <c r="VI56" s="81"/>
      <c r="VJ56" s="83"/>
      <c r="VK56" s="93"/>
      <c r="VL56" s="281"/>
      <c r="VM56" s="79"/>
      <c r="VN56" s="81"/>
      <c r="VO56" s="81"/>
      <c r="VP56" s="82"/>
      <c r="VQ56" s="81"/>
      <c r="VR56" s="83"/>
      <c r="VS56" s="93"/>
      <c r="VT56" s="281"/>
      <c r="VU56" s="79"/>
      <c r="VV56" s="81"/>
      <c r="VW56" s="81"/>
      <c r="VX56" s="82"/>
      <c r="VY56" s="81"/>
      <c r="VZ56" s="83"/>
      <c r="WA56" s="93"/>
      <c r="WB56" s="281"/>
      <c r="WC56" s="79"/>
      <c r="WD56" s="81"/>
      <c r="WE56" s="81"/>
      <c r="WF56" s="82"/>
      <c r="WG56" s="81"/>
      <c r="WH56" s="83"/>
      <c r="WI56" s="93"/>
      <c r="WJ56" s="281"/>
      <c r="WK56" s="79"/>
      <c r="WL56" s="81"/>
      <c r="WM56" s="81"/>
      <c r="WN56" s="82"/>
      <c r="WO56" s="81"/>
      <c r="WP56" s="83"/>
      <c r="WQ56" s="93"/>
      <c r="WR56" s="281"/>
      <c r="WS56" s="79"/>
      <c r="WT56" s="81"/>
      <c r="WU56" s="81"/>
      <c r="WV56" s="82"/>
      <c r="WW56" s="81"/>
      <c r="WX56" s="83"/>
      <c r="WY56" s="93"/>
      <c r="WZ56" s="281"/>
      <c r="XA56" s="79"/>
      <c r="XB56" s="81"/>
      <c r="XC56" s="81"/>
      <c r="XD56" s="82"/>
      <c r="XE56" s="81"/>
      <c r="XF56" s="83"/>
      <c r="XG56" s="93"/>
      <c r="XH56" s="281"/>
      <c r="XI56" s="79"/>
      <c r="XJ56" s="81"/>
      <c r="XK56" s="81"/>
      <c r="XL56" s="82"/>
      <c r="XM56" s="81"/>
      <c r="XN56" s="83"/>
      <c r="XO56" s="93"/>
      <c r="XP56" s="281"/>
      <c r="XQ56" s="79"/>
      <c r="XR56" s="81"/>
      <c r="XS56" s="81"/>
      <c r="XT56" s="82"/>
      <c r="XU56" s="81"/>
      <c r="XV56" s="83"/>
      <c r="XW56" s="93"/>
      <c r="XX56" s="281"/>
      <c r="XY56" s="79"/>
      <c r="XZ56" s="81"/>
      <c r="YA56" s="81"/>
      <c r="YB56" s="82"/>
      <c r="YC56" s="81"/>
      <c r="YD56" s="83"/>
      <c r="YE56" s="93"/>
      <c r="YF56" s="281"/>
      <c r="YG56" s="79"/>
      <c r="YH56" s="81"/>
      <c r="YI56" s="81"/>
      <c r="YJ56" s="82"/>
      <c r="YK56" s="81"/>
      <c r="YL56" s="83"/>
      <c r="YM56" s="93"/>
      <c r="YN56" s="281"/>
      <c r="YO56" s="79"/>
      <c r="YP56" s="81"/>
      <c r="YQ56" s="81"/>
      <c r="YR56" s="82"/>
      <c r="YS56" s="81"/>
      <c r="YT56" s="83"/>
      <c r="YU56" s="93"/>
      <c r="YV56" s="281"/>
      <c r="YW56" s="79"/>
      <c r="YX56" s="81"/>
      <c r="YY56" s="81"/>
      <c r="YZ56" s="82"/>
      <c r="ZA56" s="81"/>
      <c r="ZB56" s="83"/>
      <c r="ZC56" s="93"/>
      <c r="ZD56" s="281"/>
      <c r="ZE56" s="79"/>
      <c r="ZF56" s="81"/>
      <c r="ZG56" s="81"/>
      <c r="ZH56" s="82"/>
      <c r="ZI56" s="81"/>
      <c r="ZJ56" s="83"/>
      <c r="ZK56" s="93"/>
      <c r="ZL56" s="281"/>
      <c r="ZM56" s="79"/>
      <c r="ZN56" s="81"/>
      <c r="ZO56" s="81"/>
      <c r="ZP56" s="82"/>
      <c r="ZQ56" s="81"/>
      <c r="ZR56" s="83"/>
      <c r="ZS56" s="93"/>
      <c r="ZT56" s="281"/>
      <c r="ZU56" s="79"/>
      <c r="ZV56" s="81"/>
      <c r="ZW56" s="81"/>
      <c r="ZX56" s="82"/>
      <c r="ZY56" s="81"/>
      <c r="ZZ56" s="83"/>
      <c r="AAA56" s="93"/>
      <c r="AAB56" s="281"/>
      <c r="AAC56" s="79"/>
      <c r="AAD56" s="81"/>
      <c r="AAE56" s="81"/>
      <c r="AAF56" s="82"/>
      <c r="AAG56" s="81"/>
      <c r="AAH56" s="83"/>
      <c r="AAI56" s="93"/>
      <c r="AAJ56" s="281"/>
      <c r="AAK56" s="79"/>
      <c r="AAL56" s="81"/>
      <c r="AAM56" s="81"/>
      <c r="AAN56" s="82"/>
      <c r="AAO56" s="81"/>
      <c r="AAP56" s="83"/>
      <c r="AAQ56" s="93"/>
      <c r="AAR56" s="281"/>
      <c r="AAS56" s="79"/>
      <c r="AAT56" s="81"/>
      <c r="AAU56" s="81"/>
      <c r="AAV56" s="82"/>
      <c r="AAW56" s="81"/>
      <c r="AAX56" s="83"/>
      <c r="AAY56" s="93"/>
      <c r="AAZ56" s="281"/>
      <c r="ABA56" s="79"/>
      <c r="ABB56" s="81"/>
      <c r="ABC56" s="81"/>
      <c r="ABD56" s="82"/>
      <c r="ABE56" s="81"/>
      <c r="ABF56" s="83"/>
      <c r="ABG56" s="93"/>
      <c r="ABH56" s="281"/>
      <c r="ABI56" s="79"/>
      <c r="ABJ56" s="81"/>
      <c r="ABK56" s="81"/>
      <c r="ABL56" s="82"/>
      <c r="ABM56" s="81"/>
      <c r="ABN56" s="83"/>
      <c r="ABO56" s="93"/>
      <c r="ABP56" s="281"/>
      <c r="ABQ56" s="79"/>
      <c r="ABR56" s="81"/>
      <c r="ABS56" s="81"/>
      <c r="ABT56" s="82"/>
      <c r="ABU56" s="81"/>
      <c r="ABV56" s="83"/>
      <c r="ABW56" s="93"/>
      <c r="ABX56" s="281"/>
      <c r="ABY56" s="79"/>
      <c r="ABZ56" s="81"/>
      <c r="ACA56" s="81"/>
      <c r="ACB56" s="82"/>
      <c r="ACC56" s="81"/>
      <c r="ACD56" s="83"/>
      <c r="ACE56" s="93"/>
      <c r="ACF56" s="281"/>
      <c r="ACG56" s="79"/>
      <c r="ACH56" s="81"/>
      <c r="ACI56" s="81"/>
      <c r="ACJ56" s="82"/>
      <c r="ACK56" s="81"/>
      <c r="ACL56" s="83"/>
      <c r="ACM56" s="93"/>
      <c r="ACN56" s="281"/>
      <c r="ACO56" s="79"/>
      <c r="ACP56" s="81"/>
      <c r="ACQ56" s="81"/>
      <c r="ACR56" s="82"/>
      <c r="ACS56" s="81"/>
      <c r="ACT56" s="83"/>
      <c r="ACU56" s="93"/>
      <c r="ACV56" s="281"/>
      <c r="ACW56" s="79"/>
      <c r="ACX56" s="81"/>
      <c r="ACY56" s="81"/>
      <c r="ACZ56" s="82"/>
      <c r="ADA56" s="81"/>
      <c r="ADB56" s="83"/>
      <c r="ADC56" s="93"/>
      <c r="ADD56" s="281"/>
      <c r="ADE56" s="79"/>
      <c r="ADF56" s="81"/>
      <c r="ADG56" s="81"/>
      <c r="ADH56" s="82"/>
      <c r="ADI56" s="81"/>
      <c r="ADJ56" s="83"/>
      <c r="ADK56" s="93"/>
      <c r="ADL56" s="281"/>
      <c r="ADM56" s="79"/>
      <c r="ADN56" s="81"/>
      <c r="ADO56" s="81"/>
      <c r="ADP56" s="82"/>
      <c r="ADQ56" s="81"/>
      <c r="ADR56" s="83"/>
      <c r="ADS56" s="93"/>
      <c r="ADT56" s="281"/>
      <c r="ADU56" s="79"/>
      <c r="ADV56" s="81"/>
      <c r="ADW56" s="81"/>
      <c r="ADX56" s="82"/>
      <c r="ADY56" s="81"/>
      <c r="ADZ56" s="83"/>
      <c r="AEA56" s="93"/>
      <c r="AEB56" s="281"/>
      <c r="AEC56" s="79"/>
      <c r="AED56" s="81"/>
      <c r="AEE56" s="81"/>
      <c r="AEF56" s="82"/>
      <c r="AEG56" s="81"/>
      <c r="AEH56" s="83"/>
      <c r="AEI56" s="93"/>
      <c r="AEJ56" s="281"/>
      <c r="AEK56" s="79"/>
      <c r="AEL56" s="81"/>
      <c r="AEM56" s="81"/>
      <c r="AEN56" s="82"/>
      <c r="AEO56" s="81"/>
      <c r="AEP56" s="83"/>
      <c r="AEQ56" s="93"/>
      <c r="AER56" s="281"/>
      <c r="AES56" s="79"/>
      <c r="AET56" s="81"/>
      <c r="AEU56" s="81"/>
      <c r="AEV56" s="82"/>
      <c r="AEW56" s="81"/>
      <c r="AEX56" s="83"/>
      <c r="AEY56" s="93"/>
      <c r="AEZ56" s="281"/>
      <c r="AFA56" s="79"/>
      <c r="AFB56" s="81"/>
      <c r="AFC56" s="81"/>
      <c r="AFD56" s="82"/>
      <c r="AFE56" s="81"/>
      <c r="AFF56" s="83"/>
      <c r="AFG56" s="93"/>
      <c r="AFH56" s="281"/>
      <c r="AFI56" s="79"/>
      <c r="AFJ56" s="81"/>
      <c r="AFK56" s="81"/>
      <c r="AFL56" s="82"/>
      <c r="AFM56" s="81"/>
      <c r="AFN56" s="83"/>
      <c r="AFO56" s="93"/>
      <c r="AFP56" s="281"/>
      <c r="AFQ56" s="79"/>
      <c r="AFR56" s="81"/>
      <c r="AFS56" s="81"/>
      <c r="AFT56" s="82"/>
      <c r="AFU56" s="81"/>
      <c r="AFV56" s="83"/>
      <c r="AFW56" s="93"/>
      <c r="AFX56" s="281"/>
      <c r="AFY56" s="79"/>
      <c r="AFZ56" s="81"/>
      <c r="AGA56" s="81"/>
      <c r="AGB56" s="82"/>
      <c r="AGC56" s="81"/>
      <c r="AGD56" s="83"/>
      <c r="AGE56" s="93"/>
      <c r="AGF56" s="281"/>
      <c r="AGG56" s="79"/>
      <c r="AGH56" s="81"/>
      <c r="AGI56" s="81"/>
      <c r="AGJ56" s="82"/>
      <c r="AGK56" s="81"/>
      <c r="AGL56" s="83"/>
      <c r="AGM56" s="93"/>
      <c r="AGN56" s="281"/>
      <c r="AGO56" s="79"/>
      <c r="AGP56" s="81"/>
      <c r="AGQ56" s="81"/>
      <c r="AGR56" s="82"/>
      <c r="AGS56" s="81"/>
      <c r="AGT56" s="83"/>
      <c r="AGU56" s="93"/>
      <c r="AGV56" s="281"/>
      <c r="AGW56" s="79"/>
      <c r="AGX56" s="81"/>
      <c r="AGY56" s="81"/>
      <c r="AGZ56" s="82"/>
      <c r="AHA56" s="81"/>
      <c r="AHB56" s="83"/>
      <c r="AHC56" s="93"/>
      <c r="AHD56" s="281"/>
      <c r="AHE56" s="79"/>
      <c r="AHF56" s="81"/>
      <c r="AHG56" s="81"/>
      <c r="AHH56" s="82"/>
      <c r="AHI56" s="81"/>
      <c r="AHJ56" s="83"/>
      <c r="AHK56" s="93"/>
      <c r="AHL56" s="281"/>
      <c r="AHM56" s="79"/>
      <c r="AHN56" s="81"/>
      <c r="AHO56" s="81"/>
      <c r="AHP56" s="82"/>
      <c r="AHQ56" s="81"/>
      <c r="AHR56" s="83"/>
      <c r="AHS56" s="93"/>
      <c r="AHT56" s="281"/>
      <c r="AHU56" s="79"/>
      <c r="AHV56" s="81"/>
      <c r="AHW56" s="81"/>
      <c r="AHX56" s="82"/>
      <c r="AHY56" s="81"/>
      <c r="AHZ56" s="83"/>
      <c r="AIA56" s="93"/>
      <c r="AIB56" s="281"/>
      <c r="AIC56" s="79"/>
      <c r="AID56" s="81"/>
      <c r="AIE56" s="81"/>
      <c r="AIF56" s="82"/>
      <c r="AIG56" s="81"/>
      <c r="AIH56" s="83"/>
      <c r="AII56" s="93"/>
      <c r="AIJ56" s="281"/>
      <c r="AIK56" s="79"/>
      <c r="AIL56" s="81"/>
      <c r="AIM56" s="81"/>
      <c r="AIN56" s="82"/>
      <c r="AIO56" s="81"/>
      <c r="AIP56" s="83"/>
      <c r="AIQ56" s="93"/>
      <c r="AIR56" s="281"/>
      <c r="AIS56" s="79"/>
      <c r="AIT56" s="81"/>
      <c r="AIU56" s="81"/>
      <c r="AIV56" s="82"/>
      <c r="AIW56" s="81"/>
      <c r="AIX56" s="83"/>
      <c r="AIY56" s="93"/>
      <c r="AIZ56" s="281"/>
      <c r="AJA56" s="79"/>
      <c r="AJB56" s="81"/>
      <c r="AJC56" s="81"/>
      <c r="AJD56" s="82"/>
      <c r="AJE56" s="81"/>
      <c r="AJF56" s="83"/>
      <c r="AJG56" s="93"/>
      <c r="AJH56" s="281"/>
      <c r="AJI56" s="79"/>
      <c r="AJJ56" s="81"/>
      <c r="AJK56" s="81"/>
      <c r="AJL56" s="82"/>
      <c r="AJM56" s="81"/>
      <c r="AJN56" s="83"/>
      <c r="AJO56" s="93"/>
      <c r="AJP56" s="281"/>
      <c r="AJQ56" s="79"/>
      <c r="AJR56" s="81"/>
      <c r="AJS56" s="81"/>
      <c r="AJT56" s="82"/>
      <c r="AJU56" s="81"/>
      <c r="AJV56" s="83"/>
      <c r="AJW56" s="93"/>
      <c r="AJX56" s="281"/>
      <c r="AJY56" s="79"/>
      <c r="AJZ56" s="81"/>
      <c r="AKA56" s="81"/>
      <c r="AKB56" s="82"/>
      <c r="AKC56" s="81"/>
      <c r="AKD56" s="83"/>
      <c r="AKE56" s="93"/>
      <c r="AKF56" s="281"/>
      <c r="AKG56" s="79"/>
      <c r="AKH56" s="81"/>
      <c r="AKI56" s="81"/>
      <c r="AKJ56" s="82"/>
      <c r="AKK56" s="81"/>
      <c r="AKL56" s="83"/>
      <c r="AKM56" s="93"/>
      <c r="AKN56" s="281"/>
      <c r="AKO56" s="79"/>
      <c r="AKP56" s="81"/>
      <c r="AKQ56" s="81"/>
      <c r="AKR56" s="82"/>
      <c r="AKS56" s="81"/>
      <c r="AKT56" s="83"/>
      <c r="AKU56" s="93"/>
      <c r="AKV56" s="281"/>
      <c r="AKW56" s="79"/>
      <c r="AKX56" s="81"/>
      <c r="AKY56" s="81"/>
      <c r="AKZ56" s="82"/>
      <c r="ALA56" s="81"/>
      <c r="ALB56" s="83"/>
      <c r="ALC56" s="93"/>
      <c r="ALD56" s="281"/>
      <c r="ALE56" s="79"/>
      <c r="ALF56" s="81"/>
      <c r="ALG56" s="81"/>
      <c r="ALH56" s="82"/>
      <c r="ALI56" s="81"/>
      <c r="ALJ56" s="83"/>
      <c r="ALK56" s="93"/>
      <c r="ALL56" s="281"/>
      <c r="ALM56" s="79"/>
      <c r="ALN56" s="81"/>
      <c r="ALO56" s="81"/>
      <c r="ALP56" s="82"/>
      <c r="ALQ56" s="81"/>
      <c r="ALR56" s="83"/>
      <c r="ALS56" s="93"/>
      <c r="ALT56" s="281"/>
      <c r="ALU56" s="79"/>
      <c r="ALV56" s="81"/>
      <c r="ALW56" s="81"/>
      <c r="ALX56" s="82"/>
      <c r="ALY56" s="81"/>
      <c r="ALZ56" s="83"/>
      <c r="AMA56" s="93"/>
      <c r="AMB56" s="281"/>
      <c r="AMC56" s="79"/>
      <c r="AMD56" s="81"/>
      <c r="AME56" s="81"/>
      <c r="AMF56" s="82"/>
      <c r="AMG56" s="81"/>
      <c r="AMH56" s="83"/>
      <c r="AMI56" s="93"/>
      <c r="AMJ56" s="281"/>
      <c r="AMK56" s="79"/>
      <c r="AML56" s="81"/>
      <c r="AMM56" s="81"/>
      <c r="AMN56" s="82"/>
      <c r="AMO56" s="81"/>
      <c r="AMP56" s="83"/>
      <c r="AMQ56" s="93"/>
      <c r="AMR56" s="281"/>
      <c r="AMS56" s="79"/>
      <c r="AMT56" s="81"/>
      <c r="AMU56" s="81"/>
      <c r="AMV56" s="82"/>
      <c r="AMW56" s="81"/>
      <c r="AMX56" s="83"/>
      <c r="AMY56" s="93"/>
      <c r="AMZ56" s="281"/>
      <c r="ANA56" s="79"/>
      <c r="ANB56" s="81"/>
      <c r="ANC56" s="81"/>
      <c r="AND56" s="82"/>
      <c r="ANE56" s="81"/>
      <c r="ANF56" s="83"/>
      <c r="ANG56" s="93"/>
      <c r="ANH56" s="281"/>
      <c r="ANI56" s="79"/>
      <c r="ANJ56" s="81"/>
      <c r="ANK56" s="81"/>
      <c r="ANL56" s="82"/>
      <c r="ANM56" s="81"/>
      <c r="ANN56" s="83"/>
      <c r="ANO56" s="93"/>
      <c r="ANP56" s="281"/>
      <c r="ANQ56" s="79"/>
      <c r="ANR56" s="81"/>
      <c r="ANS56" s="81"/>
      <c r="ANT56" s="82"/>
      <c r="ANU56" s="81"/>
      <c r="ANV56" s="83"/>
      <c r="ANW56" s="93"/>
      <c r="ANX56" s="281"/>
      <c r="ANY56" s="79"/>
      <c r="ANZ56" s="81"/>
      <c r="AOA56" s="81"/>
      <c r="AOB56" s="82"/>
      <c r="AOC56" s="81"/>
      <c r="AOD56" s="83"/>
      <c r="AOE56" s="93"/>
      <c r="AOF56" s="281"/>
      <c r="AOG56" s="79"/>
      <c r="AOH56" s="81"/>
      <c r="AOI56" s="81"/>
      <c r="AOJ56" s="82"/>
      <c r="AOK56" s="81"/>
      <c r="AOL56" s="83"/>
      <c r="AOM56" s="93"/>
      <c r="AON56" s="281"/>
      <c r="AOO56" s="79"/>
      <c r="AOP56" s="81"/>
      <c r="AOQ56" s="81"/>
      <c r="AOR56" s="82"/>
      <c r="AOS56" s="81"/>
      <c r="AOT56" s="83"/>
      <c r="AOU56" s="93"/>
      <c r="AOV56" s="281"/>
      <c r="AOW56" s="79"/>
      <c r="AOX56" s="81"/>
      <c r="AOY56" s="81"/>
      <c r="AOZ56" s="82"/>
      <c r="APA56" s="81"/>
      <c r="APB56" s="83"/>
      <c r="APC56" s="93"/>
      <c r="APD56" s="281"/>
      <c r="APE56" s="79"/>
      <c r="APF56" s="81"/>
      <c r="APG56" s="81"/>
      <c r="APH56" s="82"/>
      <c r="API56" s="81"/>
      <c r="APJ56" s="83"/>
      <c r="APK56" s="93"/>
      <c r="APL56" s="281"/>
      <c r="APM56" s="79"/>
      <c r="APN56" s="81"/>
      <c r="APO56" s="81"/>
      <c r="APP56" s="82"/>
      <c r="APQ56" s="81"/>
      <c r="APR56" s="83"/>
      <c r="APS56" s="93"/>
      <c r="APT56" s="281"/>
      <c r="APU56" s="79"/>
      <c r="APV56" s="81"/>
      <c r="APW56" s="81"/>
      <c r="APX56" s="82"/>
      <c r="APY56" s="81"/>
      <c r="APZ56" s="83"/>
      <c r="AQA56" s="93"/>
      <c r="AQB56" s="281"/>
      <c r="AQC56" s="79"/>
      <c r="AQD56" s="81"/>
      <c r="AQE56" s="81"/>
      <c r="AQF56" s="82"/>
      <c r="AQG56" s="81"/>
      <c r="AQH56" s="83"/>
      <c r="AQI56" s="93"/>
      <c r="AQJ56" s="281"/>
      <c r="AQK56" s="79"/>
      <c r="AQL56" s="81"/>
      <c r="AQM56" s="81"/>
      <c r="AQN56" s="82"/>
      <c r="AQO56" s="81"/>
      <c r="AQP56" s="83"/>
      <c r="AQQ56" s="93"/>
      <c r="AQR56" s="281"/>
      <c r="AQS56" s="79"/>
      <c r="AQT56" s="81"/>
      <c r="AQU56" s="81"/>
      <c r="AQV56" s="82"/>
      <c r="AQW56" s="81"/>
      <c r="AQX56" s="83"/>
      <c r="AQY56" s="93"/>
      <c r="AQZ56" s="281"/>
      <c r="ARA56" s="79"/>
      <c r="ARB56" s="81"/>
      <c r="ARC56" s="81"/>
      <c r="ARD56" s="82"/>
      <c r="ARE56" s="81"/>
      <c r="ARF56" s="83"/>
      <c r="ARG56" s="93"/>
      <c r="ARH56" s="281"/>
      <c r="ARI56" s="79"/>
      <c r="ARJ56" s="81"/>
      <c r="ARK56" s="81"/>
      <c r="ARL56" s="82"/>
      <c r="ARM56" s="81"/>
      <c r="ARN56" s="83"/>
      <c r="ARO56" s="93"/>
      <c r="ARP56" s="281"/>
      <c r="ARQ56" s="79"/>
      <c r="ARR56" s="81"/>
      <c r="ARS56" s="81"/>
      <c r="ART56" s="82"/>
      <c r="ARU56" s="81"/>
      <c r="ARV56" s="83"/>
      <c r="ARW56" s="93"/>
      <c r="ARX56" s="281"/>
      <c r="ARY56" s="79"/>
      <c r="ARZ56" s="81"/>
      <c r="ASA56" s="81"/>
      <c r="ASB56" s="82"/>
      <c r="ASC56" s="81"/>
      <c r="ASD56" s="83"/>
      <c r="ASE56" s="93"/>
      <c r="ASF56" s="281"/>
      <c r="ASG56" s="79"/>
      <c r="ASH56" s="81"/>
      <c r="ASI56" s="81"/>
      <c r="ASJ56" s="82"/>
      <c r="ASK56" s="81"/>
      <c r="ASL56" s="83"/>
      <c r="ASM56" s="93"/>
      <c r="ASN56" s="281"/>
      <c r="ASO56" s="79"/>
      <c r="ASP56" s="81"/>
      <c r="ASQ56" s="81"/>
      <c r="ASR56" s="82"/>
      <c r="ASS56" s="81"/>
      <c r="AST56" s="83"/>
      <c r="ASU56" s="93"/>
      <c r="ASV56" s="281"/>
      <c r="ASW56" s="79"/>
      <c r="ASX56" s="81"/>
      <c r="ASY56" s="81"/>
      <c r="ASZ56" s="82"/>
      <c r="ATA56" s="81"/>
      <c r="ATB56" s="83"/>
      <c r="ATC56" s="93"/>
      <c r="ATD56" s="281"/>
      <c r="ATE56" s="79"/>
      <c r="ATF56" s="81"/>
      <c r="ATG56" s="81"/>
      <c r="ATH56" s="82"/>
      <c r="ATI56" s="81"/>
      <c r="ATJ56" s="83"/>
      <c r="ATK56" s="93"/>
      <c r="ATL56" s="281"/>
      <c r="ATM56" s="79"/>
      <c r="ATN56" s="81"/>
      <c r="ATO56" s="81"/>
      <c r="ATP56" s="82"/>
      <c r="ATQ56" s="81"/>
      <c r="ATR56" s="83"/>
      <c r="ATS56" s="93"/>
      <c r="ATT56" s="281"/>
      <c r="ATU56" s="79"/>
      <c r="ATV56" s="81"/>
      <c r="ATW56" s="81"/>
      <c r="ATX56" s="82"/>
      <c r="ATY56" s="81"/>
      <c r="ATZ56" s="83"/>
      <c r="AUA56" s="93"/>
      <c r="AUB56" s="281"/>
      <c r="AUC56" s="79"/>
      <c r="AUD56" s="81"/>
      <c r="AUE56" s="81"/>
      <c r="AUF56" s="82"/>
      <c r="AUG56" s="81"/>
      <c r="AUH56" s="83"/>
      <c r="AUI56" s="93"/>
      <c r="AUJ56" s="281"/>
      <c r="AUK56" s="79"/>
      <c r="AUL56" s="81"/>
      <c r="AUM56" s="81"/>
      <c r="AUN56" s="82"/>
      <c r="AUO56" s="81"/>
      <c r="AUP56" s="83"/>
      <c r="AUQ56" s="93"/>
      <c r="AUR56" s="281"/>
      <c r="AUS56" s="79"/>
      <c r="AUT56" s="81"/>
      <c r="AUU56" s="81"/>
      <c r="AUV56" s="82"/>
      <c r="AUW56" s="81"/>
      <c r="AUX56" s="83"/>
      <c r="AUY56" s="93"/>
      <c r="AUZ56" s="281"/>
      <c r="AVA56" s="79"/>
      <c r="AVB56" s="81"/>
      <c r="AVC56" s="81"/>
      <c r="AVD56" s="82"/>
      <c r="AVE56" s="81"/>
      <c r="AVF56" s="83"/>
      <c r="AVG56" s="93"/>
      <c r="AVH56" s="281"/>
      <c r="AVI56" s="79"/>
      <c r="AVJ56" s="81"/>
      <c r="AVK56" s="81"/>
      <c r="AVL56" s="82"/>
      <c r="AVM56" s="81"/>
      <c r="AVN56" s="83"/>
      <c r="AVO56" s="93"/>
      <c r="AVP56" s="281"/>
      <c r="AVQ56" s="79"/>
      <c r="AVR56" s="81"/>
      <c r="AVS56" s="81"/>
      <c r="AVT56" s="82"/>
      <c r="AVU56" s="81"/>
      <c r="AVV56" s="83"/>
      <c r="AVW56" s="93"/>
      <c r="AVX56" s="281"/>
      <c r="AVY56" s="79"/>
      <c r="AVZ56" s="81"/>
      <c r="AWA56" s="81"/>
      <c r="AWB56" s="82"/>
      <c r="AWC56" s="81"/>
      <c r="AWD56" s="83"/>
      <c r="AWE56" s="93"/>
      <c r="AWF56" s="281"/>
      <c r="AWG56" s="79"/>
      <c r="AWH56" s="81"/>
      <c r="AWI56" s="81"/>
      <c r="AWJ56" s="82"/>
      <c r="AWK56" s="81"/>
      <c r="AWL56" s="83"/>
      <c r="AWM56" s="93"/>
      <c r="AWN56" s="281"/>
      <c r="AWO56" s="79"/>
      <c r="AWP56" s="81"/>
      <c r="AWQ56" s="81"/>
      <c r="AWR56" s="82"/>
      <c r="AWS56" s="81"/>
      <c r="AWT56" s="83"/>
      <c r="AWU56" s="93"/>
      <c r="AWV56" s="281"/>
      <c r="AWW56" s="79"/>
      <c r="AWX56" s="81"/>
      <c r="AWY56" s="81"/>
      <c r="AWZ56" s="82"/>
      <c r="AXA56" s="81"/>
      <c r="AXB56" s="83"/>
      <c r="AXC56" s="93"/>
      <c r="AXD56" s="281"/>
      <c r="AXE56" s="79"/>
      <c r="AXF56" s="81"/>
      <c r="AXG56" s="81"/>
      <c r="AXH56" s="82"/>
      <c r="AXI56" s="81"/>
      <c r="AXJ56" s="83"/>
      <c r="AXK56" s="93"/>
      <c r="AXL56" s="281"/>
      <c r="AXM56" s="79"/>
      <c r="AXN56" s="81"/>
      <c r="AXO56" s="81"/>
      <c r="AXP56" s="82"/>
      <c r="AXQ56" s="81"/>
      <c r="AXR56" s="83"/>
      <c r="AXS56" s="93"/>
      <c r="AXT56" s="281"/>
      <c r="AXU56" s="79"/>
      <c r="AXV56" s="81"/>
      <c r="AXW56" s="81"/>
      <c r="AXX56" s="82"/>
      <c r="AXY56" s="81"/>
      <c r="AXZ56" s="83"/>
      <c r="AYA56" s="93"/>
      <c r="AYB56" s="281"/>
      <c r="AYC56" s="79"/>
      <c r="AYD56" s="81"/>
      <c r="AYE56" s="81"/>
      <c r="AYF56" s="82"/>
      <c r="AYG56" s="81"/>
      <c r="AYH56" s="83"/>
      <c r="AYI56" s="93"/>
      <c r="AYJ56" s="281"/>
      <c r="AYK56" s="79"/>
      <c r="AYL56" s="81"/>
      <c r="AYM56" s="81"/>
      <c r="AYN56" s="82"/>
      <c r="AYO56" s="81"/>
      <c r="AYP56" s="83"/>
      <c r="AYQ56" s="93"/>
      <c r="AYR56" s="281"/>
      <c r="AYS56" s="79"/>
      <c r="AYT56" s="81"/>
      <c r="AYU56" s="81"/>
      <c r="AYV56" s="82"/>
      <c r="AYW56" s="81"/>
      <c r="AYX56" s="83"/>
      <c r="AYY56" s="93"/>
      <c r="AYZ56" s="281"/>
      <c r="AZA56" s="79"/>
      <c r="AZB56" s="81"/>
      <c r="AZC56" s="81"/>
      <c r="AZD56" s="82"/>
      <c r="AZE56" s="81"/>
      <c r="AZF56" s="83"/>
      <c r="AZG56" s="93"/>
      <c r="AZH56" s="281"/>
      <c r="AZI56" s="79"/>
      <c r="AZJ56" s="81"/>
      <c r="AZK56" s="81"/>
      <c r="AZL56" s="82"/>
      <c r="AZM56" s="81"/>
      <c r="AZN56" s="83"/>
      <c r="AZO56" s="93"/>
      <c r="AZP56" s="281"/>
      <c r="AZQ56" s="79"/>
      <c r="AZR56" s="81"/>
      <c r="AZS56" s="81"/>
      <c r="AZT56" s="82"/>
      <c r="AZU56" s="81"/>
      <c r="AZV56" s="83"/>
      <c r="AZW56" s="93"/>
      <c r="AZX56" s="281"/>
      <c r="AZY56" s="79"/>
      <c r="AZZ56" s="81"/>
      <c r="BAA56" s="81"/>
      <c r="BAB56" s="82"/>
      <c r="BAC56" s="81"/>
      <c r="BAD56" s="83"/>
      <c r="BAE56" s="93"/>
      <c r="BAF56" s="281"/>
      <c r="BAG56" s="79"/>
      <c r="BAH56" s="81"/>
      <c r="BAI56" s="81"/>
      <c r="BAJ56" s="82"/>
      <c r="BAK56" s="81"/>
      <c r="BAL56" s="83"/>
      <c r="BAM56" s="93"/>
      <c r="BAN56" s="281"/>
      <c r="BAO56" s="79"/>
      <c r="BAP56" s="81"/>
      <c r="BAQ56" s="81"/>
      <c r="BAR56" s="82"/>
      <c r="BAS56" s="81"/>
      <c r="BAT56" s="83"/>
      <c r="BAU56" s="93"/>
      <c r="BAV56" s="281"/>
      <c r="BAW56" s="79"/>
      <c r="BAX56" s="81"/>
      <c r="BAY56" s="81"/>
      <c r="BAZ56" s="82"/>
      <c r="BBA56" s="81"/>
      <c r="BBB56" s="83"/>
      <c r="BBC56" s="93"/>
      <c r="BBD56" s="281"/>
      <c r="BBE56" s="79"/>
      <c r="BBF56" s="81"/>
      <c r="BBG56" s="81"/>
      <c r="BBH56" s="82"/>
      <c r="BBI56" s="81"/>
      <c r="BBJ56" s="83"/>
      <c r="BBK56" s="93"/>
      <c r="BBL56" s="281"/>
      <c r="BBM56" s="79"/>
      <c r="BBN56" s="81"/>
      <c r="BBO56" s="81"/>
      <c r="BBP56" s="82"/>
      <c r="BBQ56" s="81"/>
      <c r="BBR56" s="83"/>
      <c r="BBS56" s="93"/>
      <c r="BBT56" s="281"/>
      <c r="BBU56" s="79"/>
      <c r="BBV56" s="81"/>
      <c r="BBW56" s="81"/>
      <c r="BBX56" s="82"/>
      <c r="BBY56" s="81"/>
      <c r="BBZ56" s="83"/>
      <c r="BCA56" s="93"/>
      <c r="BCB56" s="281"/>
      <c r="BCC56" s="79"/>
      <c r="BCD56" s="81"/>
      <c r="BCE56" s="81"/>
      <c r="BCF56" s="82"/>
      <c r="BCG56" s="81"/>
      <c r="BCH56" s="83"/>
      <c r="BCI56" s="93"/>
      <c r="BCJ56" s="281"/>
      <c r="BCK56" s="79"/>
      <c r="BCL56" s="81"/>
      <c r="BCM56" s="81"/>
      <c r="BCN56" s="82"/>
      <c r="BCO56" s="81"/>
      <c r="BCP56" s="83"/>
      <c r="BCQ56" s="93"/>
      <c r="BCR56" s="281"/>
      <c r="BCS56" s="79"/>
      <c r="BCT56" s="81"/>
      <c r="BCU56" s="81"/>
      <c r="BCV56" s="82"/>
      <c r="BCW56" s="81"/>
      <c r="BCX56" s="83"/>
      <c r="BCY56" s="93"/>
      <c r="BCZ56" s="281"/>
      <c r="BDA56" s="79"/>
      <c r="BDB56" s="81"/>
      <c r="BDC56" s="81"/>
      <c r="BDD56" s="82"/>
      <c r="BDE56" s="81"/>
      <c r="BDF56" s="83"/>
      <c r="BDG56" s="93"/>
      <c r="BDH56" s="281"/>
      <c r="BDI56" s="79"/>
      <c r="BDJ56" s="81"/>
      <c r="BDK56" s="81"/>
      <c r="BDL56" s="82"/>
      <c r="BDM56" s="81"/>
      <c r="BDN56" s="83"/>
      <c r="BDO56" s="93"/>
      <c r="BDP56" s="281"/>
      <c r="BDQ56" s="79"/>
      <c r="BDR56" s="81"/>
      <c r="BDS56" s="81"/>
      <c r="BDT56" s="82"/>
      <c r="BDU56" s="81"/>
      <c r="BDV56" s="83"/>
      <c r="BDW56" s="93"/>
      <c r="BDX56" s="281"/>
      <c r="BDY56" s="79"/>
      <c r="BDZ56" s="81"/>
      <c r="BEA56" s="81"/>
      <c r="BEB56" s="82"/>
      <c r="BEC56" s="81"/>
      <c r="BED56" s="83"/>
      <c r="BEE56" s="93"/>
      <c r="BEF56" s="281"/>
      <c r="BEG56" s="79"/>
      <c r="BEH56" s="81"/>
      <c r="BEI56" s="81"/>
      <c r="BEJ56" s="82"/>
      <c r="BEK56" s="81"/>
      <c r="BEL56" s="83"/>
      <c r="BEM56" s="93"/>
      <c r="BEN56" s="281"/>
      <c r="BEO56" s="79"/>
      <c r="BEP56" s="81"/>
      <c r="BEQ56" s="81"/>
      <c r="BER56" s="82"/>
      <c r="BES56" s="81"/>
      <c r="BET56" s="83"/>
      <c r="BEU56" s="93"/>
      <c r="BEV56" s="281"/>
      <c r="BEW56" s="79"/>
      <c r="BEX56" s="81"/>
      <c r="BEY56" s="81"/>
      <c r="BEZ56" s="82"/>
      <c r="BFA56" s="81"/>
      <c r="BFB56" s="83"/>
      <c r="BFC56" s="93"/>
      <c r="BFD56" s="281"/>
      <c r="BFE56" s="79"/>
      <c r="BFF56" s="81"/>
      <c r="BFG56" s="81"/>
      <c r="BFH56" s="82"/>
      <c r="BFI56" s="81"/>
      <c r="BFJ56" s="83"/>
      <c r="BFK56" s="93"/>
      <c r="BFL56" s="281"/>
      <c r="BFM56" s="79"/>
      <c r="BFN56" s="81"/>
      <c r="BFO56" s="81"/>
      <c r="BFP56" s="82"/>
      <c r="BFQ56" s="81"/>
      <c r="BFR56" s="83"/>
      <c r="BFS56" s="93"/>
      <c r="BFT56" s="281"/>
      <c r="BFU56" s="79"/>
      <c r="BFV56" s="81"/>
      <c r="BFW56" s="81"/>
      <c r="BFX56" s="82"/>
      <c r="BFY56" s="81"/>
      <c r="BFZ56" s="83"/>
      <c r="BGA56" s="93"/>
      <c r="BGB56" s="281"/>
      <c r="BGC56" s="79"/>
      <c r="BGD56" s="81"/>
      <c r="BGE56" s="81"/>
      <c r="BGF56" s="82"/>
      <c r="BGG56" s="81"/>
      <c r="BGH56" s="83"/>
      <c r="BGI56" s="93"/>
      <c r="BGJ56" s="281"/>
      <c r="BGK56" s="79"/>
      <c r="BGL56" s="81"/>
      <c r="BGM56" s="81"/>
      <c r="BGN56" s="82"/>
      <c r="BGO56" s="81"/>
      <c r="BGP56" s="83"/>
      <c r="BGQ56" s="93"/>
      <c r="BGR56" s="281"/>
      <c r="BGS56" s="79"/>
      <c r="BGT56" s="81"/>
      <c r="BGU56" s="81"/>
      <c r="BGV56" s="82"/>
      <c r="BGW56" s="81"/>
      <c r="BGX56" s="83"/>
      <c r="BGY56" s="93"/>
      <c r="BGZ56" s="281"/>
      <c r="BHA56" s="79"/>
      <c r="BHB56" s="81"/>
      <c r="BHC56" s="81"/>
      <c r="BHD56" s="82"/>
      <c r="BHE56" s="81"/>
      <c r="BHF56" s="83"/>
      <c r="BHG56" s="93"/>
      <c r="BHH56" s="281"/>
      <c r="BHI56" s="79"/>
      <c r="BHJ56" s="81"/>
      <c r="BHK56" s="81"/>
      <c r="BHL56" s="82"/>
      <c r="BHM56" s="81"/>
      <c r="BHN56" s="83"/>
      <c r="BHO56" s="93"/>
      <c r="BHP56" s="281"/>
      <c r="BHQ56" s="79"/>
      <c r="BHR56" s="81"/>
      <c r="BHS56" s="81"/>
      <c r="BHT56" s="82"/>
      <c r="BHU56" s="81"/>
      <c r="BHV56" s="83"/>
      <c r="BHW56" s="93"/>
      <c r="BHX56" s="281"/>
      <c r="BHY56" s="79"/>
      <c r="BHZ56" s="81"/>
      <c r="BIA56" s="81"/>
      <c r="BIB56" s="82"/>
      <c r="BIC56" s="81"/>
      <c r="BID56" s="83"/>
      <c r="BIE56" s="93"/>
      <c r="BIF56" s="281"/>
      <c r="BIG56" s="79"/>
      <c r="BIH56" s="81"/>
      <c r="BII56" s="81"/>
      <c r="BIJ56" s="82"/>
      <c r="BIK56" s="81"/>
      <c r="BIL56" s="83"/>
      <c r="BIM56" s="93"/>
      <c r="BIN56" s="281"/>
      <c r="BIO56" s="79"/>
      <c r="BIP56" s="81"/>
      <c r="BIQ56" s="81"/>
      <c r="BIR56" s="82"/>
      <c r="BIS56" s="81"/>
      <c r="BIT56" s="83"/>
      <c r="BIU56" s="93"/>
      <c r="BIV56" s="281"/>
      <c r="BIW56" s="79"/>
      <c r="BIX56" s="81"/>
      <c r="BIY56" s="81"/>
      <c r="BIZ56" s="82"/>
      <c r="BJA56" s="81"/>
      <c r="BJB56" s="83"/>
      <c r="BJC56" s="93"/>
      <c r="BJD56" s="281"/>
      <c r="BJE56" s="79"/>
      <c r="BJF56" s="81"/>
      <c r="BJG56" s="81"/>
      <c r="BJH56" s="82"/>
      <c r="BJI56" s="81"/>
      <c r="BJJ56" s="83"/>
      <c r="BJK56" s="93"/>
      <c r="BJL56" s="281"/>
      <c r="BJM56" s="79"/>
      <c r="BJN56" s="81"/>
      <c r="BJO56" s="81"/>
      <c r="BJP56" s="82"/>
      <c r="BJQ56" s="81"/>
      <c r="BJR56" s="83"/>
      <c r="BJS56" s="93"/>
      <c r="BJT56" s="281"/>
      <c r="BJU56" s="79"/>
      <c r="BJV56" s="81"/>
      <c r="BJW56" s="81"/>
      <c r="BJX56" s="82"/>
      <c r="BJY56" s="81"/>
      <c r="BJZ56" s="83"/>
      <c r="BKA56" s="93"/>
      <c r="BKB56" s="281"/>
      <c r="BKC56" s="79"/>
      <c r="BKD56" s="81"/>
      <c r="BKE56" s="81"/>
      <c r="BKF56" s="82"/>
      <c r="BKG56" s="81"/>
      <c r="BKH56" s="83"/>
      <c r="BKI56" s="93"/>
      <c r="BKJ56" s="281"/>
      <c r="BKK56" s="79"/>
      <c r="BKL56" s="81"/>
      <c r="BKM56" s="81"/>
      <c r="BKN56" s="82"/>
      <c r="BKO56" s="81"/>
      <c r="BKP56" s="83"/>
      <c r="BKQ56" s="93"/>
      <c r="BKR56" s="281"/>
      <c r="BKS56" s="79"/>
      <c r="BKT56" s="81"/>
      <c r="BKU56" s="81"/>
      <c r="BKV56" s="82"/>
      <c r="BKW56" s="81"/>
      <c r="BKX56" s="83"/>
      <c r="BKY56" s="93"/>
      <c r="BKZ56" s="281"/>
      <c r="BLA56" s="79"/>
      <c r="BLB56" s="81"/>
      <c r="BLC56" s="81"/>
      <c r="BLD56" s="82"/>
      <c r="BLE56" s="81"/>
      <c r="BLF56" s="83"/>
      <c r="BLG56" s="93"/>
      <c r="BLH56" s="281"/>
      <c r="BLI56" s="79"/>
      <c r="BLJ56" s="81"/>
      <c r="BLK56" s="81"/>
      <c r="BLL56" s="82"/>
      <c r="BLM56" s="81"/>
      <c r="BLN56" s="83"/>
      <c r="BLO56" s="93"/>
      <c r="BLP56" s="281"/>
      <c r="BLQ56" s="79"/>
      <c r="BLR56" s="81"/>
      <c r="BLS56" s="81"/>
      <c r="BLT56" s="82"/>
      <c r="BLU56" s="81"/>
      <c r="BLV56" s="83"/>
      <c r="BLW56" s="93"/>
      <c r="BLX56" s="281"/>
      <c r="BLY56" s="79"/>
      <c r="BLZ56" s="81"/>
      <c r="BMA56" s="81"/>
      <c r="BMB56" s="82"/>
      <c r="BMC56" s="81"/>
      <c r="BMD56" s="83"/>
      <c r="BME56" s="93"/>
      <c r="BMF56" s="281"/>
      <c r="BMG56" s="79"/>
      <c r="BMH56" s="81"/>
      <c r="BMI56" s="81"/>
      <c r="BMJ56" s="82"/>
      <c r="BMK56" s="81"/>
      <c r="BML56" s="83"/>
      <c r="BMM56" s="93"/>
      <c r="BMN56" s="281"/>
      <c r="BMO56" s="79"/>
      <c r="BMP56" s="81"/>
      <c r="BMQ56" s="81"/>
      <c r="BMR56" s="82"/>
      <c r="BMS56" s="81"/>
      <c r="BMT56" s="83"/>
      <c r="BMU56" s="93"/>
      <c r="BMV56" s="281"/>
      <c r="BMW56" s="79"/>
      <c r="BMX56" s="81"/>
      <c r="BMY56" s="81"/>
      <c r="BMZ56" s="82"/>
      <c r="BNA56" s="81"/>
      <c r="BNB56" s="83"/>
      <c r="BNC56" s="93"/>
      <c r="BND56" s="281"/>
      <c r="BNE56" s="79"/>
      <c r="BNF56" s="81"/>
      <c r="BNG56" s="81"/>
      <c r="BNH56" s="82"/>
      <c r="BNI56" s="81"/>
      <c r="BNJ56" s="83"/>
      <c r="BNK56" s="93"/>
      <c r="BNL56" s="281"/>
      <c r="BNM56" s="79"/>
      <c r="BNN56" s="81"/>
      <c r="BNO56" s="81"/>
      <c r="BNP56" s="82"/>
      <c r="BNQ56" s="81"/>
      <c r="BNR56" s="83"/>
      <c r="BNS56" s="93"/>
      <c r="BNT56" s="281"/>
      <c r="BNU56" s="79"/>
      <c r="BNV56" s="81"/>
      <c r="BNW56" s="81"/>
      <c r="BNX56" s="82"/>
      <c r="BNY56" s="81"/>
      <c r="BNZ56" s="83"/>
      <c r="BOA56" s="93"/>
      <c r="BOB56" s="281"/>
      <c r="BOC56" s="79"/>
      <c r="BOD56" s="81"/>
      <c r="BOE56" s="81"/>
      <c r="BOF56" s="82"/>
      <c r="BOG56" s="81"/>
      <c r="BOH56" s="83"/>
      <c r="BOI56" s="93"/>
      <c r="BOJ56" s="281"/>
      <c r="BOK56" s="79"/>
      <c r="BOL56" s="81"/>
      <c r="BOM56" s="81"/>
      <c r="BON56" s="82"/>
      <c r="BOO56" s="81"/>
      <c r="BOP56" s="83"/>
      <c r="BOQ56" s="93"/>
      <c r="BOR56" s="281"/>
      <c r="BOS56" s="79"/>
      <c r="BOT56" s="81"/>
      <c r="BOU56" s="81"/>
      <c r="BOV56" s="82"/>
      <c r="BOW56" s="81"/>
      <c r="BOX56" s="83"/>
      <c r="BOY56" s="93"/>
      <c r="BOZ56" s="281"/>
      <c r="BPA56" s="79"/>
      <c r="BPB56" s="81"/>
      <c r="BPC56" s="81"/>
      <c r="BPD56" s="82"/>
      <c r="BPE56" s="81"/>
      <c r="BPF56" s="83"/>
      <c r="BPG56" s="93"/>
      <c r="BPH56" s="281"/>
      <c r="BPI56" s="79"/>
      <c r="BPJ56" s="81"/>
      <c r="BPK56" s="81"/>
      <c r="BPL56" s="82"/>
      <c r="BPM56" s="81"/>
      <c r="BPN56" s="83"/>
      <c r="BPO56" s="93"/>
      <c r="BPP56" s="281"/>
      <c r="BPQ56" s="79"/>
      <c r="BPR56" s="81"/>
      <c r="BPS56" s="81"/>
      <c r="BPT56" s="82"/>
      <c r="BPU56" s="81"/>
      <c r="BPV56" s="83"/>
      <c r="BPW56" s="93"/>
      <c r="BPX56" s="281"/>
      <c r="BPY56" s="79"/>
      <c r="BPZ56" s="81"/>
      <c r="BQA56" s="81"/>
      <c r="BQB56" s="82"/>
      <c r="BQC56" s="81"/>
      <c r="BQD56" s="83"/>
      <c r="BQE56" s="93"/>
      <c r="BQF56" s="281"/>
      <c r="BQG56" s="79"/>
      <c r="BQH56" s="81"/>
      <c r="BQI56" s="81"/>
      <c r="BQJ56" s="82"/>
      <c r="BQK56" s="81"/>
      <c r="BQL56" s="83"/>
      <c r="BQM56" s="93"/>
      <c r="BQN56" s="281"/>
      <c r="BQO56" s="79"/>
      <c r="BQP56" s="81"/>
      <c r="BQQ56" s="81"/>
      <c r="BQR56" s="82"/>
      <c r="BQS56" s="81"/>
      <c r="BQT56" s="83"/>
      <c r="BQU56" s="93"/>
      <c r="BQV56" s="281"/>
      <c r="BQW56" s="79"/>
      <c r="BQX56" s="81"/>
      <c r="BQY56" s="81"/>
      <c r="BQZ56" s="82"/>
      <c r="BRA56" s="81"/>
      <c r="BRB56" s="83"/>
      <c r="BRC56" s="93"/>
      <c r="BRD56" s="281"/>
      <c r="BRE56" s="79"/>
      <c r="BRF56" s="81"/>
      <c r="BRG56" s="81"/>
      <c r="BRH56" s="82"/>
      <c r="BRI56" s="81"/>
      <c r="BRJ56" s="83"/>
      <c r="BRK56" s="93"/>
      <c r="BRL56" s="281"/>
      <c r="BRM56" s="79"/>
      <c r="BRN56" s="81"/>
      <c r="BRO56" s="81"/>
      <c r="BRP56" s="82"/>
      <c r="BRQ56" s="81"/>
      <c r="BRR56" s="83"/>
      <c r="BRS56" s="93"/>
      <c r="BRT56" s="281"/>
      <c r="BRU56" s="79"/>
      <c r="BRV56" s="81"/>
      <c r="BRW56" s="81"/>
      <c r="BRX56" s="82"/>
      <c r="BRY56" s="81"/>
      <c r="BRZ56" s="83"/>
      <c r="BSA56" s="93"/>
      <c r="BSB56" s="281"/>
      <c r="BSC56" s="79"/>
      <c r="BSD56" s="81"/>
      <c r="BSE56" s="81"/>
      <c r="BSF56" s="82"/>
      <c r="BSG56" s="81"/>
      <c r="BSH56" s="83"/>
      <c r="BSI56" s="93"/>
      <c r="BSJ56" s="281"/>
      <c r="BSK56" s="79"/>
      <c r="BSL56" s="81"/>
      <c r="BSM56" s="81"/>
      <c r="BSN56" s="82"/>
      <c r="BSO56" s="81"/>
      <c r="BSP56" s="83"/>
      <c r="BSQ56" s="93"/>
      <c r="BSR56" s="281"/>
      <c r="BSS56" s="79"/>
      <c r="BST56" s="81"/>
      <c r="BSU56" s="81"/>
      <c r="BSV56" s="82"/>
      <c r="BSW56" s="81"/>
      <c r="BSX56" s="83"/>
      <c r="BSY56" s="93"/>
      <c r="BSZ56" s="281"/>
      <c r="BTA56" s="79"/>
      <c r="BTB56" s="81"/>
      <c r="BTC56" s="81"/>
      <c r="BTD56" s="82"/>
      <c r="BTE56" s="81"/>
      <c r="BTF56" s="83"/>
      <c r="BTG56" s="93"/>
      <c r="BTH56" s="281"/>
      <c r="BTI56" s="79"/>
      <c r="BTJ56" s="81"/>
      <c r="BTK56" s="81"/>
      <c r="BTL56" s="82"/>
      <c r="BTM56" s="81"/>
      <c r="BTN56" s="83"/>
      <c r="BTO56" s="93"/>
      <c r="BTP56" s="281"/>
      <c r="BTQ56" s="79"/>
      <c r="BTR56" s="81"/>
      <c r="BTS56" s="81"/>
      <c r="BTT56" s="82"/>
      <c r="BTU56" s="81"/>
      <c r="BTV56" s="83"/>
      <c r="BTW56" s="93"/>
      <c r="BTX56" s="281"/>
      <c r="BTY56" s="79"/>
      <c r="BTZ56" s="81"/>
      <c r="BUA56" s="81"/>
      <c r="BUB56" s="82"/>
      <c r="BUC56" s="81"/>
      <c r="BUD56" s="83"/>
      <c r="BUE56" s="93"/>
      <c r="BUF56" s="281"/>
      <c r="BUG56" s="79"/>
      <c r="BUH56" s="81"/>
      <c r="BUI56" s="81"/>
      <c r="BUJ56" s="82"/>
      <c r="BUK56" s="81"/>
      <c r="BUL56" s="83"/>
      <c r="BUM56" s="93"/>
      <c r="BUN56" s="281"/>
      <c r="BUO56" s="79"/>
      <c r="BUP56" s="81"/>
      <c r="BUQ56" s="81"/>
      <c r="BUR56" s="82"/>
      <c r="BUS56" s="81"/>
      <c r="BUT56" s="83"/>
      <c r="BUU56" s="93"/>
      <c r="BUV56" s="281"/>
      <c r="BUW56" s="79"/>
      <c r="BUX56" s="81"/>
      <c r="BUY56" s="81"/>
      <c r="BUZ56" s="82"/>
      <c r="BVA56" s="81"/>
      <c r="BVB56" s="83"/>
      <c r="BVC56" s="93"/>
      <c r="BVD56" s="281"/>
      <c r="BVE56" s="79"/>
      <c r="BVF56" s="81"/>
      <c r="BVG56" s="81"/>
      <c r="BVH56" s="82"/>
      <c r="BVI56" s="81"/>
      <c r="BVJ56" s="83"/>
      <c r="BVK56" s="93"/>
      <c r="BVL56" s="281"/>
      <c r="BVM56" s="79"/>
      <c r="BVN56" s="81"/>
      <c r="BVO56" s="81"/>
      <c r="BVP56" s="82"/>
      <c r="BVQ56" s="81"/>
      <c r="BVR56" s="83"/>
      <c r="BVS56" s="93"/>
      <c r="BVT56" s="281"/>
      <c r="BVU56" s="79"/>
      <c r="BVV56" s="81"/>
      <c r="BVW56" s="81"/>
      <c r="BVX56" s="82"/>
      <c r="BVY56" s="81"/>
      <c r="BVZ56" s="83"/>
      <c r="BWA56" s="93"/>
      <c r="BWB56" s="281"/>
      <c r="BWC56" s="79"/>
      <c r="BWD56" s="81"/>
      <c r="BWE56" s="81"/>
      <c r="BWF56" s="82"/>
      <c r="BWG56" s="81"/>
      <c r="BWH56" s="83"/>
      <c r="BWI56" s="93"/>
      <c r="BWJ56" s="281"/>
      <c r="BWK56" s="79"/>
      <c r="BWL56" s="81"/>
      <c r="BWM56" s="81"/>
      <c r="BWN56" s="82"/>
      <c r="BWO56" s="81"/>
      <c r="BWP56" s="83"/>
      <c r="BWQ56" s="93"/>
      <c r="BWR56" s="281"/>
      <c r="BWS56" s="79"/>
      <c r="BWT56" s="81"/>
      <c r="BWU56" s="81"/>
      <c r="BWV56" s="82"/>
      <c r="BWW56" s="81"/>
      <c r="BWX56" s="83"/>
      <c r="BWY56" s="93"/>
      <c r="BWZ56" s="281"/>
      <c r="BXA56" s="79"/>
      <c r="BXB56" s="81"/>
      <c r="BXC56" s="81"/>
      <c r="BXD56" s="82"/>
      <c r="BXE56" s="81"/>
      <c r="BXF56" s="83"/>
      <c r="BXG56" s="93"/>
      <c r="BXH56" s="281"/>
      <c r="BXI56" s="79"/>
      <c r="BXJ56" s="81"/>
      <c r="BXK56" s="81"/>
      <c r="BXL56" s="82"/>
      <c r="BXM56" s="81"/>
      <c r="BXN56" s="83"/>
      <c r="BXO56" s="93"/>
      <c r="BXP56" s="281"/>
      <c r="BXQ56" s="79"/>
      <c r="BXR56" s="81"/>
      <c r="BXS56" s="81"/>
      <c r="BXT56" s="82"/>
      <c r="BXU56" s="81"/>
      <c r="BXV56" s="83"/>
      <c r="BXW56" s="93"/>
      <c r="BXX56" s="281"/>
      <c r="BXY56" s="79"/>
      <c r="BXZ56" s="81"/>
      <c r="BYA56" s="81"/>
      <c r="BYB56" s="82"/>
      <c r="BYC56" s="81"/>
      <c r="BYD56" s="83"/>
      <c r="BYE56" s="93"/>
      <c r="BYF56" s="281"/>
      <c r="BYG56" s="79"/>
      <c r="BYH56" s="81"/>
      <c r="BYI56" s="81"/>
      <c r="BYJ56" s="82"/>
      <c r="BYK56" s="81"/>
      <c r="BYL56" s="83"/>
      <c r="BYM56" s="93"/>
      <c r="BYN56" s="281"/>
      <c r="BYO56" s="79"/>
      <c r="BYP56" s="81"/>
      <c r="BYQ56" s="81"/>
      <c r="BYR56" s="82"/>
      <c r="BYS56" s="81"/>
      <c r="BYT56" s="83"/>
      <c r="BYU56" s="93"/>
      <c r="BYV56" s="281"/>
      <c r="BYW56" s="79"/>
      <c r="BYX56" s="81"/>
      <c r="BYY56" s="81"/>
      <c r="BYZ56" s="82"/>
      <c r="BZA56" s="81"/>
      <c r="BZB56" s="83"/>
      <c r="BZC56" s="93"/>
      <c r="BZD56" s="281"/>
      <c r="BZE56" s="79"/>
      <c r="BZF56" s="81"/>
      <c r="BZG56" s="81"/>
      <c r="BZH56" s="82"/>
      <c r="BZI56" s="81"/>
      <c r="BZJ56" s="83"/>
      <c r="BZK56" s="93"/>
      <c r="BZL56" s="281"/>
      <c r="BZM56" s="79"/>
      <c r="BZN56" s="81"/>
      <c r="BZO56" s="81"/>
      <c r="BZP56" s="82"/>
      <c r="BZQ56" s="81"/>
      <c r="BZR56" s="83"/>
      <c r="BZS56" s="93"/>
      <c r="BZT56" s="281"/>
      <c r="BZU56" s="79"/>
      <c r="BZV56" s="81"/>
      <c r="BZW56" s="81"/>
      <c r="BZX56" s="82"/>
      <c r="BZY56" s="81"/>
      <c r="BZZ56" s="83"/>
      <c r="CAA56" s="93"/>
      <c r="CAB56" s="281"/>
      <c r="CAC56" s="79"/>
      <c r="CAD56" s="81"/>
      <c r="CAE56" s="81"/>
      <c r="CAF56" s="82"/>
      <c r="CAG56" s="81"/>
      <c r="CAH56" s="83"/>
      <c r="CAI56" s="93"/>
      <c r="CAJ56" s="281"/>
      <c r="CAK56" s="79"/>
      <c r="CAL56" s="81"/>
      <c r="CAM56" s="81"/>
      <c r="CAN56" s="82"/>
      <c r="CAO56" s="81"/>
      <c r="CAP56" s="83"/>
      <c r="CAQ56" s="93"/>
      <c r="CAR56" s="281"/>
      <c r="CAS56" s="79"/>
      <c r="CAT56" s="81"/>
      <c r="CAU56" s="81"/>
      <c r="CAV56" s="82"/>
      <c r="CAW56" s="81"/>
      <c r="CAX56" s="83"/>
      <c r="CAY56" s="93"/>
      <c r="CAZ56" s="281"/>
      <c r="CBA56" s="79"/>
      <c r="CBB56" s="81"/>
      <c r="CBC56" s="81"/>
      <c r="CBD56" s="82"/>
      <c r="CBE56" s="81"/>
      <c r="CBF56" s="83"/>
      <c r="CBG56" s="93"/>
      <c r="CBH56" s="281"/>
      <c r="CBI56" s="79"/>
      <c r="CBJ56" s="81"/>
      <c r="CBK56" s="81"/>
      <c r="CBL56" s="82"/>
      <c r="CBM56" s="81"/>
      <c r="CBN56" s="83"/>
      <c r="CBO56" s="93"/>
      <c r="CBP56" s="281"/>
      <c r="CBQ56" s="79"/>
      <c r="CBR56" s="81"/>
      <c r="CBS56" s="81"/>
      <c r="CBT56" s="82"/>
      <c r="CBU56" s="81"/>
      <c r="CBV56" s="83"/>
      <c r="CBW56" s="93"/>
      <c r="CBX56" s="281"/>
      <c r="CBY56" s="79"/>
      <c r="CBZ56" s="81"/>
      <c r="CCA56" s="81"/>
      <c r="CCB56" s="82"/>
      <c r="CCC56" s="81"/>
      <c r="CCD56" s="83"/>
      <c r="CCE56" s="93"/>
      <c r="CCF56" s="281"/>
      <c r="CCG56" s="79"/>
      <c r="CCH56" s="81"/>
      <c r="CCI56" s="81"/>
      <c r="CCJ56" s="82"/>
      <c r="CCK56" s="81"/>
      <c r="CCL56" s="83"/>
      <c r="CCM56" s="93"/>
      <c r="CCN56" s="281"/>
      <c r="CCO56" s="79"/>
      <c r="CCP56" s="81"/>
      <c r="CCQ56" s="81"/>
      <c r="CCR56" s="82"/>
      <c r="CCS56" s="81"/>
      <c r="CCT56" s="83"/>
      <c r="CCU56" s="93"/>
      <c r="CCV56" s="281"/>
      <c r="CCW56" s="79"/>
      <c r="CCX56" s="81"/>
      <c r="CCY56" s="81"/>
      <c r="CCZ56" s="82"/>
      <c r="CDA56" s="81"/>
      <c r="CDB56" s="83"/>
      <c r="CDC56" s="93"/>
      <c r="CDD56" s="281"/>
      <c r="CDE56" s="79"/>
      <c r="CDF56" s="81"/>
      <c r="CDG56" s="81"/>
      <c r="CDH56" s="82"/>
      <c r="CDI56" s="81"/>
      <c r="CDJ56" s="83"/>
      <c r="CDK56" s="93"/>
      <c r="CDL56" s="281"/>
      <c r="CDM56" s="79"/>
      <c r="CDN56" s="81"/>
      <c r="CDO56" s="81"/>
      <c r="CDP56" s="82"/>
      <c r="CDQ56" s="81"/>
      <c r="CDR56" s="83"/>
      <c r="CDS56" s="93"/>
      <c r="CDT56" s="281"/>
      <c r="CDU56" s="79"/>
      <c r="CDV56" s="81"/>
      <c r="CDW56" s="81"/>
      <c r="CDX56" s="82"/>
      <c r="CDY56" s="81"/>
      <c r="CDZ56" s="83"/>
      <c r="CEA56" s="93"/>
      <c r="CEB56" s="281"/>
      <c r="CEC56" s="79"/>
      <c r="CED56" s="81"/>
      <c r="CEE56" s="81"/>
      <c r="CEF56" s="82"/>
      <c r="CEG56" s="81"/>
      <c r="CEH56" s="83"/>
      <c r="CEI56" s="93"/>
      <c r="CEJ56" s="281"/>
      <c r="CEK56" s="79"/>
      <c r="CEL56" s="81"/>
      <c r="CEM56" s="81"/>
      <c r="CEN56" s="82"/>
      <c r="CEO56" s="81"/>
      <c r="CEP56" s="83"/>
      <c r="CEQ56" s="93"/>
      <c r="CER56" s="281"/>
      <c r="CES56" s="79"/>
      <c r="CET56" s="81"/>
      <c r="CEU56" s="81"/>
      <c r="CEV56" s="82"/>
      <c r="CEW56" s="81"/>
      <c r="CEX56" s="83"/>
      <c r="CEY56" s="93"/>
      <c r="CEZ56" s="281"/>
      <c r="CFA56" s="79"/>
      <c r="CFB56" s="81"/>
      <c r="CFC56" s="81"/>
      <c r="CFD56" s="82"/>
      <c r="CFE56" s="81"/>
      <c r="CFF56" s="83"/>
      <c r="CFG56" s="93"/>
      <c r="CFH56" s="281"/>
      <c r="CFI56" s="79"/>
      <c r="CFJ56" s="81"/>
      <c r="CFK56" s="81"/>
      <c r="CFL56" s="82"/>
      <c r="CFM56" s="81"/>
      <c r="CFN56" s="83"/>
      <c r="CFO56" s="93"/>
      <c r="CFP56" s="281"/>
      <c r="CFQ56" s="79"/>
      <c r="CFR56" s="81"/>
      <c r="CFS56" s="81"/>
      <c r="CFT56" s="82"/>
      <c r="CFU56" s="81"/>
      <c r="CFV56" s="83"/>
      <c r="CFW56" s="93"/>
      <c r="CFX56" s="281"/>
      <c r="CFY56" s="79"/>
      <c r="CFZ56" s="81"/>
      <c r="CGA56" s="81"/>
      <c r="CGB56" s="82"/>
      <c r="CGC56" s="81"/>
      <c r="CGD56" s="83"/>
      <c r="CGE56" s="93"/>
      <c r="CGF56" s="281"/>
      <c r="CGG56" s="79"/>
      <c r="CGH56" s="81"/>
      <c r="CGI56" s="81"/>
      <c r="CGJ56" s="82"/>
      <c r="CGK56" s="81"/>
      <c r="CGL56" s="83"/>
      <c r="CGM56" s="93"/>
      <c r="CGN56" s="281"/>
      <c r="CGO56" s="79"/>
      <c r="CGP56" s="81"/>
      <c r="CGQ56" s="81"/>
      <c r="CGR56" s="82"/>
      <c r="CGS56" s="81"/>
      <c r="CGT56" s="83"/>
      <c r="CGU56" s="93"/>
      <c r="CGV56" s="281"/>
      <c r="CGW56" s="79"/>
      <c r="CGX56" s="81"/>
      <c r="CGY56" s="81"/>
      <c r="CGZ56" s="82"/>
      <c r="CHA56" s="81"/>
      <c r="CHB56" s="83"/>
      <c r="CHC56" s="93"/>
      <c r="CHD56" s="281"/>
      <c r="CHE56" s="79"/>
      <c r="CHF56" s="81"/>
      <c r="CHG56" s="81"/>
      <c r="CHH56" s="82"/>
      <c r="CHI56" s="81"/>
      <c r="CHJ56" s="83"/>
      <c r="CHK56" s="93"/>
      <c r="CHL56" s="281"/>
      <c r="CHM56" s="79"/>
      <c r="CHN56" s="81"/>
      <c r="CHO56" s="81"/>
      <c r="CHP56" s="82"/>
      <c r="CHQ56" s="81"/>
      <c r="CHR56" s="83"/>
      <c r="CHS56" s="93"/>
      <c r="CHT56" s="281"/>
      <c r="CHU56" s="79"/>
      <c r="CHV56" s="81"/>
      <c r="CHW56" s="81"/>
      <c r="CHX56" s="82"/>
      <c r="CHY56" s="81"/>
      <c r="CHZ56" s="83"/>
      <c r="CIA56" s="93"/>
      <c r="CIB56" s="281"/>
      <c r="CIC56" s="79"/>
      <c r="CID56" s="81"/>
      <c r="CIE56" s="81"/>
      <c r="CIF56" s="82"/>
      <c r="CIG56" s="81"/>
      <c r="CIH56" s="83"/>
      <c r="CII56" s="93"/>
      <c r="CIJ56" s="281"/>
      <c r="CIK56" s="79"/>
      <c r="CIL56" s="81"/>
      <c r="CIM56" s="81"/>
      <c r="CIN56" s="82"/>
      <c r="CIO56" s="81"/>
      <c r="CIP56" s="83"/>
      <c r="CIQ56" s="93"/>
      <c r="CIR56" s="281"/>
      <c r="CIS56" s="79"/>
      <c r="CIT56" s="81"/>
      <c r="CIU56" s="81"/>
      <c r="CIV56" s="82"/>
      <c r="CIW56" s="81"/>
      <c r="CIX56" s="83"/>
      <c r="CIY56" s="93"/>
      <c r="CIZ56" s="281"/>
      <c r="CJA56" s="79"/>
      <c r="CJB56" s="81"/>
      <c r="CJC56" s="81"/>
      <c r="CJD56" s="82"/>
      <c r="CJE56" s="81"/>
      <c r="CJF56" s="83"/>
      <c r="CJG56" s="93"/>
      <c r="CJH56" s="281"/>
      <c r="CJI56" s="79"/>
      <c r="CJJ56" s="81"/>
      <c r="CJK56" s="81"/>
      <c r="CJL56" s="82"/>
      <c r="CJM56" s="81"/>
      <c r="CJN56" s="83"/>
      <c r="CJO56" s="93"/>
      <c r="CJP56" s="281"/>
      <c r="CJQ56" s="79"/>
      <c r="CJR56" s="81"/>
      <c r="CJS56" s="81"/>
      <c r="CJT56" s="82"/>
      <c r="CJU56" s="81"/>
      <c r="CJV56" s="83"/>
      <c r="CJW56" s="93"/>
      <c r="CJX56" s="281"/>
      <c r="CJY56" s="79"/>
      <c r="CJZ56" s="81"/>
      <c r="CKA56" s="81"/>
      <c r="CKB56" s="82"/>
      <c r="CKC56" s="81"/>
      <c r="CKD56" s="83"/>
      <c r="CKE56" s="93"/>
      <c r="CKF56" s="281"/>
      <c r="CKG56" s="79"/>
      <c r="CKH56" s="81"/>
      <c r="CKI56" s="81"/>
      <c r="CKJ56" s="82"/>
      <c r="CKK56" s="81"/>
      <c r="CKL56" s="83"/>
      <c r="CKM56" s="93"/>
      <c r="CKN56" s="281"/>
      <c r="CKO56" s="79"/>
      <c r="CKP56" s="81"/>
      <c r="CKQ56" s="81"/>
      <c r="CKR56" s="82"/>
      <c r="CKS56" s="81"/>
      <c r="CKT56" s="83"/>
      <c r="CKU56" s="93"/>
      <c r="CKV56" s="281"/>
      <c r="CKW56" s="79"/>
      <c r="CKX56" s="81"/>
      <c r="CKY56" s="81"/>
      <c r="CKZ56" s="82"/>
      <c r="CLA56" s="81"/>
      <c r="CLB56" s="83"/>
      <c r="CLC56" s="93"/>
      <c r="CLD56" s="281"/>
      <c r="CLE56" s="79"/>
      <c r="CLF56" s="81"/>
      <c r="CLG56" s="81"/>
      <c r="CLH56" s="82"/>
      <c r="CLI56" s="81"/>
      <c r="CLJ56" s="83"/>
      <c r="CLK56" s="93"/>
      <c r="CLL56" s="281"/>
      <c r="CLM56" s="79"/>
      <c r="CLN56" s="81"/>
      <c r="CLO56" s="81"/>
      <c r="CLP56" s="82"/>
      <c r="CLQ56" s="81"/>
      <c r="CLR56" s="83"/>
      <c r="CLS56" s="93"/>
      <c r="CLT56" s="281"/>
      <c r="CLU56" s="79"/>
      <c r="CLV56" s="81"/>
      <c r="CLW56" s="81"/>
      <c r="CLX56" s="82"/>
      <c r="CLY56" s="81"/>
      <c r="CLZ56" s="83"/>
      <c r="CMA56" s="93"/>
      <c r="CMB56" s="281"/>
      <c r="CMC56" s="79"/>
      <c r="CMD56" s="81"/>
      <c r="CME56" s="81"/>
      <c r="CMF56" s="82"/>
      <c r="CMG56" s="81"/>
      <c r="CMH56" s="83"/>
      <c r="CMI56" s="93"/>
      <c r="CMJ56" s="281"/>
      <c r="CMK56" s="79"/>
      <c r="CML56" s="81"/>
      <c r="CMM56" s="81"/>
      <c r="CMN56" s="82"/>
      <c r="CMO56" s="81"/>
      <c r="CMP56" s="83"/>
      <c r="CMQ56" s="93"/>
      <c r="CMR56" s="281"/>
      <c r="CMS56" s="79"/>
      <c r="CMT56" s="81"/>
      <c r="CMU56" s="81"/>
      <c r="CMV56" s="82"/>
      <c r="CMW56" s="81"/>
      <c r="CMX56" s="83"/>
      <c r="CMY56" s="93"/>
      <c r="CMZ56" s="281"/>
      <c r="CNA56" s="79"/>
      <c r="CNB56" s="81"/>
      <c r="CNC56" s="81"/>
      <c r="CND56" s="82"/>
      <c r="CNE56" s="81"/>
      <c r="CNF56" s="83"/>
      <c r="CNG56" s="93"/>
      <c r="CNH56" s="281"/>
      <c r="CNI56" s="79"/>
      <c r="CNJ56" s="81"/>
      <c r="CNK56" s="81"/>
      <c r="CNL56" s="82"/>
      <c r="CNM56" s="81"/>
      <c r="CNN56" s="83"/>
      <c r="CNO56" s="93"/>
      <c r="CNP56" s="281"/>
      <c r="CNQ56" s="79"/>
      <c r="CNR56" s="81"/>
      <c r="CNS56" s="81"/>
      <c r="CNT56" s="82"/>
      <c r="CNU56" s="81"/>
      <c r="CNV56" s="83"/>
      <c r="CNW56" s="93"/>
      <c r="CNX56" s="281"/>
      <c r="CNY56" s="79"/>
      <c r="CNZ56" s="81"/>
      <c r="COA56" s="81"/>
      <c r="COB56" s="82"/>
      <c r="COC56" s="81"/>
      <c r="COD56" s="83"/>
      <c r="COE56" s="93"/>
      <c r="COF56" s="281"/>
      <c r="COG56" s="79"/>
      <c r="COH56" s="81"/>
      <c r="COI56" s="81"/>
      <c r="COJ56" s="82"/>
      <c r="COK56" s="81"/>
      <c r="COL56" s="83"/>
      <c r="COM56" s="93"/>
      <c r="CON56" s="281"/>
      <c r="COO56" s="79"/>
      <c r="COP56" s="81"/>
      <c r="COQ56" s="81"/>
      <c r="COR56" s="82"/>
      <c r="COS56" s="81"/>
      <c r="COT56" s="83"/>
      <c r="COU56" s="93"/>
      <c r="COV56" s="281"/>
      <c r="COW56" s="79"/>
      <c r="COX56" s="81"/>
      <c r="COY56" s="81"/>
      <c r="COZ56" s="82"/>
      <c r="CPA56" s="81"/>
      <c r="CPB56" s="83"/>
      <c r="CPC56" s="93"/>
      <c r="CPD56" s="281"/>
      <c r="CPE56" s="79"/>
      <c r="CPF56" s="81"/>
      <c r="CPG56" s="81"/>
      <c r="CPH56" s="82"/>
      <c r="CPI56" s="81"/>
      <c r="CPJ56" s="83"/>
      <c r="CPK56" s="93"/>
      <c r="CPL56" s="281"/>
      <c r="CPM56" s="79"/>
      <c r="CPN56" s="81"/>
      <c r="CPO56" s="81"/>
      <c r="CPP56" s="82"/>
      <c r="CPQ56" s="81"/>
      <c r="CPR56" s="83"/>
      <c r="CPS56" s="93"/>
      <c r="CPT56" s="281"/>
      <c r="CPU56" s="79"/>
      <c r="CPV56" s="81"/>
      <c r="CPW56" s="81"/>
      <c r="CPX56" s="82"/>
      <c r="CPY56" s="81"/>
      <c r="CPZ56" s="83"/>
      <c r="CQA56" s="93"/>
      <c r="CQB56" s="281"/>
      <c r="CQC56" s="79"/>
      <c r="CQD56" s="81"/>
      <c r="CQE56" s="81"/>
      <c r="CQF56" s="82"/>
      <c r="CQG56" s="81"/>
      <c r="CQH56" s="83"/>
      <c r="CQI56" s="93"/>
      <c r="CQJ56" s="281"/>
      <c r="CQK56" s="79"/>
      <c r="CQL56" s="81"/>
      <c r="CQM56" s="81"/>
      <c r="CQN56" s="82"/>
      <c r="CQO56" s="81"/>
      <c r="CQP56" s="83"/>
      <c r="CQQ56" s="93"/>
      <c r="CQR56" s="281"/>
      <c r="CQS56" s="79"/>
      <c r="CQT56" s="81"/>
      <c r="CQU56" s="81"/>
      <c r="CQV56" s="82"/>
      <c r="CQW56" s="81"/>
      <c r="CQX56" s="83"/>
      <c r="CQY56" s="93"/>
      <c r="CQZ56" s="281"/>
      <c r="CRA56" s="79"/>
      <c r="CRB56" s="81"/>
      <c r="CRC56" s="81"/>
      <c r="CRD56" s="82"/>
      <c r="CRE56" s="81"/>
      <c r="CRF56" s="83"/>
      <c r="CRG56" s="93"/>
      <c r="CRH56" s="281"/>
      <c r="CRI56" s="79"/>
      <c r="CRJ56" s="81"/>
      <c r="CRK56" s="81"/>
      <c r="CRL56" s="82"/>
      <c r="CRM56" s="81"/>
      <c r="CRN56" s="83"/>
      <c r="CRO56" s="93"/>
      <c r="CRP56" s="281"/>
      <c r="CRQ56" s="79"/>
      <c r="CRR56" s="81"/>
      <c r="CRS56" s="81"/>
      <c r="CRT56" s="82"/>
      <c r="CRU56" s="81"/>
      <c r="CRV56" s="83"/>
      <c r="CRW56" s="93"/>
      <c r="CRX56" s="281"/>
      <c r="CRY56" s="79"/>
      <c r="CRZ56" s="81"/>
      <c r="CSA56" s="81"/>
      <c r="CSB56" s="82"/>
      <c r="CSC56" s="81"/>
      <c r="CSD56" s="83"/>
      <c r="CSE56" s="93"/>
      <c r="CSF56" s="281"/>
      <c r="CSG56" s="79"/>
      <c r="CSH56" s="81"/>
      <c r="CSI56" s="81"/>
      <c r="CSJ56" s="82"/>
      <c r="CSK56" s="81"/>
      <c r="CSL56" s="83"/>
      <c r="CSM56" s="93"/>
      <c r="CSN56" s="281"/>
      <c r="CSO56" s="79"/>
      <c r="CSP56" s="81"/>
      <c r="CSQ56" s="81"/>
      <c r="CSR56" s="82"/>
      <c r="CSS56" s="81"/>
      <c r="CST56" s="83"/>
      <c r="CSU56" s="93"/>
      <c r="CSV56" s="281"/>
      <c r="CSW56" s="79"/>
      <c r="CSX56" s="81"/>
      <c r="CSY56" s="81"/>
      <c r="CSZ56" s="82"/>
      <c r="CTA56" s="81"/>
      <c r="CTB56" s="83"/>
      <c r="CTC56" s="93"/>
      <c r="CTD56" s="281"/>
      <c r="CTE56" s="79"/>
      <c r="CTF56" s="81"/>
      <c r="CTG56" s="81"/>
      <c r="CTH56" s="82"/>
      <c r="CTI56" s="81"/>
      <c r="CTJ56" s="83"/>
      <c r="CTK56" s="93"/>
      <c r="CTL56" s="281"/>
      <c r="CTM56" s="79"/>
      <c r="CTN56" s="81"/>
      <c r="CTO56" s="81"/>
      <c r="CTP56" s="82"/>
      <c r="CTQ56" s="81"/>
      <c r="CTR56" s="83"/>
      <c r="CTS56" s="93"/>
      <c r="CTT56" s="281"/>
      <c r="CTU56" s="79"/>
      <c r="CTV56" s="81"/>
      <c r="CTW56" s="81"/>
      <c r="CTX56" s="82"/>
      <c r="CTY56" s="81"/>
      <c r="CTZ56" s="83"/>
      <c r="CUA56" s="93"/>
      <c r="CUB56" s="281"/>
      <c r="CUC56" s="79"/>
      <c r="CUD56" s="81"/>
      <c r="CUE56" s="81"/>
      <c r="CUF56" s="82"/>
      <c r="CUG56" s="81"/>
      <c r="CUH56" s="83"/>
      <c r="CUI56" s="93"/>
      <c r="CUJ56" s="281"/>
      <c r="CUK56" s="79"/>
      <c r="CUL56" s="81"/>
      <c r="CUM56" s="81"/>
      <c r="CUN56" s="82"/>
      <c r="CUO56" s="81"/>
      <c r="CUP56" s="83"/>
      <c r="CUQ56" s="93"/>
      <c r="CUR56" s="281"/>
      <c r="CUS56" s="79"/>
      <c r="CUT56" s="81"/>
      <c r="CUU56" s="81"/>
      <c r="CUV56" s="82"/>
      <c r="CUW56" s="81"/>
      <c r="CUX56" s="83"/>
      <c r="CUY56" s="93"/>
      <c r="CUZ56" s="281"/>
      <c r="CVA56" s="79"/>
      <c r="CVB56" s="81"/>
      <c r="CVC56" s="81"/>
      <c r="CVD56" s="82"/>
      <c r="CVE56" s="81"/>
      <c r="CVF56" s="83"/>
      <c r="CVG56" s="93"/>
      <c r="CVH56" s="281"/>
      <c r="CVI56" s="79"/>
      <c r="CVJ56" s="81"/>
      <c r="CVK56" s="81"/>
      <c r="CVL56" s="82"/>
      <c r="CVM56" s="81"/>
      <c r="CVN56" s="83"/>
      <c r="CVO56" s="93"/>
      <c r="CVP56" s="281"/>
      <c r="CVQ56" s="79"/>
      <c r="CVR56" s="81"/>
      <c r="CVS56" s="81"/>
      <c r="CVT56" s="82"/>
      <c r="CVU56" s="81"/>
      <c r="CVV56" s="83"/>
      <c r="CVW56" s="93"/>
      <c r="CVX56" s="281"/>
      <c r="CVY56" s="79"/>
      <c r="CVZ56" s="81"/>
      <c r="CWA56" s="81"/>
      <c r="CWB56" s="82"/>
      <c r="CWC56" s="81"/>
      <c r="CWD56" s="83"/>
      <c r="CWE56" s="93"/>
      <c r="CWF56" s="281"/>
      <c r="CWG56" s="79"/>
      <c r="CWH56" s="81"/>
      <c r="CWI56" s="81"/>
      <c r="CWJ56" s="82"/>
      <c r="CWK56" s="81"/>
      <c r="CWL56" s="83"/>
      <c r="CWM56" s="93"/>
      <c r="CWN56" s="281"/>
      <c r="CWO56" s="79"/>
      <c r="CWP56" s="81"/>
      <c r="CWQ56" s="81"/>
      <c r="CWR56" s="82"/>
      <c r="CWS56" s="81"/>
      <c r="CWT56" s="83"/>
      <c r="CWU56" s="93"/>
      <c r="CWV56" s="281"/>
      <c r="CWW56" s="79"/>
      <c r="CWX56" s="81"/>
      <c r="CWY56" s="81"/>
      <c r="CWZ56" s="82"/>
      <c r="CXA56" s="81"/>
      <c r="CXB56" s="83"/>
      <c r="CXC56" s="93"/>
      <c r="CXD56" s="281"/>
      <c r="CXE56" s="79"/>
      <c r="CXF56" s="81"/>
      <c r="CXG56" s="81"/>
      <c r="CXH56" s="82"/>
      <c r="CXI56" s="81"/>
      <c r="CXJ56" s="83"/>
      <c r="CXK56" s="93"/>
      <c r="CXL56" s="281"/>
      <c r="CXM56" s="79"/>
      <c r="CXN56" s="81"/>
      <c r="CXO56" s="81"/>
      <c r="CXP56" s="82"/>
      <c r="CXQ56" s="81"/>
      <c r="CXR56" s="83"/>
      <c r="CXS56" s="93"/>
      <c r="CXT56" s="281"/>
      <c r="CXU56" s="79"/>
      <c r="CXV56" s="81"/>
      <c r="CXW56" s="81"/>
      <c r="CXX56" s="82"/>
      <c r="CXY56" s="81"/>
      <c r="CXZ56" s="83"/>
      <c r="CYA56" s="93"/>
      <c r="CYB56" s="281"/>
      <c r="CYC56" s="79"/>
      <c r="CYD56" s="81"/>
      <c r="CYE56" s="81"/>
      <c r="CYF56" s="82"/>
      <c r="CYG56" s="81"/>
      <c r="CYH56" s="83"/>
      <c r="CYI56" s="93"/>
      <c r="CYJ56" s="281"/>
      <c r="CYK56" s="79"/>
      <c r="CYL56" s="81"/>
      <c r="CYM56" s="81"/>
      <c r="CYN56" s="82"/>
      <c r="CYO56" s="81"/>
      <c r="CYP56" s="83"/>
      <c r="CYQ56" s="93"/>
      <c r="CYR56" s="281"/>
      <c r="CYS56" s="79"/>
      <c r="CYT56" s="81"/>
      <c r="CYU56" s="81"/>
      <c r="CYV56" s="82"/>
      <c r="CYW56" s="81"/>
      <c r="CYX56" s="83"/>
      <c r="CYY56" s="93"/>
      <c r="CYZ56" s="281"/>
      <c r="CZA56" s="79"/>
      <c r="CZB56" s="81"/>
      <c r="CZC56" s="81"/>
      <c r="CZD56" s="82"/>
      <c r="CZE56" s="81"/>
      <c r="CZF56" s="83"/>
      <c r="CZG56" s="93"/>
      <c r="CZH56" s="281"/>
      <c r="CZI56" s="79"/>
      <c r="CZJ56" s="81"/>
      <c r="CZK56" s="81"/>
      <c r="CZL56" s="82"/>
      <c r="CZM56" s="81"/>
      <c r="CZN56" s="83"/>
      <c r="CZO56" s="93"/>
      <c r="CZP56" s="281"/>
      <c r="CZQ56" s="79"/>
      <c r="CZR56" s="81"/>
      <c r="CZS56" s="81"/>
      <c r="CZT56" s="82"/>
      <c r="CZU56" s="81"/>
      <c r="CZV56" s="83"/>
      <c r="CZW56" s="93"/>
      <c r="CZX56" s="281"/>
      <c r="CZY56" s="79"/>
      <c r="CZZ56" s="81"/>
      <c r="DAA56" s="81"/>
      <c r="DAB56" s="82"/>
      <c r="DAC56" s="81"/>
      <c r="DAD56" s="83"/>
      <c r="DAE56" s="93"/>
      <c r="DAF56" s="281"/>
      <c r="DAG56" s="79"/>
      <c r="DAH56" s="81"/>
      <c r="DAI56" s="81"/>
      <c r="DAJ56" s="82"/>
      <c r="DAK56" s="81"/>
      <c r="DAL56" s="83"/>
      <c r="DAM56" s="93"/>
      <c r="DAN56" s="281"/>
      <c r="DAO56" s="79"/>
      <c r="DAP56" s="81"/>
      <c r="DAQ56" s="81"/>
      <c r="DAR56" s="82"/>
      <c r="DAS56" s="81"/>
      <c r="DAT56" s="83"/>
      <c r="DAU56" s="93"/>
      <c r="DAV56" s="281"/>
      <c r="DAW56" s="79"/>
      <c r="DAX56" s="81"/>
      <c r="DAY56" s="81"/>
      <c r="DAZ56" s="82"/>
      <c r="DBA56" s="81"/>
      <c r="DBB56" s="83"/>
      <c r="DBC56" s="93"/>
      <c r="DBD56" s="281"/>
      <c r="DBE56" s="79"/>
      <c r="DBF56" s="81"/>
      <c r="DBG56" s="81"/>
      <c r="DBH56" s="82"/>
      <c r="DBI56" s="81"/>
      <c r="DBJ56" s="83"/>
      <c r="DBK56" s="93"/>
      <c r="DBL56" s="281"/>
      <c r="DBM56" s="79"/>
      <c r="DBN56" s="81"/>
      <c r="DBO56" s="81"/>
      <c r="DBP56" s="82"/>
      <c r="DBQ56" s="81"/>
      <c r="DBR56" s="83"/>
      <c r="DBS56" s="93"/>
      <c r="DBT56" s="281"/>
      <c r="DBU56" s="79"/>
      <c r="DBV56" s="81"/>
      <c r="DBW56" s="81"/>
      <c r="DBX56" s="82"/>
      <c r="DBY56" s="81"/>
      <c r="DBZ56" s="83"/>
      <c r="DCA56" s="93"/>
      <c r="DCB56" s="281"/>
      <c r="DCC56" s="79"/>
      <c r="DCD56" s="81"/>
      <c r="DCE56" s="81"/>
      <c r="DCF56" s="82"/>
      <c r="DCG56" s="81"/>
      <c r="DCH56" s="83"/>
      <c r="DCI56" s="93"/>
      <c r="DCJ56" s="281"/>
      <c r="DCK56" s="79"/>
      <c r="DCL56" s="81"/>
      <c r="DCM56" s="81"/>
      <c r="DCN56" s="82"/>
      <c r="DCO56" s="81"/>
      <c r="DCP56" s="83"/>
      <c r="DCQ56" s="93"/>
      <c r="DCR56" s="281"/>
      <c r="DCS56" s="79"/>
      <c r="DCT56" s="81"/>
      <c r="DCU56" s="81"/>
      <c r="DCV56" s="82"/>
      <c r="DCW56" s="81"/>
      <c r="DCX56" s="83"/>
      <c r="DCY56" s="93"/>
      <c r="DCZ56" s="281"/>
      <c r="DDA56" s="79"/>
      <c r="DDB56" s="81"/>
      <c r="DDC56" s="81"/>
      <c r="DDD56" s="82"/>
      <c r="DDE56" s="81"/>
      <c r="DDF56" s="83"/>
      <c r="DDG56" s="93"/>
      <c r="DDH56" s="281"/>
      <c r="DDI56" s="79"/>
      <c r="DDJ56" s="81"/>
      <c r="DDK56" s="81"/>
      <c r="DDL56" s="82"/>
      <c r="DDM56" s="81"/>
      <c r="DDN56" s="83"/>
      <c r="DDO56" s="93"/>
      <c r="DDP56" s="281"/>
      <c r="DDQ56" s="79"/>
      <c r="DDR56" s="81"/>
      <c r="DDS56" s="81"/>
      <c r="DDT56" s="82"/>
      <c r="DDU56" s="81"/>
      <c r="DDV56" s="83"/>
      <c r="DDW56" s="93"/>
      <c r="DDX56" s="281"/>
      <c r="DDY56" s="79"/>
      <c r="DDZ56" s="81"/>
      <c r="DEA56" s="81"/>
      <c r="DEB56" s="82"/>
      <c r="DEC56" s="81"/>
      <c r="DED56" s="83"/>
      <c r="DEE56" s="93"/>
      <c r="DEF56" s="281"/>
      <c r="DEG56" s="79"/>
      <c r="DEH56" s="81"/>
      <c r="DEI56" s="81"/>
      <c r="DEJ56" s="82"/>
      <c r="DEK56" s="81"/>
      <c r="DEL56" s="83"/>
      <c r="DEM56" s="93"/>
      <c r="DEN56" s="281"/>
      <c r="DEO56" s="79"/>
      <c r="DEP56" s="81"/>
      <c r="DEQ56" s="81"/>
      <c r="DER56" s="82"/>
      <c r="DES56" s="81"/>
      <c r="DET56" s="83"/>
      <c r="DEU56" s="93"/>
      <c r="DEV56" s="281"/>
      <c r="DEW56" s="79"/>
      <c r="DEX56" s="81"/>
      <c r="DEY56" s="81"/>
      <c r="DEZ56" s="82"/>
      <c r="DFA56" s="81"/>
      <c r="DFB56" s="83"/>
      <c r="DFC56" s="93"/>
      <c r="DFD56" s="281"/>
      <c r="DFE56" s="79"/>
      <c r="DFF56" s="81"/>
      <c r="DFG56" s="81"/>
      <c r="DFH56" s="82"/>
      <c r="DFI56" s="81"/>
      <c r="DFJ56" s="83"/>
      <c r="DFK56" s="93"/>
      <c r="DFL56" s="281"/>
      <c r="DFM56" s="79"/>
      <c r="DFN56" s="81"/>
      <c r="DFO56" s="81"/>
      <c r="DFP56" s="82"/>
      <c r="DFQ56" s="81"/>
      <c r="DFR56" s="83"/>
      <c r="DFS56" s="93"/>
      <c r="DFT56" s="281"/>
      <c r="DFU56" s="79"/>
      <c r="DFV56" s="81"/>
      <c r="DFW56" s="81"/>
      <c r="DFX56" s="82"/>
      <c r="DFY56" s="81"/>
      <c r="DFZ56" s="83"/>
      <c r="DGA56" s="93"/>
      <c r="DGB56" s="281"/>
      <c r="DGC56" s="79"/>
      <c r="DGD56" s="81"/>
      <c r="DGE56" s="81"/>
      <c r="DGF56" s="82"/>
      <c r="DGG56" s="81"/>
      <c r="DGH56" s="83"/>
      <c r="DGI56" s="93"/>
      <c r="DGJ56" s="281"/>
      <c r="DGK56" s="79"/>
      <c r="DGL56" s="81"/>
      <c r="DGM56" s="81"/>
      <c r="DGN56" s="82"/>
      <c r="DGO56" s="81"/>
      <c r="DGP56" s="83"/>
      <c r="DGQ56" s="93"/>
      <c r="DGR56" s="281"/>
      <c r="DGS56" s="79"/>
      <c r="DGT56" s="81"/>
      <c r="DGU56" s="81"/>
      <c r="DGV56" s="82"/>
      <c r="DGW56" s="81"/>
      <c r="DGX56" s="83"/>
      <c r="DGY56" s="93"/>
      <c r="DGZ56" s="281"/>
      <c r="DHA56" s="79"/>
      <c r="DHB56" s="81"/>
      <c r="DHC56" s="81"/>
      <c r="DHD56" s="82"/>
      <c r="DHE56" s="81"/>
      <c r="DHF56" s="83"/>
      <c r="DHG56" s="93"/>
      <c r="DHH56" s="281"/>
      <c r="DHI56" s="79"/>
      <c r="DHJ56" s="81"/>
      <c r="DHK56" s="81"/>
      <c r="DHL56" s="82"/>
      <c r="DHM56" s="81"/>
      <c r="DHN56" s="83"/>
      <c r="DHO56" s="93"/>
      <c r="DHP56" s="281"/>
      <c r="DHQ56" s="79"/>
      <c r="DHR56" s="81"/>
      <c r="DHS56" s="81"/>
      <c r="DHT56" s="82"/>
      <c r="DHU56" s="81"/>
      <c r="DHV56" s="83"/>
      <c r="DHW56" s="93"/>
      <c r="DHX56" s="281"/>
      <c r="DHY56" s="79"/>
      <c r="DHZ56" s="81"/>
      <c r="DIA56" s="81"/>
      <c r="DIB56" s="82"/>
      <c r="DIC56" s="81"/>
      <c r="DID56" s="83"/>
      <c r="DIE56" s="93"/>
      <c r="DIF56" s="281"/>
      <c r="DIG56" s="79"/>
      <c r="DIH56" s="81"/>
      <c r="DII56" s="81"/>
      <c r="DIJ56" s="82"/>
      <c r="DIK56" s="81"/>
      <c r="DIL56" s="83"/>
      <c r="DIM56" s="93"/>
      <c r="DIN56" s="281"/>
      <c r="DIO56" s="79"/>
      <c r="DIP56" s="81"/>
      <c r="DIQ56" s="81"/>
      <c r="DIR56" s="82"/>
      <c r="DIS56" s="81"/>
      <c r="DIT56" s="83"/>
      <c r="DIU56" s="93"/>
      <c r="DIV56" s="281"/>
      <c r="DIW56" s="79"/>
      <c r="DIX56" s="81"/>
      <c r="DIY56" s="81"/>
      <c r="DIZ56" s="82"/>
      <c r="DJA56" s="81"/>
      <c r="DJB56" s="83"/>
      <c r="DJC56" s="93"/>
      <c r="DJD56" s="281"/>
      <c r="DJE56" s="79"/>
      <c r="DJF56" s="81"/>
      <c r="DJG56" s="81"/>
      <c r="DJH56" s="82"/>
      <c r="DJI56" s="81"/>
      <c r="DJJ56" s="83"/>
      <c r="DJK56" s="93"/>
      <c r="DJL56" s="281"/>
      <c r="DJM56" s="79"/>
      <c r="DJN56" s="81"/>
      <c r="DJO56" s="81"/>
      <c r="DJP56" s="82"/>
      <c r="DJQ56" s="81"/>
      <c r="DJR56" s="83"/>
      <c r="DJS56" s="93"/>
      <c r="DJT56" s="281"/>
      <c r="DJU56" s="79"/>
      <c r="DJV56" s="81"/>
      <c r="DJW56" s="81"/>
      <c r="DJX56" s="82"/>
      <c r="DJY56" s="81"/>
      <c r="DJZ56" s="83"/>
      <c r="DKA56" s="93"/>
      <c r="DKB56" s="281"/>
      <c r="DKC56" s="79"/>
      <c r="DKD56" s="81"/>
      <c r="DKE56" s="81"/>
      <c r="DKF56" s="82"/>
      <c r="DKG56" s="81"/>
      <c r="DKH56" s="83"/>
      <c r="DKI56" s="93"/>
      <c r="DKJ56" s="281"/>
      <c r="DKK56" s="79"/>
      <c r="DKL56" s="81"/>
      <c r="DKM56" s="81"/>
      <c r="DKN56" s="82"/>
      <c r="DKO56" s="81"/>
      <c r="DKP56" s="83"/>
      <c r="DKQ56" s="93"/>
      <c r="DKR56" s="281"/>
      <c r="DKS56" s="79"/>
      <c r="DKT56" s="81"/>
      <c r="DKU56" s="81"/>
      <c r="DKV56" s="82"/>
      <c r="DKW56" s="81"/>
      <c r="DKX56" s="83"/>
      <c r="DKY56" s="93"/>
      <c r="DKZ56" s="281"/>
      <c r="DLA56" s="79"/>
      <c r="DLB56" s="81"/>
      <c r="DLC56" s="81"/>
      <c r="DLD56" s="82"/>
      <c r="DLE56" s="81"/>
      <c r="DLF56" s="83"/>
      <c r="DLG56" s="93"/>
      <c r="DLH56" s="281"/>
      <c r="DLI56" s="79"/>
      <c r="DLJ56" s="81"/>
      <c r="DLK56" s="81"/>
      <c r="DLL56" s="82"/>
      <c r="DLM56" s="81"/>
      <c r="DLN56" s="83"/>
      <c r="DLO56" s="93"/>
      <c r="DLP56" s="281"/>
      <c r="DLQ56" s="79"/>
      <c r="DLR56" s="81"/>
      <c r="DLS56" s="81"/>
      <c r="DLT56" s="82"/>
      <c r="DLU56" s="81"/>
      <c r="DLV56" s="83"/>
      <c r="DLW56" s="93"/>
      <c r="DLX56" s="281"/>
      <c r="DLY56" s="79"/>
      <c r="DLZ56" s="81"/>
      <c r="DMA56" s="81"/>
      <c r="DMB56" s="82"/>
      <c r="DMC56" s="81"/>
      <c r="DMD56" s="83"/>
      <c r="DME56" s="93"/>
      <c r="DMF56" s="281"/>
      <c r="DMG56" s="79"/>
      <c r="DMH56" s="81"/>
      <c r="DMI56" s="81"/>
      <c r="DMJ56" s="82"/>
      <c r="DMK56" s="81"/>
      <c r="DML56" s="83"/>
      <c r="DMM56" s="93"/>
      <c r="DMN56" s="281"/>
      <c r="DMO56" s="79"/>
      <c r="DMP56" s="81"/>
      <c r="DMQ56" s="81"/>
      <c r="DMR56" s="82"/>
      <c r="DMS56" s="81"/>
      <c r="DMT56" s="83"/>
      <c r="DMU56" s="93"/>
      <c r="DMV56" s="281"/>
      <c r="DMW56" s="79"/>
      <c r="DMX56" s="81"/>
      <c r="DMY56" s="81"/>
      <c r="DMZ56" s="82"/>
      <c r="DNA56" s="81"/>
      <c r="DNB56" s="83"/>
      <c r="DNC56" s="93"/>
      <c r="DND56" s="281"/>
      <c r="DNE56" s="79"/>
      <c r="DNF56" s="81"/>
      <c r="DNG56" s="81"/>
      <c r="DNH56" s="82"/>
      <c r="DNI56" s="81"/>
      <c r="DNJ56" s="83"/>
      <c r="DNK56" s="93"/>
      <c r="DNL56" s="281"/>
      <c r="DNM56" s="79"/>
      <c r="DNN56" s="81"/>
      <c r="DNO56" s="81"/>
      <c r="DNP56" s="82"/>
      <c r="DNQ56" s="81"/>
      <c r="DNR56" s="83"/>
      <c r="DNS56" s="93"/>
      <c r="DNT56" s="281"/>
      <c r="DNU56" s="79"/>
      <c r="DNV56" s="81"/>
      <c r="DNW56" s="81"/>
      <c r="DNX56" s="82"/>
      <c r="DNY56" s="81"/>
      <c r="DNZ56" s="83"/>
      <c r="DOA56" s="93"/>
      <c r="DOB56" s="281"/>
      <c r="DOC56" s="79"/>
      <c r="DOD56" s="81"/>
      <c r="DOE56" s="81"/>
      <c r="DOF56" s="82"/>
      <c r="DOG56" s="81"/>
      <c r="DOH56" s="83"/>
      <c r="DOI56" s="93"/>
      <c r="DOJ56" s="281"/>
      <c r="DOK56" s="79"/>
      <c r="DOL56" s="81"/>
      <c r="DOM56" s="81"/>
      <c r="DON56" s="82"/>
      <c r="DOO56" s="81"/>
      <c r="DOP56" s="83"/>
      <c r="DOQ56" s="93"/>
      <c r="DOR56" s="281"/>
      <c r="DOS56" s="79"/>
      <c r="DOT56" s="81"/>
      <c r="DOU56" s="81"/>
      <c r="DOV56" s="82"/>
      <c r="DOW56" s="81"/>
      <c r="DOX56" s="83"/>
      <c r="DOY56" s="93"/>
      <c r="DOZ56" s="281"/>
      <c r="DPA56" s="79"/>
      <c r="DPB56" s="81"/>
      <c r="DPC56" s="81"/>
      <c r="DPD56" s="82"/>
      <c r="DPE56" s="81"/>
      <c r="DPF56" s="83"/>
      <c r="DPG56" s="93"/>
      <c r="DPH56" s="281"/>
      <c r="DPI56" s="79"/>
      <c r="DPJ56" s="81"/>
      <c r="DPK56" s="81"/>
      <c r="DPL56" s="82"/>
      <c r="DPM56" s="81"/>
      <c r="DPN56" s="83"/>
      <c r="DPO56" s="93"/>
      <c r="DPP56" s="281"/>
      <c r="DPQ56" s="79"/>
      <c r="DPR56" s="81"/>
      <c r="DPS56" s="81"/>
      <c r="DPT56" s="82"/>
      <c r="DPU56" s="81"/>
      <c r="DPV56" s="83"/>
      <c r="DPW56" s="93"/>
      <c r="DPX56" s="281"/>
      <c r="DPY56" s="79"/>
      <c r="DPZ56" s="81"/>
      <c r="DQA56" s="81"/>
      <c r="DQB56" s="82"/>
      <c r="DQC56" s="81"/>
      <c r="DQD56" s="83"/>
      <c r="DQE56" s="93"/>
      <c r="DQF56" s="281"/>
      <c r="DQG56" s="79"/>
      <c r="DQH56" s="81"/>
      <c r="DQI56" s="81"/>
      <c r="DQJ56" s="82"/>
      <c r="DQK56" s="81"/>
      <c r="DQL56" s="83"/>
      <c r="DQM56" s="93"/>
      <c r="DQN56" s="281"/>
      <c r="DQO56" s="79"/>
      <c r="DQP56" s="81"/>
      <c r="DQQ56" s="81"/>
      <c r="DQR56" s="82"/>
      <c r="DQS56" s="81"/>
      <c r="DQT56" s="83"/>
      <c r="DQU56" s="93"/>
      <c r="DQV56" s="281"/>
      <c r="DQW56" s="79"/>
      <c r="DQX56" s="81"/>
      <c r="DQY56" s="81"/>
      <c r="DQZ56" s="82"/>
      <c r="DRA56" s="81"/>
      <c r="DRB56" s="83"/>
      <c r="DRC56" s="93"/>
      <c r="DRD56" s="281"/>
      <c r="DRE56" s="79"/>
      <c r="DRF56" s="81"/>
      <c r="DRG56" s="81"/>
      <c r="DRH56" s="82"/>
      <c r="DRI56" s="81"/>
      <c r="DRJ56" s="83"/>
      <c r="DRK56" s="93"/>
      <c r="DRL56" s="281"/>
      <c r="DRM56" s="79"/>
      <c r="DRN56" s="81"/>
      <c r="DRO56" s="81"/>
      <c r="DRP56" s="82"/>
      <c r="DRQ56" s="81"/>
      <c r="DRR56" s="83"/>
      <c r="DRS56" s="93"/>
      <c r="DRT56" s="281"/>
      <c r="DRU56" s="79"/>
      <c r="DRV56" s="81"/>
      <c r="DRW56" s="81"/>
      <c r="DRX56" s="82"/>
      <c r="DRY56" s="81"/>
      <c r="DRZ56" s="83"/>
      <c r="DSA56" s="93"/>
      <c r="DSB56" s="281"/>
      <c r="DSC56" s="79"/>
      <c r="DSD56" s="81"/>
      <c r="DSE56" s="81"/>
      <c r="DSF56" s="82"/>
      <c r="DSG56" s="81"/>
      <c r="DSH56" s="83"/>
      <c r="DSI56" s="93"/>
      <c r="DSJ56" s="281"/>
      <c r="DSK56" s="79"/>
      <c r="DSL56" s="81"/>
      <c r="DSM56" s="81"/>
      <c r="DSN56" s="82"/>
      <c r="DSO56" s="81"/>
      <c r="DSP56" s="83"/>
      <c r="DSQ56" s="93"/>
      <c r="DSR56" s="281"/>
      <c r="DSS56" s="79"/>
      <c r="DST56" s="81"/>
      <c r="DSU56" s="81"/>
      <c r="DSV56" s="82"/>
      <c r="DSW56" s="81"/>
      <c r="DSX56" s="83"/>
      <c r="DSY56" s="93"/>
      <c r="DSZ56" s="281"/>
      <c r="DTA56" s="79"/>
      <c r="DTB56" s="81"/>
      <c r="DTC56" s="81"/>
      <c r="DTD56" s="82"/>
      <c r="DTE56" s="81"/>
      <c r="DTF56" s="83"/>
      <c r="DTG56" s="93"/>
      <c r="DTH56" s="281"/>
      <c r="DTI56" s="79"/>
      <c r="DTJ56" s="81"/>
      <c r="DTK56" s="81"/>
      <c r="DTL56" s="82"/>
      <c r="DTM56" s="81"/>
      <c r="DTN56" s="83"/>
      <c r="DTO56" s="93"/>
      <c r="DTP56" s="281"/>
      <c r="DTQ56" s="79"/>
      <c r="DTR56" s="81"/>
      <c r="DTS56" s="81"/>
      <c r="DTT56" s="82"/>
      <c r="DTU56" s="81"/>
      <c r="DTV56" s="83"/>
      <c r="DTW56" s="93"/>
      <c r="DTX56" s="281"/>
      <c r="DTY56" s="79"/>
      <c r="DTZ56" s="81"/>
      <c r="DUA56" s="81"/>
      <c r="DUB56" s="82"/>
      <c r="DUC56" s="81"/>
      <c r="DUD56" s="83"/>
      <c r="DUE56" s="93"/>
      <c r="DUF56" s="281"/>
      <c r="DUG56" s="79"/>
      <c r="DUH56" s="81"/>
      <c r="DUI56" s="81"/>
      <c r="DUJ56" s="82"/>
      <c r="DUK56" s="81"/>
      <c r="DUL56" s="83"/>
      <c r="DUM56" s="93"/>
      <c r="DUN56" s="281"/>
      <c r="DUO56" s="79"/>
      <c r="DUP56" s="81"/>
      <c r="DUQ56" s="81"/>
      <c r="DUR56" s="82"/>
      <c r="DUS56" s="81"/>
      <c r="DUT56" s="83"/>
      <c r="DUU56" s="93"/>
      <c r="DUV56" s="281"/>
      <c r="DUW56" s="79"/>
      <c r="DUX56" s="81"/>
      <c r="DUY56" s="81"/>
      <c r="DUZ56" s="82"/>
      <c r="DVA56" s="81"/>
      <c r="DVB56" s="83"/>
      <c r="DVC56" s="93"/>
      <c r="DVD56" s="281"/>
      <c r="DVE56" s="79"/>
      <c r="DVF56" s="81"/>
      <c r="DVG56" s="81"/>
      <c r="DVH56" s="82"/>
      <c r="DVI56" s="81"/>
      <c r="DVJ56" s="83"/>
      <c r="DVK56" s="93"/>
      <c r="DVL56" s="281"/>
      <c r="DVM56" s="79"/>
      <c r="DVN56" s="81"/>
      <c r="DVO56" s="81"/>
      <c r="DVP56" s="82"/>
      <c r="DVQ56" s="81"/>
      <c r="DVR56" s="83"/>
      <c r="DVS56" s="93"/>
      <c r="DVT56" s="281"/>
      <c r="DVU56" s="79"/>
      <c r="DVV56" s="81"/>
      <c r="DVW56" s="81"/>
      <c r="DVX56" s="82"/>
      <c r="DVY56" s="81"/>
      <c r="DVZ56" s="83"/>
      <c r="DWA56" s="93"/>
      <c r="DWB56" s="281"/>
      <c r="DWC56" s="79"/>
      <c r="DWD56" s="81"/>
      <c r="DWE56" s="81"/>
      <c r="DWF56" s="82"/>
      <c r="DWG56" s="81"/>
      <c r="DWH56" s="83"/>
      <c r="DWI56" s="93"/>
      <c r="DWJ56" s="281"/>
      <c r="DWK56" s="79"/>
      <c r="DWL56" s="81"/>
      <c r="DWM56" s="81"/>
      <c r="DWN56" s="82"/>
      <c r="DWO56" s="81"/>
      <c r="DWP56" s="83"/>
      <c r="DWQ56" s="93"/>
      <c r="DWR56" s="281"/>
      <c r="DWS56" s="79"/>
      <c r="DWT56" s="81"/>
      <c r="DWU56" s="81"/>
      <c r="DWV56" s="82"/>
      <c r="DWW56" s="81"/>
      <c r="DWX56" s="83"/>
      <c r="DWY56" s="93"/>
      <c r="DWZ56" s="281"/>
      <c r="DXA56" s="79"/>
      <c r="DXB56" s="81"/>
      <c r="DXC56" s="81"/>
      <c r="DXD56" s="82"/>
      <c r="DXE56" s="81"/>
      <c r="DXF56" s="83"/>
      <c r="DXG56" s="93"/>
      <c r="DXH56" s="281"/>
      <c r="DXI56" s="79"/>
      <c r="DXJ56" s="81"/>
      <c r="DXK56" s="81"/>
      <c r="DXL56" s="82"/>
      <c r="DXM56" s="81"/>
      <c r="DXN56" s="83"/>
      <c r="DXO56" s="93"/>
      <c r="DXP56" s="281"/>
      <c r="DXQ56" s="79"/>
      <c r="DXR56" s="81"/>
      <c r="DXS56" s="81"/>
      <c r="DXT56" s="82"/>
      <c r="DXU56" s="81"/>
      <c r="DXV56" s="83"/>
      <c r="DXW56" s="93"/>
      <c r="DXX56" s="281"/>
      <c r="DXY56" s="79"/>
      <c r="DXZ56" s="81"/>
      <c r="DYA56" s="81"/>
      <c r="DYB56" s="82"/>
      <c r="DYC56" s="81"/>
      <c r="DYD56" s="83"/>
      <c r="DYE56" s="93"/>
      <c r="DYF56" s="281"/>
      <c r="DYG56" s="79"/>
      <c r="DYH56" s="81"/>
      <c r="DYI56" s="81"/>
      <c r="DYJ56" s="82"/>
      <c r="DYK56" s="81"/>
      <c r="DYL56" s="83"/>
      <c r="DYM56" s="93"/>
      <c r="DYN56" s="281"/>
      <c r="DYO56" s="79"/>
      <c r="DYP56" s="81"/>
      <c r="DYQ56" s="81"/>
      <c r="DYR56" s="82"/>
      <c r="DYS56" s="81"/>
      <c r="DYT56" s="83"/>
      <c r="DYU56" s="93"/>
      <c r="DYV56" s="281"/>
      <c r="DYW56" s="79"/>
      <c r="DYX56" s="81"/>
      <c r="DYY56" s="81"/>
      <c r="DYZ56" s="82"/>
      <c r="DZA56" s="81"/>
      <c r="DZB56" s="83"/>
      <c r="DZC56" s="93"/>
      <c r="DZD56" s="281"/>
      <c r="DZE56" s="79"/>
      <c r="DZF56" s="81"/>
      <c r="DZG56" s="81"/>
      <c r="DZH56" s="82"/>
      <c r="DZI56" s="81"/>
      <c r="DZJ56" s="83"/>
      <c r="DZK56" s="93"/>
      <c r="DZL56" s="281"/>
      <c r="DZM56" s="79"/>
      <c r="DZN56" s="81"/>
      <c r="DZO56" s="81"/>
      <c r="DZP56" s="82"/>
      <c r="DZQ56" s="81"/>
      <c r="DZR56" s="83"/>
      <c r="DZS56" s="93"/>
      <c r="DZT56" s="281"/>
      <c r="DZU56" s="79"/>
      <c r="DZV56" s="81"/>
      <c r="DZW56" s="81"/>
      <c r="DZX56" s="82"/>
      <c r="DZY56" s="81"/>
      <c r="DZZ56" s="83"/>
      <c r="EAA56" s="93"/>
      <c r="EAB56" s="281"/>
      <c r="EAC56" s="79"/>
      <c r="EAD56" s="81"/>
      <c r="EAE56" s="81"/>
      <c r="EAF56" s="82"/>
      <c r="EAG56" s="81"/>
      <c r="EAH56" s="83"/>
      <c r="EAI56" s="93"/>
      <c r="EAJ56" s="281"/>
      <c r="EAK56" s="79"/>
      <c r="EAL56" s="81"/>
      <c r="EAM56" s="81"/>
      <c r="EAN56" s="82"/>
      <c r="EAO56" s="81"/>
      <c r="EAP56" s="83"/>
      <c r="EAQ56" s="93"/>
      <c r="EAR56" s="281"/>
      <c r="EAS56" s="79"/>
      <c r="EAT56" s="81"/>
      <c r="EAU56" s="81"/>
      <c r="EAV56" s="82"/>
      <c r="EAW56" s="81"/>
      <c r="EAX56" s="83"/>
      <c r="EAY56" s="93"/>
      <c r="EAZ56" s="281"/>
      <c r="EBA56" s="79"/>
      <c r="EBB56" s="81"/>
      <c r="EBC56" s="81"/>
      <c r="EBD56" s="82"/>
      <c r="EBE56" s="81"/>
      <c r="EBF56" s="83"/>
      <c r="EBG56" s="93"/>
      <c r="EBH56" s="281"/>
      <c r="EBI56" s="79"/>
      <c r="EBJ56" s="81"/>
      <c r="EBK56" s="81"/>
      <c r="EBL56" s="82"/>
      <c r="EBM56" s="81"/>
      <c r="EBN56" s="83"/>
      <c r="EBO56" s="93"/>
      <c r="EBP56" s="281"/>
      <c r="EBQ56" s="79"/>
      <c r="EBR56" s="81"/>
      <c r="EBS56" s="81"/>
      <c r="EBT56" s="82"/>
      <c r="EBU56" s="81"/>
      <c r="EBV56" s="83"/>
      <c r="EBW56" s="93"/>
      <c r="EBX56" s="281"/>
      <c r="EBY56" s="79"/>
      <c r="EBZ56" s="81"/>
      <c r="ECA56" s="81"/>
      <c r="ECB56" s="82"/>
      <c r="ECC56" s="81"/>
      <c r="ECD56" s="83"/>
      <c r="ECE56" s="93"/>
      <c r="ECF56" s="281"/>
      <c r="ECG56" s="79"/>
      <c r="ECH56" s="81"/>
      <c r="ECI56" s="81"/>
      <c r="ECJ56" s="82"/>
      <c r="ECK56" s="81"/>
      <c r="ECL56" s="83"/>
      <c r="ECM56" s="93"/>
      <c r="ECN56" s="281"/>
      <c r="ECO56" s="79"/>
      <c r="ECP56" s="81"/>
      <c r="ECQ56" s="81"/>
      <c r="ECR56" s="82"/>
      <c r="ECS56" s="81"/>
      <c r="ECT56" s="83"/>
      <c r="ECU56" s="93"/>
      <c r="ECV56" s="281"/>
      <c r="ECW56" s="79"/>
      <c r="ECX56" s="81"/>
      <c r="ECY56" s="81"/>
      <c r="ECZ56" s="82"/>
      <c r="EDA56" s="81"/>
      <c r="EDB56" s="83"/>
      <c r="EDC56" s="93"/>
      <c r="EDD56" s="281"/>
      <c r="EDE56" s="79"/>
      <c r="EDF56" s="81"/>
      <c r="EDG56" s="81"/>
      <c r="EDH56" s="82"/>
      <c r="EDI56" s="81"/>
      <c r="EDJ56" s="83"/>
      <c r="EDK56" s="93"/>
      <c r="EDL56" s="281"/>
      <c r="EDM56" s="79"/>
      <c r="EDN56" s="81"/>
      <c r="EDO56" s="81"/>
      <c r="EDP56" s="82"/>
      <c r="EDQ56" s="81"/>
      <c r="EDR56" s="83"/>
      <c r="EDS56" s="93"/>
      <c r="EDT56" s="281"/>
      <c r="EDU56" s="79"/>
      <c r="EDV56" s="81"/>
      <c r="EDW56" s="81"/>
      <c r="EDX56" s="82"/>
      <c r="EDY56" s="81"/>
      <c r="EDZ56" s="83"/>
      <c r="EEA56" s="93"/>
      <c r="EEB56" s="281"/>
      <c r="EEC56" s="79"/>
      <c r="EED56" s="81"/>
      <c r="EEE56" s="81"/>
      <c r="EEF56" s="82"/>
      <c r="EEG56" s="81"/>
      <c r="EEH56" s="83"/>
      <c r="EEI56" s="93"/>
      <c r="EEJ56" s="281"/>
      <c r="EEK56" s="79"/>
      <c r="EEL56" s="81"/>
      <c r="EEM56" s="81"/>
      <c r="EEN56" s="82"/>
      <c r="EEO56" s="81"/>
      <c r="EEP56" s="83"/>
      <c r="EEQ56" s="93"/>
      <c r="EER56" s="281"/>
      <c r="EES56" s="79"/>
      <c r="EET56" s="81"/>
      <c r="EEU56" s="81"/>
      <c r="EEV56" s="82"/>
      <c r="EEW56" s="81"/>
      <c r="EEX56" s="83"/>
      <c r="EEY56" s="93"/>
      <c r="EEZ56" s="281"/>
      <c r="EFA56" s="79"/>
      <c r="EFB56" s="81"/>
      <c r="EFC56" s="81"/>
      <c r="EFD56" s="82"/>
      <c r="EFE56" s="81"/>
      <c r="EFF56" s="83"/>
      <c r="EFG56" s="93"/>
      <c r="EFH56" s="281"/>
      <c r="EFI56" s="79"/>
      <c r="EFJ56" s="81"/>
      <c r="EFK56" s="81"/>
      <c r="EFL56" s="82"/>
      <c r="EFM56" s="81"/>
      <c r="EFN56" s="83"/>
      <c r="EFO56" s="93"/>
      <c r="EFP56" s="281"/>
      <c r="EFQ56" s="79"/>
      <c r="EFR56" s="81"/>
      <c r="EFS56" s="81"/>
      <c r="EFT56" s="82"/>
      <c r="EFU56" s="81"/>
      <c r="EFV56" s="83"/>
      <c r="EFW56" s="93"/>
      <c r="EFX56" s="281"/>
      <c r="EFY56" s="79"/>
      <c r="EFZ56" s="81"/>
      <c r="EGA56" s="81"/>
      <c r="EGB56" s="82"/>
      <c r="EGC56" s="81"/>
      <c r="EGD56" s="83"/>
      <c r="EGE56" s="93"/>
      <c r="EGF56" s="281"/>
      <c r="EGG56" s="79"/>
      <c r="EGH56" s="81"/>
      <c r="EGI56" s="81"/>
      <c r="EGJ56" s="82"/>
      <c r="EGK56" s="81"/>
      <c r="EGL56" s="83"/>
      <c r="EGM56" s="93"/>
      <c r="EGN56" s="281"/>
      <c r="EGO56" s="79"/>
      <c r="EGP56" s="81"/>
      <c r="EGQ56" s="81"/>
      <c r="EGR56" s="82"/>
      <c r="EGS56" s="81"/>
      <c r="EGT56" s="83"/>
      <c r="EGU56" s="93"/>
      <c r="EGV56" s="281"/>
      <c r="EGW56" s="79"/>
      <c r="EGX56" s="81"/>
      <c r="EGY56" s="81"/>
      <c r="EGZ56" s="82"/>
      <c r="EHA56" s="81"/>
      <c r="EHB56" s="83"/>
      <c r="EHC56" s="93"/>
      <c r="EHD56" s="281"/>
      <c r="EHE56" s="79"/>
      <c r="EHF56" s="81"/>
      <c r="EHG56" s="81"/>
      <c r="EHH56" s="82"/>
      <c r="EHI56" s="81"/>
      <c r="EHJ56" s="83"/>
      <c r="EHK56" s="93"/>
      <c r="EHL56" s="281"/>
      <c r="EHM56" s="79"/>
      <c r="EHN56" s="81"/>
      <c r="EHO56" s="81"/>
      <c r="EHP56" s="82"/>
      <c r="EHQ56" s="81"/>
      <c r="EHR56" s="83"/>
      <c r="EHS56" s="93"/>
      <c r="EHT56" s="281"/>
      <c r="EHU56" s="79"/>
      <c r="EHV56" s="81"/>
      <c r="EHW56" s="81"/>
      <c r="EHX56" s="82"/>
      <c r="EHY56" s="81"/>
      <c r="EHZ56" s="83"/>
      <c r="EIA56" s="93"/>
      <c r="EIB56" s="281"/>
      <c r="EIC56" s="79"/>
      <c r="EID56" s="81"/>
      <c r="EIE56" s="81"/>
      <c r="EIF56" s="82"/>
      <c r="EIG56" s="81"/>
      <c r="EIH56" s="83"/>
      <c r="EII56" s="93"/>
      <c r="EIJ56" s="281"/>
      <c r="EIK56" s="79"/>
      <c r="EIL56" s="81"/>
      <c r="EIM56" s="81"/>
      <c r="EIN56" s="82"/>
      <c r="EIO56" s="81"/>
      <c r="EIP56" s="83"/>
      <c r="EIQ56" s="93"/>
      <c r="EIR56" s="281"/>
      <c r="EIS56" s="79"/>
      <c r="EIT56" s="81"/>
      <c r="EIU56" s="81"/>
      <c r="EIV56" s="82"/>
      <c r="EIW56" s="81"/>
      <c r="EIX56" s="83"/>
      <c r="EIY56" s="93"/>
      <c r="EIZ56" s="281"/>
      <c r="EJA56" s="79"/>
      <c r="EJB56" s="81"/>
      <c r="EJC56" s="81"/>
      <c r="EJD56" s="82"/>
      <c r="EJE56" s="81"/>
      <c r="EJF56" s="83"/>
      <c r="EJG56" s="93"/>
      <c r="EJH56" s="281"/>
      <c r="EJI56" s="79"/>
      <c r="EJJ56" s="81"/>
      <c r="EJK56" s="81"/>
      <c r="EJL56" s="82"/>
      <c r="EJM56" s="81"/>
      <c r="EJN56" s="83"/>
      <c r="EJO56" s="93"/>
      <c r="EJP56" s="281"/>
      <c r="EJQ56" s="79"/>
      <c r="EJR56" s="81"/>
      <c r="EJS56" s="81"/>
      <c r="EJT56" s="82"/>
      <c r="EJU56" s="81"/>
      <c r="EJV56" s="83"/>
      <c r="EJW56" s="93"/>
      <c r="EJX56" s="281"/>
      <c r="EJY56" s="79"/>
      <c r="EJZ56" s="81"/>
      <c r="EKA56" s="81"/>
      <c r="EKB56" s="82"/>
      <c r="EKC56" s="81"/>
      <c r="EKD56" s="83"/>
      <c r="EKE56" s="93"/>
      <c r="EKF56" s="281"/>
      <c r="EKG56" s="79"/>
      <c r="EKH56" s="81"/>
      <c r="EKI56" s="81"/>
      <c r="EKJ56" s="82"/>
      <c r="EKK56" s="81"/>
      <c r="EKL56" s="83"/>
      <c r="EKM56" s="93"/>
      <c r="EKN56" s="281"/>
      <c r="EKO56" s="79"/>
      <c r="EKP56" s="81"/>
      <c r="EKQ56" s="81"/>
      <c r="EKR56" s="82"/>
      <c r="EKS56" s="81"/>
      <c r="EKT56" s="83"/>
      <c r="EKU56" s="93"/>
      <c r="EKV56" s="281"/>
      <c r="EKW56" s="79"/>
      <c r="EKX56" s="81"/>
      <c r="EKY56" s="81"/>
      <c r="EKZ56" s="82"/>
      <c r="ELA56" s="81"/>
      <c r="ELB56" s="83"/>
      <c r="ELC56" s="93"/>
      <c r="ELD56" s="281"/>
      <c r="ELE56" s="79"/>
      <c r="ELF56" s="81"/>
      <c r="ELG56" s="81"/>
      <c r="ELH56" s="82"/>
      <c r="ELI56" s="81"/>
      <c r="ELJ56" s="83"/>
      <c r="ELK56" s="93"/>
      <c r="ELL56" s="281"/>
      <c r="ELM56" s="79"/>
      <c r="ELN56" s="81"/>
      <c r="ELO56" s="81"/>
      <c r="ELP56" s="82"/>
      <c r="ELQ56" s="81"/>
      <c r="ELR56" s="83"/>
      <c r="ELS56" s="93"/>
      <c r="ELT56" s="281"/>
      <c r="ELU56" s="79"/>
      <c r="ELV56" s="81"/>
      <c r="ELW56" s="81"/>
      <c r="ELX56" s="82"/>
      <c r="ELY56" s="81"/>
      <c r="ELZ56" s="83"/>
      <c r="EMA56" s="93"/>
      <c r="EMB56" s="281"/>
      <c r="EMC56" s="79"/>
      <c r="EMD56" s="81"/>
      <c r="EME56" s="81"/>
      <c r="EMF56" s="82"/>
      <c r="EMG56" s="81"/>
      <c r="EMH56" s="83"/>
      <c r="EMI56" s="93"/>
      <c r="EMJ56" s="281"/>
      <c r="EMK56" s="79"/>
      <c r="EML56" s="81"/>
      <c r="EMM56" s="81"/>
      <c r="EMN56" s="82"/>
      <c r="EMO56" s="81"/>
      <c r="EMP56" s="83"/>
      <c r="EMQ56" s="93"/>
      <c r="EMR56" s="281"/>
      <c r="EMS56" s="79"/>
      <c r="EMT56" s="81"/>
      <c r="EMU56" s="81"/>
      <c r="EMV56" s="82"/>
      <c r="EMW56" s="81"/>
      <c r="EMX56" s="83"/>
      <c r="EMY56" s="93"/>
      <c r="EMZ56" s="281"/>
      <c r="ENA56" s="79"/>
      <c r="ENB56" s="81"/>
      <c r="ENC56" s="81"/>
      <c r="END56" s="82"/>
      <c r="ENE56" s="81"/>
      <c r="ENF56" s="83"/>
      <c r="ENG56" s="93"/>
      <c r="ENH56" s="281"/>
      <c r="ENI56" s="79"/>
      <c r="ENJ56" s="81"/>
      <c r="ENK56" s="81"/>
      <c r="ENL56" s="82"/>
      <c r="ENM56" s="81"/>
      <c r="ENN56" s="83"/>
      <c r="ENO56" s="93"/>
      <c r="ENP56" s="281"/>
      <c r="ENQ56" s="79"/>
      <c r="ENR56" s="81"/>
      <c r="ENS56" s="81"/>
      <c r="ENT56" s="82"/>
      <c r="ENU56" s="81"/>
      <c r="ENV56" s="83"/>
      <c r="ENW56" s="93"/>
      <c r="ENX56" s="281"/>
      <c r="ENY56" s="79"/>
      <c r="ENZ56" s="81"/>
      <c r="EOA56" s="81"/>
      <c r="EOB56" s="82"/>
      <c r="EOC56" s="81"/>
      <c r="EOD56" s="83"/>
      <c r="EOE56" s="93"/>
      <c r="EOF56" s="281"/>
      <c r="EOG56" s="79"/>
      <c r="EOH56" s="81"/>
      <c r="EOI56" s="81"/>
      <c r="EOJ56" s="82"/>
      <c r="EOK56" s="81"/>
      <c r="EOL56" s="83"/>
      <c r="EOM56" s="93"/>
      <c r="EON56" s="281"/>
      <c r="EOO56" s="79"/>
      <c r="EOP56" s="81"/>
      <c r="EOQ56" s="81"/>
      <c r="EOR56" s="82"/>
      <c r="EOS56" s="81"/>
      <c r="EOT56" s="83"/>
      <c r="EOU56" s="93"/>
      <c r="EOV56" s="281"/>
      <c r="EOW56" s="79"/>
      <c r="EOX56" s="81"/>
      <c r="EOY56" s="81"/>
      <c r="EOZ56" s="82"/>
      <c r="EPA56" s="81"/>
      <c r="EPB56" s="83"/>
      <c r="EPC56" s="93"/>
      <c r="EPD56" s="281"/>
      <c r="EPE56" s="79"/>
      <c r="EPF56" s="81"/>
      <c r="EPG56" s="81"/>
      <c r="EPH56" s="82"/>
      <c r="EPI56" s="81"/>
      <c r="EPJ56" s="83"/>
      <c r="EPK56" s="93"/>
      <c r="EPL56" s="281"/>
      <c r="EPM56" s="79"/>
      <c r="EPN56" s="81"/>
      <c r="EPO56" s="81"/>
      <c r="EPP56" s="82"/>
      <c r="EPQ56" s="81"/>
      <c r="EPR56" s="83"/>
      <c r="EPS56" s="93"/>
      <c r="EPT56" s="281"/>
      <c r="EPU56" s="79"/>
      <c r="EPV56" s="81"/>
      <c r="EPW56" s="81"/>
      <c r="EPX56" s="82"/>
      <c r="EPY56" s="81"/>
      <c r="EPZ56" s="83"/>
      <c r="EQA56" s="93"/>
      <c r="EQB56" s="281"/>
      <c r="EQC56" s="79"/>
      <c r="EQD56" s="81"/>
      <c r="EQE56" s="81"/>
      <c r="EQF56" s="82"/>
      <c r="EQG56" s="81"/>
      <c r="EQH56" s="83"/>
      <c r="EQI56" s="93"/>
      <c r="EQJ56" s="281"/>
      <c r="EQK56" s="79"/>
      <c r="EQL56" s="81"/>
      <c r="EQM56" s="81"/>
      <c r="EQN56" s="82"/>
      <c r="EQO56" s="81"/>
      <c r="EQP56" s="83"/>
      <c r="EQQ56" s="93"/>
      <c r="EQR56" s="281"/>
      <c r="EQS56" s="79"/>
      <c r="EQT56" s="81"/>
      <c r="EQU56" s="81"/>
      <c r="EQV56" s="82"/>
      <c r="EQW56" s="81"/>
      <c r="EQX56" s="83"/>
      <c r="EQY56" s="93"/>
      <c r="EQZ56" s="281"/>
      <c r="ERA56" s="79"/>
      <c r="ERB56" s="81"/>
      <c r="ERC56" s="81"/>
      <c r="ERD56" s="82"/>
      <c r="ERE56" s="81"/>
      <c r="ERF56" s="83"/>
      <c r="ERG56" s="93"/>
      <c r="ERH56" s="281"/>
      <c r="ERI56" s="79"/>
      <c r="ERJ56" s="81"/>
      <c r="ERK56" s="81"/>
      <c r="ERL56" s="82"/>
      <c r="ERM56" s="81"/>
      <c r="ERN56" s="83"/>
      <c r="ERO56" s="93"/>
      <c r="ERP56" s="281"/>
      <c r="ERQ56" s="79"/>
      <c r="ERR56" s="81"/>
      <c r="ERS56" s="81"/>
      <c r="ERT56" s="82"/>
      <c r="ERU56" s="81"/>
      <c r="ERV56" s="83"/>
      <c r="ERW56" s="93"/>
      <c r="ERX56" s="281"/>
      <c r="ERY56" s="79"/>
      <c r="ERZ56" s="81"/>
      <c r="ESA56" s="81"/>
      <c r="ESB56" s="82"/>
      <c r="ESC56" s="81"/>
      <c r="ESD56" s="83"/>
      <c r="ESE56" s="93"/>
      <c r="ESF56" s="281"/>
      <c r="ESG56" s="79"/>
      <c r="ESH56" s="81"/>
      <c r="ESI56" s="81"/>
      <c r="ESJ56" s="82"/>
      <c r="ESK56" s="81"/>
      <c r="ESL56" s="83"/>
      <c r="ESM56" s="93"/>
      <c r="ESN56" s="281"/>
      <c r="ESO56" s="79"/>
      <c r="ESP56" s="81"/>
      <c r="ESQ56" s="81"/>
      <c r="ESR56" s="82"/>
      <c r="ESS56" s="81"/>
      <c r="EST56" s="83"/>
      <c r="ESU56" s="93"/>
      <c r="ESV56" s="281"/>
      <c r="ESW56" s="79"/>
      <c r="ESX56" s="81"/>
      <c r="ESY56" s="81"/>
      <c r="ESZ56" s="82"/>
      <c r="ETA56" s="81"/>
      <c r="ETB56" s="83"/>
      <c r="ETC56" s="93"/>
      <c r="ETD56" s="281"/>
      <c r="ETE56" s="79"/>
      <c r="ETF56" s="81"/>
      <c r="ETG56" s="81"/>
      <c r="ETH56" s="82"/>
      <c r="ETI56" s="81"/>
      <c r="ETJ56" s="83"/>
      <c r="ETK56" s="93"/>
      <c r="ETL56" s="281"/>
      <c r="ETM56" s="79"/>
      <c r="ETN56" s="81"/>
      <c r="ETO56" s="81"/>
      <c r="ETP56" s="82"/>
      <c r="ETQ56" s="81"/>
      <c r="ETR56" s="83"/>
      <c r="ETS56" s="93"/>
      <c r="ETT56" s="281"/>
      <c r="ETU56" s="79"/>
      <c r="ETV56" s="81"/>
      <c r="ETW56" s="81"/>
      <c r="ETX56" s="82"/>
      <c r="ETY56" s="81"/>
      <c r="ETZ56" s="83"/>
      <c r="EUA56" s="93"/>
      <c r="EUB56" s="281"/>
      <c r="EUC56" s="79"/>
      <c r="EUD56" s="81"/>
      <c r="EUE56" s="81"/>
      <c r="EUF56" s="82"/>
      <c r="EUG56" s="81"/>
      <c r="EUH56" s="83"/>
      <c r="EUI56" s="93"/>
      <c r="EUJ56" s="281"/>
      <c r="EUK56" s="79"/>
      <c r="EUL56" s="81"/>
      <c r="EUM56" s="81"/>
      <c r="EUN56" s="82"/>
      <c r="EUO56" s="81"/>
      <c r="EUP56" s="83"/>
      <c r="EUQ56" s="93"/>
      <c r="EUR56" s="281"/>
      <c r="EUS56" s="79"/>
      <c r="EUT56" s="81"/>
      <c r="EUU56" s="81"/>
      <c r="EUV56" s="82"/>
      <c r="EUW56" s="81"/>
      <c r="EUX56" s="83"/>
      <c r="EUY56" s="93"/>
      <c r="EUZ56" s="281"/>
      <c r="EVA56" s="79"/>
      <c r="EVB56" s="81"/>
      <c r="EVC56" s="81"/>
      <c r="EVD56" s="82"/>
      <c r="EVE56" s="81"/>
      <c r="EVF56" s="83"/>
      <c r="EVG56" s="93"/>
      <c r="EVH56" s="281"/>
      <c r="EVI56" s="79"/>
      <c r="EVJ56" s="81"/>
      <c r="EVK56" s="81"/>
      <c r="EVL56" s="82"/>
      <c r="EVM56" s="81"/>
      <c r="EVN56" s="83"/>
      <c r="EVO56" s="93"/>
      <c r="EVP56" s="281"/>
      <c r="EVQ56" s="79"/>
      <c r="EVR56" s="81"/>
      <c r="EVS56" s="81"/>
      <c r="EVT56" s="82"/>
      <c r="EVU56" s="81"/>
      <c r="EVV56" s="83"/>
      <c r="EVW56" s="93"/>
      <c r="EVX56" s="281"/>
      <c r="EVY56" s="79"/>
      <c r="EVZ56" s="81"/>
      <c r="EWA56" s="81"/>
      <c r="EWB56" s="82"/>
      <c r="EWC56" s="81"/>
      <c r="EWD56" s="83"/>
      <c r="EWE56" s="93"/>
      <c r="EWF56" s="281"/>
      <c r="EWG56" s="79"/>
      <c r="EWH56" s="81"/>
      <c r="EWI56" s="81"/>
      <c r="EWJ56" s="82"/>
      <c r="EWK56" s="81"/>
      <c r="EWL56" s="83"/>
      <c r="EWM56" s="93"/>
      <c r="EWN56" s="281"/>
      <c r="EWO56" s="79"/>
      <c r="EWP56" s="81"/>
      <c r="EWQ56" s="81"/>
      <c r="EWR56" s="82"/>
      <c r="EWS56" s="81"/>
      <c r="EWT56" s="83"/>
      <c r="EWU56" s="93"/>
      <c r="EWV56" s="281"/>
      <c r="EWW56" s="79"/>
      <c r="EWX56" s="81"/>
      <c r="EWY56" s="81"/>
      <c r="EWZ56" s="82"/>
      <c r="EXA56" s="81"/>
      <c r="EXB56" s="83"/>
      <c r="EXC56" s="93"/>
      <c r="EXD56" s="281"/>
      <c r="EXE56" s="79"/>
      <c r="EXF56" s="81"/>
      <c r="EXG56" s="81"/>
      <c r="EXH56" s="82"/>
      <c r="EXI56" s="81"/>
      <c r="EXJ56" s="83"/>
      <c r="EXK56" s="93"/>
      <c r="EXL56" s="281"/>
      <c r="EXM56" s="79"/>
      <c r="EXN56" s="81"/>
      <c r="EXO56" s="81"/>
      <c r="EXP56" s="82"/>
      <c r="EXQ56" s="81"/>
      <c r="EXR56" s="83"/>
      <c r="EXS56" s="93"/>
      <c r="EXT56" s="281"/>
      <c r="EXU56" s="79"/>
      <c r="EXV56" s="81"/>
      <c r="EXW56" s="81"/>
      <c r="EXX56" s="82"/>
      <c r="EXY56" s="81"/>
      <c r="EXZ56" s="83"/>
      <c r="EYA56" s="93"/>
      <c r="EYB56" s="281"/>
      <c r="EYC56" s="79"/>
      <c r="EYD56" s="81"/>
      <c r="EYE56" s="81"/>
      <c r="EYF56" s="82"/>
      <c r="EYG56" s="81"/>
      <c r="EYH56" s="83"/>
      <c r="EYI56" s="93"/>
      <c r="EYJ56" s="281"/>
      <c r="EYK56" s="79"/>
      <c r="EYL56" s="81"/>
      <c r="EYM56" s="81"/>
      <c r="EYN56" s="82"/>
      <c r="EYO56" s="81"/>
      <c r="EYP56" s="83"/>
      <c r="EYQ56" s="93"/>
      <c r="EYR56" s="281"/>
      <c r="EYS56" s="79"/>
      <c r="EYT56" s="81"/>
      <c r="EYU56" s="81"/>
      <c r="EYV56" s="82"/>
      <c r="EYW56" s="81"/>
      <c r="EYX56" s="83"/>
      <c r="EYY56" s="93"/>
      <c r="EYZ56" s="281"/>
      <c r="EZA56" s="79"/>
      <c r="EZB56" s="81"/>
      <c r="EZC56" s="81"/>
      <c r="EZD56" s="82"/>
      <c r="EZE56" s="81"/>
      <c r="EZF56" s="83"/>
      <c r="EZG56" s="93"/>
      <c r="EZH56" s="281"/>
      <c r="EZI56" s="79"/>
      <c r="EZJ56" s="81"/>
      <c r="EZK56" s="81"/>
      <c r="EZL56" s="82"/>
      <c r="EZM56" s="81"/>
      <c r="EZN56" s="83"/>
      <c r="EZO56" s="93"/>
      <c r="EZP56" s="281"/>
      <c r="EZQ56" s="79"/>
      <c r="EZR56" s="81"/>
      <c r="EZS56" s="81"/>
      <c r="EZT56" s="82"/>
      <c r="EZU56" s="81"/>
      <c r="EZV56" s="83"/>
      <c r="EZW56" s="93"/>
      <c r="EZX56" s="281"/>
      <c r="EZY56" s="79"/>
      <c r="EZZ56" s="81"/>
      <c r="FAA56" s="81"/>
      <c r="FAB56" s="82"/>
      <c r="FAC56" s="81"/>
      <c r="FAD56" s="83"/>
      <c r="FAE56" s="93"/>
      <c r="FAF56" s="281"/>
      <c r="FAG56" s="79"/>
      <c r="FAH56" s="81"/>
      <c r="FAI56" s="81"/>
      <c r="FAJ56" s="82"/>
      <c r="FAK56" s="81"/>
      <c r="FAL56" s="83"/>
      <c r="FAM56" s="93"/>
      <c r="FAN56" s="281"/>
      <c r="FAO56" s="79"/>
      <c r="FAP56" s="81"/>
      <c r="FAQ56" s="81"/>
      <c r="FAR56" s="82"/>
      <c r="FAS56" s="81"/>
      <c r="FAT56" s="83"/>
      <c r="FAU56" s="93"/>
      <c r="FAV56" s="281"/>
      <c r="FAW56" s="79"/>
      <c r="FAX56" s="81"/>
      <c r="FAY56" s="81"/>
      <c r="FAZ56" s="82"/>
      <c r="FBA56" s="81"/>
      <c r="FBB56" s="83"/>
      <c r="FBC56" s="93"/>
      <c r="FBD56" s="281"/>
      <c r="FBE56" s="79"/>
      <c r="FBF56" s="81"/>
      <c r="FBG56" s="81"/>
      <c r="FBH56" s="82"/>
      <c r="FBI56" s="81"/>
      <c r="FBJ56" s="83"/>
      <c r="FBK56" s="93"/>
      <c r="FBL56" s="281"/>
      <c r="FBM56" s="79"/>
      <c r="FBN56" s="81"/>
      <c r="FBO56" s="81"/>
      <c r="FBP56" s="82"/>
      <c r="FBQ56" s="81"/>
      <c r="FBR56" s="83"/>
      <c r="FBS56" s="93"/>
      <c r="FBT56" s="281"/>
      <c r="FBU56" s="79"/>
      <c r="FBV56" s="81"/>
      <c r="FBW56" s="81"/>
      <c r="FBX56" s="82"/>
      <c r="FBY56" s="81"/>
      <c r="FBZ56" s="83"/>
      <c r="FCA56" s="93"/>
      <c r="FCB56" s="281"/>
      <c r="FCC56" s="79"/>
      <c r="FCD56" s="81"/>
      <c r="FCE56" s="81"/>
      <c r="FCF56" s="82"/>
      <c r="FCG56" s="81"/>
      <c r="FCH56" s="83"/>
      <c r="FCI56" s="93"/>
      <c r="FCJ56" s="281"/>
      <c r="FCK56" s="79"/>
      <c r="FCL56" s="81"/>
      <c r="FCM56" s="81"/>
      <c r="FCN56" s="82"/>
      <c r="FCO56" s="81"/>
      <c r="FCP56" s="83"/>
      <c r="FCQ56" s="93"/>
      <c r="FCR56" s="281"/>
      <c r="FCS56" s="79"/>
      <c r="FCT56" s="81"/>
      <c r="FCU56" s="81"/>
      <c r="FCV56" s="82"/>
      <c r="FCW56" s="81"/>
      <c r="FCX56" s="83"/>
      <c r="FCY56" s="93"/>
      <c r="FCZ56" s="281"/>
      <c r="FDA56" s="79"/>
      <c r="FDB56" s="81"/>
      <c r="FDC56" s="81"/>
      <c r="FDD56" s="82"/>
      <c r="FDE56" s="81"/>
      <c r="FDF56" s="83"/>
      <c r="FDG56" s="93"/>
      <c r="FDH56" s="281"/>
      <c r="FDI56" s="79"/>
      <c r="FDJ56" s="81"/>
      <c r="FDK56" s="81"/>
      <c r="FDL56" s="82"/>
      <c r="FDM56" s="81"/>
      <c r="FDN56" s="83"/>
      <c r="FDO56" s="93"/>
      <c r="FDP56" s="281"/>
      <c r="FDQ56" s="79"/>
      <c r="FDR56" s="81"/>
      <c r="FDS56" s="81"/>
      <c r="FDT56" s="82"/>
      <c r="FDU56" s="81"/>
      <c r="FDV56" s="83"/>
      <c r="FDW56" s="93"/>
      <c r="FDX56" s="281"/>
      <c r="FDY56" s="79"/>
      <c r="FDZ56" s="81"/>
      <c r="FEA56" s="81"/>
      <c r="FEB56" s="82"/>
      <c r="FEC56" s="81"/>
      <c r="FED56" s="83"/>
      <c r="FEE56" s="93"/>
      <c r="FEF56" s="281"/>
      <c r="FEG56" s="79"/>
      <c r="FEH56" s="81"/>
      <c r="FEI56" s="81"/>
      <c r="FEJ56" s="82"/>
      <c r="FEK56" s="81"/>
      <c r="FEL56" s="83"/>
      <c r="FEM56" s="93"/>
      <c r="FEN56" s="281"/>
      <c r="FEO56" s="79"/>
      <c r="FEP56" s="81"/>
      <c r="FEQ56" s="81"/>
      <c r="FER56" s="82"/>
      <c r="FES56" s="81"/>
      <c r="FET56" s="83"/>
      <c r="FEU56" s="93"/>
      <c r="FEV56" s="281"/>
      <c r="FEW56" s="79"/>
      <c r="FEX56" s="81"/>
      <c r="FEY56" s="81"/>
      <c r="FEZ56" s="82"/>
      <c r="FFA56" s="81"/>
      <c r="FFB56" s="83"/>
      <c r="FFC56" s="93"/>
      <c r="FFD56" s="281"/>
      <c r="FFE56" s="79"/>
      <c r="FFF56" s="81"/>
      <c r="FFG56" s="81"/>
      <c r="FFH56" s="82"/>
      <c r="FFI56" s="81"/>
      <c r="FFJ56" s="83"/>
      <c r="FFK56" s="93"/>
      <c r="FFL56" s="281"/>
      <c r="FFM56" s="79"/>
      <c r="FFN56" s="81"/>
      <c r="FFO56" s="81"/>
      <c r="FFP56" s="82"/>
      <c r="FFQ56" s="81"/>
      <c r="FFR56" s="83"/>
      <c r="FFS56" s="93"/>
      <c r="FFT56" s="281"/>
      <c r="FFU56" s="79"/>
      <c r="FFV56" s="81"/>
      <c r="FFW56" s="81"/>
      <c r="FFX56" s="82"/>
      <c r="FFY56" s="81"/>
      <c r="FFZ56" s="83"/>
      <c r="FGA56" s="93"/>
      <c r="FGB56" s="281"/>
      <c r="FGC56" s="79"/>
      <c r="FGD56" s="81"/>
      <c r="FGE56" s="81"/>
      <c r="FGF56" s="82"/>
      <c r="FGG56" s="81"/>
      <c r="FGH56" s="83"/>
      <c r="FGI56" s="93"/>
      <c r="FGJ56" s="281"/>
      <c r="FGK56" s="79"/>
      <c r="FGL56" s="81"/>
      <c r="FGM56" s="81"/>
      <c r="FGN56" s="82"/>
      <c r="FGO56" s="81"/>
      <c r="FGP56" s="83"/>
      <c r="FGQ56" s="93"/>
      <c r="FGR56" s="281"/>
      <c r="FGS56" s="79"/>
      <c r="FGT56" s="81"/>
      <c r="FGU56" s="81"/>
      <c r="FGV56" s="82"/>
      <c r="FGW56" s="81"/>
      <c r="FGX56" s="83"/>
      <c r="FGY56" s="93"/>
      <c r="FGZ56" s="281"/>
      <c r="FHA56" s="79"/>
      <c r="FHB56" s="81"/>
      <c r="FHC56" s="81"/>
      <c r="FHD56" s="82"/>
      <c r="FHE56" s="81"/>
      <c r="FHF56" s="83"/>
      <c r="FHG56" s="93"/>
      <c r="FHH56" s="281"/>
      <c r="FHI56" s="79"/>
      <c r="FHJ56" s="81"/>
      <c r="FHK56" s="81"/>
      <c r="FHL56" s="82"/>
      <c r="FHM56" s="81"/>
      <c r="FHN56" s="83"/>
      <c r="FHO56" s="93"/>
      <c r="FHP56" s="281"/>
      <c r="FHQ56" s="79"/>
      <c r="FHR56" s="81"/>
      <c r="FHS56" s="81"/>
      <c r="FHT56" s="82"/>
      <c r="FHU56" s="81"/>
      <c r="FHV56" s="83"/>
      <c r="FHW56" s="93"/>
      <c r="FHX56" s="281"/>
      <c r="FHY56" s="79"/>
      <c r="FHZ56" s="81"/>
      <c r="FIA56" s="81"/>
      <c r="FIB56" s="82"/>
      <c r="FIC56" s="81"/>
      <c r="FID56" s="83"/>
      <c r="FIE56" s="93"/>
      <c r="FIF56" s="281"/>
      <c r="FIG56" s="79"/>
      <c r="FIH56" s="81"/>
      <c r="FII56" s="81"/>
      <c r="FIJ56" s="82"/>
      <c r="FIK56" s="81"/>
      <c r="FIL56" s="83"/>
      <c r="FIM56" s="93"/>
      <c r="FIN56" s="281"/>
      <c r="FIO56" s="79"/>
      <c r="FIP56" s="81"/>
      <c r="FIQ56" s="81"/>
      <c r="FIR56" s="82"/>
      <c r="FIS56" s="81"/>
      <c r="FIT56" s="83"/>
      <c r="FIU56" s="93"/>
      <c r="FIV56" s="281"/>
      <c r="FIW56" s="79"/>
      <c r="FIX56" s="81"/>
      <c r="FIY56" s="81"/>
      <c r="FIZ56" s="82"/>
      <c r="FJA56" s="81"/>
      <c r="FJB56" s="83"/>
      <c r="FJC56" s="93"/>
      <c r="FJD56" s="281"/>
      <c r="FJE56" s="79"/>
      <c r="FJF56" s="81"/>
      <c r="FJG56" s="81"/>
      <c r="FJH56" s="82"/>
      <c r="FJI56" s="81"/>
      <c r="FJJ56" s="83"/>
      <c r="FJK56" s="93"/>
      <c r="FJL56" s="281"/>
      <c r="FJM56" s="79"/>
      <c r="FJN56" s="81"/>
      <c r="FJO56" s="81"/>
      <c r="FJP56" s="82"/>
      <c r="FJQ56" s="81"/>
      <c r="FJR56" s="83"/>
      <c r="FJS56" s="93"/>
      <c r="FJT56" s="281"/>
      <c r="FJU56" s="79"/>
      <c r="FJV56" s="81"/>
      <c r="FJW56" s="81"/>
      <c r="FJX56" s="82"/>
      <c r="FJY56" s="81"/>
      <c r="FJZ56" s="83"/>
      <c r="FKA56" s="93"/>
      <c r="FKB56" s="281"/>
      <c r="FKC56" s="79"/>
      <c r="FKD56" s="81"/>
      <c r="FKE56" s="81"/>
      <c r="FKF56" s="82"/>
      <c r="FKG56" s="81"/>
      <c r="FKH56" s="83"/>
      <c r="FKI56" s="93"/>
      <c r="FKJ56" s="281"/>
      <c r="FKK56" s="79"/>
      <c r="FKL56" s="81"/>
      <c r="FKM56" s="81"/>
      <c r="FKN56" s="82"/>
      <c r="FKO56" s="81"/>
      <c r="FKP56" s="83"/>
      <c r="FKQ56" s="93"/>
      <c r="FKR56" s="281"/>
      <c r="FKS56" s="79"/>
      <c r="FKT56" s="81"/>
      <c r="FKU56" s="81"/>
      <c r="FKV56" s="82"/>
      <c r="FKW56" s="81"/>
      <c r="FKX56" s="83"/>
      <c r="FKY56" s="93"/>
      <c r="FKZ56" s="281"/>
      <c r="FLA56" s="79"/>
      <c r="FLB56" s="81"/>
      <c r="FLC56" s="81"/>
      <c r="FLD56" s="82"/>
      <c r="FLE56" s="81"/>
      <c r="FLF56" s="83"/>
      <c r="FLG56" s="93"/>
      <c r="FLH56" s="281"/>
      <c r="FLI56" s="79"/>
      <c r="FLJ56" s="81"/>
      <c r="FLK56" s="81"/>
      <c r="FLL56" s="82"/>
      <c r="FLM56" s="81"/>
      <c r="FLN56" s="83"/>
      <c r="FLO56" s="93"/>
      <c r="FLP56" s="281"/>
      <c r="FLQ56" s="79"/>
      <c r="FLR56" s="81"/>
      <c r="FLS56" s="81"/>
      <c r="FLT56" s="82"/>
      <c r="FLU56" s="81"/>
      <c r="FLV56" s="83"/>
      <c r="FLW56" s="93"/>
      <c r="FLX56" s="281"/>
      <c r="FLY56" s="79"/>
      <c r="FLZ56" s="81"/>
      <c r="FMA56" s="81"/>
      <c r="FMB56" s="82"/>
      <c r="FMC56" s="81"/>
      <c r="FMD56" s="83"/>
      <c r="FME56" s="93"/>
      <c r="FMF56" s="281"/>
      <c r="FMG56" s="79"/>
      <c r="FMH56" s="81"/>
      <c r="FMI56" s="81"/>
      <c r="FMJ56" s="82"/>
      <c r="FMK56" s="81"/>
      <c r="FML56" s="83"/>
      <c r="FMM56" s="93"/>
      <c r="FMN56" s="281"/>
      <c r="FMO56" s="79"/>
      <c r="FMP56" s="81"/>
      <c r="FMQ56" s="81"/>
      <c r="FMR56" s="82"/>
      <c r="FMS56" s="81"/>
      <c r="FMT56" s="83"/>
      <c r="FMU56" s="93"/>
      <c r="FMV56" s="281"/>
      <c r="FMW56" s="79"/>
      <c r="FMX56" s="81"/>
      <c r="FMY56" s="81"/>
      <c r="FMZ56" s="82"/>
      <c r="FNA56" s="81"/>
      <c r="FNB56" s="83"/>
      <c r="FNC56" s="93"/>
      <c r="FND56" s="281"/>
      <c r="FNE56" s="79"/>
      <c r="FNF56" s="81"/>
      <c r="FNG56" s="81"/>
      <c r="FNH56" s="82"/>
      <c r="FNI56" s="81"/>
      <c r="FNJ56" s="83"/>
      <c r="FNK56" s="93"/>
      <c r="FNL56" s="281"/>
      <c r="FNM56" s="79"/>
      <c r="FNN56" s="81"/>
      <c r="FNO56" s="81"/>
      <c r="FNP56" s="82"/>
      <c r="FNQ56" s="81"/>
      <c r="FNR56" s="83"/>
      <c r="FNS56" s="93"/>
      <c r="FNT56" s="281"/>
      <c r="FNU56" s="79"/>
      <c r="FNV56" s="81"/>
      <c r="FNW56" s="81"/>
      <c r="FNX56" s="82"/>
      <c r="FNY56" s="81"/>
      <c r="FNZ56" s="83"/>
      <c r="FOA56" s="93"/>
      <c r="FOB56" s="281"/>
      <c r="FOC56" s="79"/>
      <c r="FOD56" s="81"/>
      <c r="FOE56" s="81"/>
      <c r="FOF56" s="82"/>
      <c r="FOG56" s="81"/>
      <c r="FOH56" s="83"/>
      <c r="FOI56" s="93"/>
      <c r="FOJ56" s="281"/>
      <c r="FOK56" s="79"/>
      <c r="FOL56" s="81"/>
      <c r="FOM56" s="81"/>
      <c r="FON56" s="82"/>
      <c r="FOO56" s="81"/>
      <c r="FOP56" s="83"/>
      <c r="FOQ56" s="93"/>
      <c r="FOR56" s="281"/>
      <c r="FOS56" s="79"/>
      <c r="FOT56" s="81"/>
      <c r="FOU56" s="81"/>
      <c r="FOV56" s="82"/>
      <c r="FOW56" s="81"/>
      <c r="FOX56" s="83"/>
      <c r="FOY56" s="93"/>
      <c r="FOZ56" s="281"/>
      <c r="FPA56" s="79"/>
      <c r="FPB56" s="81"/>
      <c r="FPC56" s="81"/>
      <c r="FPD56" s="82"/>
      <c r="FPE56" s="81"/>
      <c r="FPF56" s="83"/>
      <c r="FPG56" s="93"/>
      <c r="FPH56" s="281"/>
      <c r="FPI56" s="79"/>
      <c r="FPJ56" s="81"/>
      <c r="FPK56" s="81"/>
      <c r="FPL56" s="82"/>
      <c r="FPM56" s="81"/>
      <c r="FPN56" s="83"/>
      <c r="FPO56" s="93"/>
      <c r="FPP56" s="281"/>
      <c r="FPQ56" s="79"/>
      <c r="FPR56" s="81"/>
      <c r="FPS56" s="81"/>
      <c r="FPT56" s="82"/>
      <c r="FPU56" s="81"/>
      <c r="FPV56" s="83"/>
      <c r="FPW56" s="93"/>
      <c r="FPX56" s="281"/>
      <c r="FPY56" s="79"/>
      <c r="FPZ56" s="81"/>
      <c r="FQA56" s="81"/>
      <c r="FQB56" s="82"/>
      <c r="FQC56" s="81"/>
      <c r="FQD56" s="83"/>
      <c r="FQE56" s="93"/>
      <c r="FQF56" s="281"/>
      <c r="FQG56" s="79"/>
      <c r="FQH56" s="81"/>
      <c r="FQI56" s="81"/>
      <c r="FQJ56" s="82"/>
      <c r="FQK56" s="81"/>
      <c r="FQL56" s="83"/>
      <c r="FQM56" s="93"/>
      <c r="FQN56" s="281"/>
      <c r="FQO56" s="79"/>
      <c r="FQP56" s="81"/>
      <c r="FQQ56" s="81"/>
      <c r="FQR56" s="82"/>
      <c r="FQS56" s="81"/>
      <c r="FQT56" s="83"/>
      <c r="FQU56" s="93"/>
      <c r="FQV56" s="281"/>
      <c r="FQW56" s="79"/>
      <c r="FQX56" s="81"/>
      <c r="FQY56" s="81"/>
      <c r="FQZ56" s="82"/>
      <c r="FRA56" s="81"/>
      <c r="FRB56" s="83"/>
      <c r="FRC56" s="93"/>
      <c r="FRD56" s="281"/>
      <c r="FRE56" s="79"/>
      <c r="FRF56" s="81"/>
      <c r="FRG56" s="81"/>
      <c r="FRH56" s="82"/>
      <c r="FRI56" s="81"/>
      <c r="FRJ56" s="83"/>
      <c r="FRK56" s="93"/>
      <c r="FRL56" s="281"/>
      <c r="FRM56" s="79"/>
      <c r="FRN56" s="81"/>
      <c r="FRO56" s="81"/>
      <c r="FRP56" s="82"/>
      <c r="FRQ56" s="81"/>
      <c r="FRR56" s="83"/>
      <c r="FRS56" s="93"/>
      <c r="FRT56" s="281"/>
      <c r="FRU56" s="79"/>
      <c r="FRV56" s="81"/>
      <c r="FRW56" s="81"/>
      <c r="FRX56" s="82"/>
      <c r="FRY56" s="81"/>
      <c r="FRZ56" s="83"/>
      <c r="FSA56" s="93"/>
      <c r="FSB56" s="281"/>
      <c r="FSC56" s="79"/>
      <c r="FSD56" s="81"/>
      <c r="FSE56" s="81"/>
      <c r="FSF56" s="82"/>
      <c r="FSG56" s="81"/>
      <c r="FSH56" s="83"/>
      <c r="FSI56" s="93"/>
      <c r="FSJ56" s="281"/>
      <c r="FSK56" s="79"/>
      <c r="FSL56" s="81"/>
      <c r="FSM56" s="81"/>
      <c r="FSN56" s="82"/>
      <c r="FSO56" s="81"/>
      <c r="FSP56" s="83"/>
      <c r="FSQ56" s="93"/>
      <c r="FSR56" s="281"/>
      <c r="FSS56" s="79"/>
      <c r="FST56" s="81"/>
      <c r="FSU56" s="81"/>
      <c r="FSV56" s="82"/>
      <c r="FSW56" s="81"/>
      <c r="FSX56" s="83"/>
      <c r="FSY56" s="93"/>
      <c r="FSZ56" s="281"/>
      <c r="FTA56" s="79"/>
      <c r="FTB56" s="81"/>
      <c r="FTC56" s="81"/>
      <c r="FTD56" s="82"/>
      <c r="FTE56" s="81"/>
      <c r="FTF56" s="83"/>
      <c r="FTG56" s="93"/>
      <c r="FTH56" s="281"/>
      <c r="FTI56" s="79"/>
      <c r="FTJ56" s="81"/>
      <c r="FTK56" s="81"/>
      <c r="FTL56" s="82"/>
      <c r="FTM56" s="81"/>
      <c r="FTN56" s="83"/>
      <c r="FTO56" s="93"/>
      <c r="FTP56" s="281"/>
      <c r="FTQ56" s="79"/>
      <c r="FTR56" s="81"/>
      <c r="FTS56" s="81"/>
      <c r="FTT56" s="82"/>
      <c r="FTU56" s="81"/>
      <c r="FTV56" s="83"/>
      <c r="FTW56" s="93"/>
      <c r="FTX56" s="281"/>
      <c r="FTY56" s="79"/>
      <c r="FTZ56" s="81"/>
      <c r="FUA56" s="81"/>
      <c r="FUB56" s="82"/>
      <c r="FUC56" s="81"/>
      <c r="FUD56" s="83"/>
      <c r="FUE56" s="93"/>
      <c r="FUF56" s="281"/>
      <c r="FUG56" s="79"/>
      <c r="FUH56" s="81"/>
      <c r="FUI56" s="81"/>
      <c r="FUJ56" s="82"/>
      <c r="FUK56" s="81"/>
      <c r="FUL56" s="83"/>
      <c r="FUM56" s="93"/>
      <c r="FUN56" s="281"/>
      <c r="FUO56" s="79"/>
      <c r="FUP56" s="81"/>
      <c r="FUQ56" s="81"/>
      <c r="FUR56" s="82"/>
      <c r="FUS56" s="81"/>
      <c r="FUT56" s="83"/>
      <c r="FUU56" s="93"/>
      <c r="FUV56" s="281"/>
      <c r="FUW56" s="79"/>
      <c r="FUX56" s="81"/>
      <c r="FUY56" s="81"/>
      <c r="FUZ56" s="82"/>
      <c r="FVA56" s="81"/>
      <c r="FVB56" s="83"/>
      <c r="FVC56" s="93"/>
      <c r="FVD56" s="281"/>
      <c r="FVE56" s="79"/>
      <c r="FVF56" s="81"/>
      <c r="FVG56" s="81"/>
      <c r="FVH56" s="82"/>
      <c r="FVI56" s="81"/>
      <c r="FVJ56" s="83"/>
      <c r="FVK56" s="93"/>
      <c r="FVL56" s="281"/>
      <c r="FVM56" s="79"/>
      <c r="FVN56" s="81"/>
      <c r="FVO56" s="81"/>
      <c r="FVP56" s="82"/>
      <c r="FVQ56" s="81"/>
      <c r="FVR56" s="83"/>
      <c r="FVS56" s="93"/>
      <c r="FVT56" s="281"/>
      <c r="FVU56" s="79"/>
      <c r="FVV56" s="81"/>
      <c r="FVW56" s="81"/>
      <c r="FVX56" s="82"/>
      <c r="FVY56" s="81"/>
      <c r="FVZ56" s="83"/>
      <c r="FWA56" s="93"/>
      <c r="FWB56" s="281"/>
      <c r="FWC56" s="79"/>
      <c r="FWD56" s="81"/>
      <c r="FWE56" s="81"/>
      <c r="FWF56" s="82"/>
      <c r="FWG56" s="81"/>
      <c r="FWH56" s="83"/>
      <c r="FWI56" s="93"/>
      <c r="FWJ56" s="281"/>
      <c r="FWK56" s="79"/>
      <c r="FWL56" s="81"/>
      <c r="FWM56" s="81"/>
      <c r="FWN56" s="82"/>
      <c r="FWO56" s="81"/>
      <c r="FWP56" s="83"/>
      <c r="FWQ56" s="93"/>
      <c r="FWR56" s="281"/>
      <c r="FWS56" s="79"/>
      <c r="FWT56" s="81"/>
      <c r="FWU56" s="81"/>
      <c r="FWV56" s="82"/>
      <c r="FWW56" s="81"/>
      <c r="FWX56" s="83"/>
      <c r="FWY56" s="93"/>
      <c r="FWZ56" s="281"/>
      <c r="FXA56" s="79"/>
      <c r="FXB56" s="81"/>
      <c r="FXC56" s="81"/>
      <c r="FXD56" s="82"/>
      <c r="FXE56" s="81"/>
      <c r="FXF56" s="83"/>
      <c r="FXG56" s="93"/>
      <c r="FXH56" s="281"/>
      <c r="FXI56" s="79"/>
      <c r="FXJ56" s="81"/>
      <c r="FXK56" s="81"/>
      <c r="FXL56" s="82"/>
      <c r="FXM56" s="81"/>
      <c r="FXN56" s="83"/>
      <c r="FXO56" s="93"/>
      <c r="FXP56" s="281"/>
      <c r="FXQ56" s="79"/>
      <c r="FXR56" s="81"/>
      <c r="FXS56" s="81"/>
      <c r="FXT56" s="82"/>
      <c r="FXU56" s="81"/>
      <c r="FXV56" s="83"/>
      <c r="FXW56" s="93"/>
      <c r="FXX56" s="281"/>
      <c r="FXY56" s="79"/>
      <c r="FXZ56" s="81"/>
      <c r="FYA56" s="81"/>
      <c r="FYB56" s="82"/>
      <c r="FYC56" s="81"/>
      <c r="FYD56" s="83"/>
      <c r="FYE56" s="93"/>
      <c r="FYF56" s="281"/>
      <c r="FYG56" s="79"/>
      <c r="FYH56" s="81"/>
      <c r="FYI56" s="81"/>
      <c r="FYJ56" s="82"/>
      <c r="FYK56" s="81"/>
      <c r="FYL56" s="83"/>
      <c r="FYM56" s="93"/>
      <c r="FYN56" s="281"/>
      <c r="FYO56" s="79"/>
      <c r="FYP56" s="81"/>
      <c r="FYQ56" s="81"/>
      <c r="FYR56" s="82"/>
      <c r="FYS56" s="81"/>
      <c r="FYT56" s="83"/>
      <c r="FYU56" s="93"/>
      <c r="FYV56" s="281"/>
      <c r="FYW56" s="79"/>
      <c r="FYX56" s="81"/>
      <c r="FYY56" s="81"/>
      <c r="FYZ56" s="82"/>
      <c r="FZA56" s="81"/>
      <c r="FZB56" s="83"/>
      <c r="FZC56" s="93"/>
      <c r="FZD56" s="281"/>
      <c r="FZE56" s="79"/>
      <c r="FZF56" s="81"/>
      <c r="FZG56" s="81"/>
      <c r="FZH56" s="82"/>
      <c r="FZI56" s="81"/>
      <c r="FZJ56" s="83"/>
      <c r="FZK56" s="93"/>
      <c r="FZL56" s="281"/>
      <c r="FZM56" s="79"/>
      <c r="FZN56" s="81"/>
      <c r="FZO56" s="81"/>
      <c r="FZP56" s="82"/>
      <c r="FZQ56" s="81"/>
      <c r="FZR56" s="83"/>
      <c r="FZS56" s="93"/>
      <c r="FZT56" s="281"/>
      <c r="FZU56" s="79"/>
      <c r="FZV56" s="81"/>
      <c r="FZW56" s="81"/>
      <c r="FZX56" s="82"/>
      <c r="FZY56" s="81"/>
      <c r="FZZ56" s="83"/>
      <c r="GAA56" s="93"/>
      <c r="GAB56" s="281"/>
      <c r="GAC56" s="79"/>
      <c r="GAD56" s="81"/>
      <c r="GAE56" s="81"/>
      <c r="GAF56" s="82"/>
      <c r="GAG56" s="81"/>
      <c r="GAH56" s="83"/>
      <c r="GAI56" s="93"/>
      <c r="GAJ56" s="281"/>
      <c r="GAK56" s="79"/>
      <c r="GAL56" s="81"/>
      <c r="GAM56" s="81"/>
      <c r="GAN56" s="82"/>
      <c r="GAO56" s="81"/>
      <c r="GAP56" s="83"/>
      <c r="GAQ56" s="93"/>
      <c r="GAR56" s="281"/>
      <c r="GAS56" s="79"/>
      <c r="GAT56" s="81"/>
      <c r="GAU56" s="81"/>
      <c r="GAV56" s="82"/>
      <c r="GAW56" s="81"/>
      <c r="GAX56" s="83"/>
      <c r="GAY56" s="93"/>
      <c r="GAZ56" s="281"/>
      <c r="GBA56" s="79"/>
      <c r="GBB56" s="81"/>
      <c r="GBC56" s="81"/>
      <c r="GBD56" s="82"/>
      <c r="GBE56" s="81"/>
      <c r="GBF56" s="83"/>
      <c r="GBG56" s="93"/>
      <c r="GBH56" s="281"/>
      <c r="GBI56" s="79"/>
      <c r="GBJ56" s="81"/>
      <c r="GBK56" s="81"/>
      <c r="GBL56" s="82"/>
      <c r="GBM56" s="81"/>
      <c r="GBN56" s="83"/>
      <c r="GBO56" s="93"/>
      <c r="GBP56" s="281"/>
      <c r="GBQ56" s="79"/>
      <c r="GBR56" s="81"/>
      <c r="GBS56" s="81"/>
      <c r="GBT56" s="82"/>
      <c r="GBU56" s="81"/>
      <c r="GBV56" s="83"/>
      <c r="GBW56" s="93"/>
      <c r="GBX56" s="281"/>
      <c r="GBY56" s="79"/>
      <c r="GBZ56" s="81"/>
      <c r="GCA56" s="81"/>
      <c r="GCB56" s="82"/>
      <c r="GCC56" s="81"/>
      <c r="GCD56" s="83"/>
      <c r="GCE56" s="93"/>
      <c r="GCF56" s="281"/>
      <c r="GCG56" s="79"/>
      <c r="GCH56" s="81"/>
      <c r="GCI56" s="81"/>
      <c r="GCJ56" s="82"/>
      <c r="GCK56" s="81"/>
      <c r="GCL56" s="83"/>
      <c r="GCM56" s="93"/>
      <c r="GCN56" s="281"/>
      <c r="GCO56" s="79"/>
      <c r="GCP56" s="81"/>
      <c r="GCQ56" s="81"/>
      <c r="GCR56" s="82"/>
      <c r="GCS56" s="81"/>
      <c r="GCT56" s="83"/>
      <c r="GCU56" s="93"/>
      <c r="GCV56" s="281"/>
      <c r="GCW56" s="79"/>
      <c r="GCX56" s="81"/>
      <c r="GCY56" s="81"/>
      <c r="GCZ56" s="82"/>
      <c r="GDA56" s="81"/>
      <c r="GDB56" s="83"/>
      <c r="GDC56" s="93"/>
      <c r="GDD56" s="281"/>
      <c r="GDE56" s="79"/>
      <c r="GDF56" s="81"/>
      <c r="GDG56" s="81"/>
      <c r="GDH56" s="82"/>
      <c r="GDI56" s="81"/>
      <c r="GDJ56" s="83"/>
      <c r="GDK56" s="93"/>
      <c r="GDL56" s="281"/>
      <c r="GDM56" s="79"/>
      <c r="GDN56" s="81"/>
      <c r="GDO56" s="81"/>
      <c r="GDP56" s="82"/>
      <c r="GDQ56" s="81"/>
      <c r="GDR56" s="83"/>
      <c r="GDS56" s="93"/>
      <c r="GDT56" s="281"/>
      <c r="GDU56" s="79"/>
      <c r="GDV56" s="81"/>
      <c r="GDW56" s="81"/>
      <c r="GDX56" s="82"/>
      <c r="GDY56" s="81"/>
      <c r="GDZ56" s="83"/>
      <c r="GEA56" s="93"/>
      <c r="GEB56" s="281"/>
      <c r="GEC56" s="79"/>
      <c r="GED56" s="81"/>
      <c r="GEE56" s="81"/>
      <c r="GEF56" s="82"/>
      <c r="GEG56" s="81"/>
      <c r="GEH56" s="83"/>
      <c r="GEI56" s="93"/>
      <c r="GEJ56" s="281"/>
      <c r="GEK56" s="79"/>
      <c r="GEL56" s="81"/>
      <c r="GEM56" s="81"/>
      <c r="GEN56" s="82"/>
      <c r="GEO56" s="81"/>
      <c r="GEP56" s="83"/>
      <c r="GEQ56" s="93"/>
      <c r="GER56" s="281"/>
      <c r="GES56" s="79"/>
      <c r="GET56" s="81"/>
      <c r="GEU56" s="81"/>
      <c r="GEV56" s="82"/>
      <c r="GEW56" s="81"/>
      <c r="GEX56" s="83"/>
      <c r="GEY56" s="93"/>
      <c r="GEZ56" s="281"/>
      <c r="GFA56" s="79"/>
      <c r="GFB56" s="81"/>
      <c r="GFC56" s="81"/>
      <c r="GFD56" s="82"/>
      <c r="GFE56" s="81"/>
      <c r="GFF56" s="83"/>
      <c r="GFG56" s="93"/>
      <c r="GFH56" s="281"/>
      <c r="GFI56" s="79"/>
      <c r="GFJ56" s="81"/>
      <c r="GFK56" s="81"/>
      <c r="GFL56" s="82"/>
      <c r="GFM56" s="81"/>
      <c r="GFN56" s="83"/>
      <c r="GFO56" s="93"/>
      <c r="GFP56" s="281"/>
      <c r="GFQ56" s="79"/>
      <c r="GFR56" s="81"/>
      <c r="GFS56" s="81"/>
      <c r="GFT56" s="82"/>
      <c r="GFU56" s="81"/>
      <c r="GFV56" s="83"/>
      <c r="GFW56" s="93"/>
      <c r="GFX56" s="281"/>
      <c r="GFY56" s="79"/>
      <c r="GFZ56" s="81"/>
      <c r="GGA56" s="81"/>
      <c r="GGB56" s="82"/>
      <c r="GGC56" s="81"/>
      <c r="GGD56" s="83"/>
      <c r="GGE56" s="93"/>
      <c r="GGF56" s="281"/>
      <c r="GGG56" s="79"/>
      <c r="GGH56" s="81"/>
      <c r="GGI56" s="81"/>
      <c r="GGJ56" s="82"/>
      <c r="GGK56" s="81"/>
      <c r="GGL56" s="83"/>
      <c r="GGM56" s="93"/>
      <c r="GGN56" s="281"/>
      <c r="GGO56" s="79"/>
      <c r="GGP56" s="81"/>
      <c r="GGQ56" s="81"/>
      <c r="GGR56" s="82"/>
      <c r="GGS56" s="81"/>
      <c r="GGT56" s="83"/>
      <c r="GGU56" s="93"/>
      <c r="GGV56" s="281"/>
      <c r="GGW56" s="79"/>
      <c r="GGX56" s="81"/>
      <c r="GGY56" s="81"/>
      <c r="GGZ56" s="82"/>
      <c r="GHA56" s="81"/>
      <c r="GHB56" s="83"/>
      <c r="GHC56" s="93"/>
      <c r="GHD56" s="281"/>
      <c r="GHE56" s="79"/>
      <c r="GHF56" s="81"/>
      <c r="GHG56" s="81"/>
      <c r="GHH56" s="82"/>
      <c r="GHI56" s="81"/>
      <c r="GHJ56" s="83"/>
      <c r="GHK56" s="93"/>
      <c r="GHL56" s="281"/>
      <c r="GHM56" s="79"/>
      <c r="GHN56" s="81"/>
      <c r="GHO56" s="81"/>
      <c r="GHP56" s="82"/>
      <c r="GHQ56" s="81"/>
      <c r="GHR56" s="83"/>
      <c r="GHS56" s="93"/>
      <c r="GHT56" s="281"/>
      <c r="GHU56" s="79"/>
      <c r="GHV56" s="81"/>
      <c r="GHW56" s="81"/>
      <c r="GHX56" s="82"/>
      <c r="GHY56" s="81"/>
      <c r="GHZ56" s="83"/>
      <c r="GIA56" s="93"/>
      <c r="GIB56" s="281"/>
      <c r="GIC56" s="79"/>
      <c r="GID56" s="81"/>
      <c r="GIE56" s="81"/>
      <c r="GIF56" s="82"/>
      <c r="GIG56" s="81"/>
      <c r="GIH56" s="83"/>
      <c r="GII56" s="93"/>
      <c r="GIJ56" s="281"/>
      <c r="GIK56" s="79"/>
      <c r="GIL56" s="81"/>
      <c r="GIM56" s="81"/>
      <c r="GIN56" s="82"/>
      <c r="GIO56" s="81"/>
      <c r="GIP56" s="83"/>
      <c r="GIQ56" s="93"/>
      <c r="GIR56" s="281"/>
      <c r="GIS56" s="79"/>
      <c r="GIT56" s="81"/>
      <c r="GIU56" s="81"/>
      <c r="GIV56" s="82"/>
      <c r="GIW56" s="81"/>
      <c r="GIX56" s="83"/>
      <c r="GIY56" s="93"/>
      <c r="GIZ56" s="281"/>
      <c r="GJA56" s="79"/>
      <c r="GJB56" s="81"/>
      <c r="GJC56" s="81"/>
      <c r="GJD56" s="82"/>
      <c r="GJE56" s="81"/>
      <c r="GJF56" s="83"/>
      <c r="GJG56" s="93"/>
      <c r="GJH56" s="281"/>
      <c r="GJI56" s="79"/>
      <c r="GJJ56" s="81"/>
      <c r="GJK56" s="81"/>
      <c r="GJL56" s="82"/>
      <c r="GJM56" s="81"/>
      <c r="GJN56" s="83"/>
      <c r="GJO56" s="93"/>
      <c r="GJP56" s="281"/>
      <c r="GJQ56" s="79"/>
      <c r="GJR56" s="81"/>
      <c r="GJS56" s="81"/>
      <c r="GJT56" s="82"/>
      <c r="GJU56" s="81"/>
      <c r="GJV56" s="83"/>
      <c r="GJW56" s="93"/>
      <c r="GJX56" s="281"/>
      <c r="GJY56" s="79"/>
      <c r="GJZ56" s="81"/>
      <c r="GKA56" s="81"/>
      <c r="GKB56" s="82"/>
      <c r="GKC56" s="81"/>
      <c r="GKD56" s="83"/>
      <c r="GKE56" s="93"/>
      <c r="GKF56" s="281"/>
      <c r="GKG56" s="79"/>
      <c r="GKH56" s="81"/>
      <c r="GKI56" s="81"/>
      <c r="GKJ56" s="82"/>
      <c r="GKK56" s="81"/>
      <c r="GKL56" s="83"/>
      <c r="GKM56" s="93"/>
      <c r="GKN56" s="281"/>
      <c r="GKO56" s="79"/>
      <c r="GKP56" s="81"/>
      <c r="GKQ56" s="81"/>
      <c r="GKR56" s="82"/>
      <c r="GKS56" s="81"/>
      <c r="GKT56" s="83"/>
      <c r="GKU56" s="93"/>
      <c r="GKV56" s="281"/>
      <c r="GKW56" s="79"/>
      <c r="GKX56" s="81"/>
      <c r="GKY56" s="81"/>
      <c r="GKZ56" s="82"/>
      <c r="GLA56" s="81"/>
      <c r="GLB56" s="83"/>
      <c r="GLC56" s="93"/>
      <c r="GLD56" s="281"/>
      <c r="GLE56" s="79"/>
      <c r="GLF56" s="81"/>
      <c r="GLG56" s="81"/>
      <c r="GLH56" s="82"/>
      <c r="GLI56" s="81"/>
      <c r="GLJ56" s="83"/>
      <c r="GLK56" s="93"/>
      <c r="GLL56" s="281"/>
      <c r="GLM56" s="79"/>
      <c r="GLN56" s="81"/>
      <c r="GLO56" s="81"/>
      <c r="GLP56" s="82"/>
      <c r="GLQ56" s="81"/>
      <c r="GLR56" s="83"/>
      <c r="GLS56" s="93"/>
      <c r="GLT56" s="281"/>
      <c r="GLU56" s="79"/>
      <c r="GLV56" s="81"/>
      <c r="GLW56" s="81"/>
      <c r="GLX56" s="82"/>
      <c r="GLY56" s="81"/>
      <c r="GLZ56" s="83"/>
      <c r="GMA56" s="93"/>
      <c r="GMB56" s="281"/>
      <c r="GMC56" s="79"/>
      <c r="GMD56" s="81"/>
      <c r="GME56" s="81"/>
      <c r="GMF56" s="82"/>
      <c r="GMG56" s="81"/>
      <c r="GMH56" s="83"/>
      <c r="GMI56" s="93"/>
      <c r="GMJ56" s="281"/>
      <c r="GMK56" s="79"/>
      <c r="GML56" s="81"/>
      <c r="GMM56" s="81"/>
      <c r="GMN56" s="82"/>
      <c r="GMO56" s="81"/>
      <c r="GMP56" s="83"/>
      <c r="GMQ56" s="93"/>
      <c r="GMR56" s="281"/>
      <c r="GMS56" s="79"/>
      <c r="GMT56" s="81"/>
      <c r="GMU56" s="81"/>
      <c r="GMV56" s="82"/>
      <c r="GMW56" s="81"/>
      <c r="GMX56" s="83"/>
      <c r="GMY56" s="93"/>
      <c r="GMZ56" s="281"/>
      <c r="GNA56" s="79"/>
      <c r="GNB56" s="81"/>
      <c r="GNC56" s="81"/>
      <c r="GND56" s="82"/>
      <c r="GNE56" s="81"/>
      <c r="GNF56" s="83"/>
      <c r="GNG56" s="93"/>
      <c r="GNH56" s="281"/>
      <c r="GNI56" s="79"/>
      <c r="GNJ56" s="81"/>
      <c r="GNK56" s="81"/>
      <c r="GNL56" s="82"/>
      <c r="GNM56" s="81"/>
      <c r="GNN56" s="83"/>
      <c r="GNO56" s="93"/>
      <c r="GNP56" s="281"/>
      <c r="GNQ56" s="79"/>
      <c r="GNR56" s="81"/>
      <c r="GNS56" s="81"/>
      <c r="GNT56" s="82"/>
      <c r="GNU56" s="81"/>
      <c r="GNV56" s="83"/>
      <c r="GNW56" s="93"/>
      <c r="GNX56" s="281"/>
      <c r="GNY56" s="79"/>
      <c r="GNZ56" s="81"/>
      <c r="GOA56" s="81"/>
      <c r="GOB56" s="82"/>
      <c r="GOC56" s="81"/>
      <c r="GOD56" s="83"/>
      <c r="GOE56" s="93"/>
      <c r="GOF56" s="281"/>
      <c r="GOG56" s="79"/>
      <c r="GOH56" s="81"/>
      <c r="GOI56" s="81"/>
      <c r="GOJ56" s="82"/>
      <c r="GOK56" s="81"/>
      <c r="GOL56" s="83"/>
      <c r="GOM56" s="93"/>
      <c r="GON56" s="281"/>
      <c r="GOO56" s="79"/>
      <c r="GOP56" s="81"/>
      <c r="GOQ56" s="81"/>
      <c r="GOR56" s="82"/>
      <c r="GOS56" s="81"/>
      <c r="GOT56" s="83"/>
      <c r="GOU56" s="93"/>
      <c r="GOV56" s="281"/>
      <c r="GOW56" s="79"/>
      <c r="GOX56" s="81"/>
      <c r="GOY56" s="81"/>
      <c r="GOZ56" s="82"/>
      <c r="GPA56" s="81"/>
      <c r="GPB56" s="83"/>
      <c r="GPC56" s="93"/>
      <c r="GPD56" s="281"/>
      <c r="GPE56" s="79"/>
      <c r="GPF56" s="81"/>
      <c r="GPG56" s="81"/>
      <c r="GPH56" s="82"/>
      <c r="GPI56" s="81"/>
      <c r="GPJ56" s="83"/>
      <c r="GPK56" s="93"/>
      <c r="GPL56" s="281"/>
      <c r="GPM56" s="79"/>
      <c r="GPN56" s="81"/>
      <c r="GPO56" s="81"/>
      <c r="GPP56" s="82"/>
      <c r="GPQ56" s="81"/>
      <c r="GPR56" s="83"/>
      <c r="GPS56" s="93"/>
      <c r="GPT56" s="281"/>
      <c r="GPU56" s="79"/>
      <c r="GPV56" s="81"/>
      <c r="GPW56" s="81"/>
      <c r="GPX56" s="82"/>
      <c r="GPY56" s="81"/>
      <c r="GPZ56" s="83"/>
      <c r="GQA56" s="93"/>
      <c r="GQB56" s="281"/>
      <c r="GQC56" s="79"/>
      <c r="GQD56" s="81"/>
      <c r="GQE56" s="81"/>
      <c r="GQF56" s="82"/>
      <c r="GQG56" s="81"/>
      <c r="GQH56" s="83"/>
      <c r="GQI56" s="93"/>
      <c r="GQJ56" s="281"/>
      <c r="GQK56" s="79"/>
      <c r="GQL56" s="81"/>
      <c r="GQM56" s="81"/>
      <c r="GQN56" s="82"/>
      <c r="GQO56" s="81"/>
      <c r="GQP56" s="83"/>
      <c r="GQQ56" s="93"/>
      <c r="GQR56" s="281"/>
      <c r="GQS56" s="79"/>
      <c r="GQT56" s="81"/>
      <c r="GQU56" s="81"/>
      <c r="GQV56" s="82"/>
      <c r="GQW56" s="81"/>
      <c r="GQX56" s="83"/>
      <c r="GQY56" s="93"/>
      <c r="GQZ56" s="281"/>
      <c r="GRA56" s="79"/>
      <c r="GRB56" s="81"/>
      <c r="GRC56" s="81"/>
      <c r="GRD56" s="82"/>
      <c r="GRE56" s="81"/>
      <c r="GRF56" s="83"/>
      <c r="GRG56" s="93"/>
      <c r="GRH56" s="281"/>
      <c r="GRI56" s="79"/>
      <c r="GRJ56" s="81"/>
      <c r="GRK56" s="81"/>
      <c r="GRL56" s="82"/>
      <c r="GRM56" s="81"/>
      <c r="GRN56" s="83"/>
      <c r="GRO56" s="93"/>
      <c r="GRP56" s="281"/>
      <c r="GRQ56" s="79"/>
      <c r="GRR56" s="81"/>
      <c r="GRS56" s="81"/>
      <c r="GRT56" s="82"/>
      <c r="GRU56" s="81"/>
      <c r="GRV56" s="83"/>
      <c r="GRW56" s="93"/>
      <c r="GRX56" s="281"/>
      <c r="GRY56" s="79"/>
      <c r="GRZ56" s="81"/>
      <c r="GSA56" s="81"/>
      <c r="GSB56" s="82"/>
      <c r="GSC56" s="81"/>
      <c r="GSD56" s="83"/>
      <c r="GSE56" s="93"/>
      <c r="GSF56" s="281"/>
      <c r="GSG56" s="79"/>
      <c r="GSH56" s="81"/>
      <c r="GSI56" s="81"/>
      <c r="GSJ56" s="82"/>
      <c r="GSK56" s="81"/>
      <c r="GSL56" s="83"/>
      <c r="GSM56" s="93"/>
      <c r="GSN56" s="281"/>
      <c r="GSO56" s="79"/>
      <c r="GSP56" s="81"/>
      <c r="GSQ56" s="81"/>
      <c r="GSR56" s="82"/>
      <c r="GSS56" s="81"/>
      <c r="GST56" s="83"/>
      <c r="GSU56" s="93"/>
      <c r="GSV56" s="281"/>
      <c r="GSW56" s="79"/>
      <c r="GSX56" s="81"/>
      <c r="GSY56" s="81"/>
      <c r="GSZ56" s="82"/>
      <c r="GTA56" s="81"/>
      <c r="GTB56" s="83"/>
      <c r="GTC56" s="93"/>
      <c r="GTD56" s="281"/>
      <c r="GTE56" s="79"/>
      <c r="GTF56" s="81"/>
      <c r="GTG56" s="81"/>
      <c r="GTH56" s="82"/>
      <c r="GTI56" s="81"/>
      <c r="GTJ56" s="83"/>
      <c r="GTK56" s="93"/>
      <c r="GTL56" s="281"/>
      <c r="GTM56" s="79"/>
      <c r="GTN56" s="81"/>
      <c r="GTO56" s="81"/>
      <c r="GTP56" s="82"/>
      <c r="GTQ56" s="81"/>
      <c r="GTR56" s="83"/>
      <c r="GTS56" s="93"/>
      <c r="GTT56" s="281"/>
      <c r="GTU56" s="79"/>
      <c r="GTV56" s="81"/>
      <c r="GTW56" s="81"/>
      <c r="GTX56" s="82"/>
      <c r="GTY56" s="81"/>
      <c r="GTZ56" s="83"/>
      <c r="GUA56" s="93"/>
      <c r="GUB56" s="281"/>
      <c r="GUC56" s="79"/>
      <c r="GUD56" s="81"/>
      <c r="GUE56" s="81"/>
      <c r="GUF56" s="82"/>
      <c r="GUG56" s="81"/>
      <c r="GUH56" s="83"/>
      <c r="GUI56" s="93"/>
      <c r="GUJ56" s="281"/>
      <c r="GUK56" s="79"/>
      <c r="GUL56" s="81"/>
      <c r="GUM56" s="81"/>
      <c r="GUN56" s="82"/>
      <c r="GUO56" s="81"/>
      <c r="GUP56" s="83"/>
      <c r="GUQ56" s="93"/>
      <c r="GUR56" s="281"/>
      <c r="GUS56" s="79"/>
      <c r="GUT56" s="81"/>
      <c r="GUU56" s="81"/>
      <c r="GUV56" s="82"/>
      <c r="GUW56" s="81"/>
      <c r="GUX56" s="83"/>
      <c r="GUY56" s="93"/>
      <c r="GUZ56" s="281"/>
      <c r="GVA56" s="79"/>
      <c r="GVB56" s="81"/>
      <c r="GVC56" s="81"/>
      <c r="GVD56" s="82"/>
      <c r="GVE56" s="81"/>
      <c r="GVF56" s="83"/>
      <c r="GVG56" s="93"/>
      <c r="GVH56" s="281"/>
      <c r="GVI56" s="79"/>
      <c r="GVJ56" s="81"/>
      <c r="GVK56" s="81"/>
      <c r="GVL56" s="82"/>
      <c r="GVM56" s="81"/>
      <c r="GVN56" s="83"/>
      <c r="GVO56" s="93"/>
      <c r="GVP56" s="281"/>
      <c r="GVQ56" s="79"/>
      <c r="GVR56" s="81"/>
      <c r="GVS56" s="81"/>
      <c r="GVT56" s="82"/>
      <c r="GVU56" s="81"/>
      <c r="GVV56" s="83"/>
      <c r="GVW56" s="93"/>
      <c r="GVX56" s="281"/>
      <c r="GVY56" s="79"/>
      <c r="GVZ56" s="81"/>
      <c r="GWA56" s="81"/>
      <c r="GWB56" s="82"/>
      <c r="GWC56" s="81"/>
      <c r="GWD56" s="83"/>
      <c r="GWE56" s="93"/>
      <c r="GWF56" s="281"/>
      <c r="GWG56" s="79"/>
      <c r="GWH56" s="81"/>
      <c r="GWI56" s="81"/>
      <c r="GWJ56" s="82"/>
      <c r="GWK56" s="81"/>
      <c r="GWL56" s="83"/>
      <c r="GWM56" s="93"/>
      <c r="GWN56" s="281"/>
      <c r="GWO56" s="79"/>
      <c r="GWP56" s="81"/>
      <c r="GWQ56" s="81"/>
      <c r="GWR56" s="82"/>
      <c r="GWS56" s="81"/>
      <c r="GWT56" s="83"/>
      <c r="GWU56" s="93"/>
      <c r="GWV56" s="281"/>
      <c r="GWW56" s="79"/>
      <c r="GWX56" s="81"/>
      <c r="GWY56" s="81"/>
      <c r="GWZ56" s="82"/>
      <c r="GXA56" s="81"/>
      <c r="GXB56" s="83"/>
      <c r="GXC56" s="93"/>
      <c r="GXD56" s="281"/>
      <c r="GXE56" s="79"/>
      <c r="GXF56" s="81"/>
      <c r="GXG56" s="81"/>
      <c r="GXH56" s="82"/>
      <c r="GXI56" s="81"/>
      <c r="GXJ56" s="83"/>
      <c r="GXK56" s="93"/>
      <c r="GXL56" s="281"/>
      <c r="GXM56" s="79"/>
      <c r="GXN56" s="81"/>
      <c r="GXO56" s="81"/>
      <c r="GXP56" s="82"/>
      <c r="GXQ56" s="81"/>
      <c r="GXR56" s="83"/>
      <c r="GXS56" s="93"/>
      <c r="GXT56" s="281"/>
      <c r="GXU56" s="79"/>
      <c r="GXV56" s="81"/>
      <c r="GXW56" s="81"/>
      <c r="GXX56" s="82"/>
      <c r="GXY56" s="81"/>
      <c r="GXZ56" s="83"/>
      <c r="GYA56" s="93"/>
      <c r="GYB56" s="281"/>
      <c r="GYC56" s="79"/>
      <c r="GYD56" s="81"/>
      <c r="GYE56" s="81"/>
      <c r="GYF56" s="82"/>
      <c r="GYG56" s="81"/>
      <c r="GYH56" s="83"/>
      <c r="GYI56" s="93"/>
      <c r="GYJ56" s="281"/>
      <c r="GYK56" s="79"/>
      <c r="GYL56" s="81"/>
      <c r="GYM56" s="81"/>
      <c r="GYN56" s="82"/>
      <c r="GYO56" s="81"/>
      <c r="GYP56" s="83"/>
      <c r="GYQ56" s="93"/>
      <c r="GYR56" s="281"/>
      <c r="GYS56" s="79"/>
      <c r="GYT56" s="81"/>
      <c r="GYU56" s="81"/>
      <c r="GYV56" s="82"/>
      <c r="GYW56" s="81"/>
      <c r="GYX56" s="83"/>
      <c r="GYY56" s="93"/>
      <c r="GYZ56" s="281"/>
      <c r="GZA56" s="79"/>
      <c r="GZB56" s="81"/>
      <c r="GZC56" s="81"/>
      <c r="GZD56" s="82"/>
      <c r="GZE56" s="81"/>
      <c r="GZF56" s="83"/>
      <c r="GZG56" s="93"/>
      <c r="GZH56" s="281"/>
      <c r="GZI56" s="79"/>
      <c r="GZJ56" s="81"/>
      <c r="GZK56" s="81"/>
      <c r="GZL56" s="82"/>
      <c r="GZM56" s="81"/>
      <c r="GZN56" s="83"/>
      <c r="GZO56" s="93"/>
      <c r="GZP56" s="281"/>
      <c r="GZQ56" s="79"/>
      <c r="GZR56" s="81"/>
      <c r="GZS56" s="81"/>
      <c r="GZT56" s="82"/>
      <c r="GZU56" s="81"/>
      <c r="GZV56" s="83"/>
      <c r="GZW56" s="93"/>
      <c r="GZX56" s="281"/>
      <c r="GZY56" s="79"/>
      <c r="GZZ56" s="81"/>
      <c r="HAA56" s="81"/>
      <c r="HAB56" s="82"/>
      <c r="HAC56" s="81"/>
      <c r="HAD56" s="83"/>
      <c r="HAE56" s="93"/>
      <c r="HAF56" s="281"/>
      <c r="HAG56" s="79"/>
      <c r="HAH56" s="81"/>
      <c r="HAI56" s="81"/>
      <c r="HAJ56" s="82"/>
      <c r="HAK56" s="81"/>
      <c r="HAL56" s="83"/>
      <c r="HAM56" s="93"/>
      <c r="HAN56" s="281"/>
      <c r="HAO56" s="79"/>
      <c r="HAP56" s="81"/>
      <c r="HAQ56" s="81"/>
      <c r="HAR56" s="82"/>
      <c r="HAS56" s="81"/>
      <c r="HAT56" s="83"/>
      <c r="HAU56" s="93"/>
      <c r="HAV56" s="281"/>
      <c r="HAW56" s="79"/>
      <c r="HAX56" s="81"/>
      <c r="HAY56" s="81"/>
      <c r="HAZ56" s="82"/>
      <c r="HBA56" s="81"/>
      <c r="HBB56" s="83"/>
      <c r="HBC56" s="93"/>
      <c r="HBD56" s="281"/>
      <c r="HBE56" s="79"/>
      <c r="HBF56" s="81"/>
      <c r="HBG56" s="81"/>
      <c r="HBH56" s="82"/>
      <c r="HBI56" s="81"/>
      <c r="HBJ56" s="83"/>
      <c r="HBK56" s="93"/>
      <c r="HBL56" s="281"/>
      <c r="HBM56" s="79"/>
      <c r="HBN56" s="81"/>
      <c r="HBO56" s="81"/>
      <c r="HBP56" s="82"/>
      <c r="HBQ56" s="81"/>
      <c r="HBR56" s="83"/>
      <c r="HBS56" s="93"/>
      <c r="HBT56" s="281"/>
      <c r="HBU56" s="79"/>
      <c r="HBV56" s="81"/>
      <c r="HBW56" s="81"/>
      <c r="HBX56" s="82"/>
      <c r="HBY56" s="81"/>
      <c r="HBZ56" s="83"/>
      <c r="HCA56" s="93"/>
      <c r="HCB56" s="281"/>
      <c r="HCC56" s="79"/>
      <c r="HCD56" s="81"/>
      <c r="HCE56" s="81"/>
      <c r="HCF56" s="82"/>
      <c r="HCG56" s="81"/>
      <c r="HCH56" s="83"/>
      <c r="HCI56" s="93"/>
      <c r="HCJ56" s="281"/>
      <c r="HCK56" s="79"/>
      <c r="HCL56" s="81"/>
      <c r="HCM56" s="81"/>
      <c r="HCN56" s="82"/>
      <c r="HCO56" s="81"/>
      <c r="HCP56" s="83"/>
      <c r="HCQ56" s="93"/>
      <c r="HCR56" s="281"/>
      <c r="HCS56" s="79"/>
      <c r="HCT56" s="81"/>
      <c r="HCU56" s="81"/>
      <c r="HCV56" s="82"/>
      <c r="HCW56" s="81"/>
      <c r="HCX56" s="83"/>
      <c r="HCY56" s="93"/>
      <c r="HCZ56" s="281"/>
      <c r="HDA56" s="79"/>
      <c r="HDB56" s="81"/>
      <c r="HDC56" s="81"/>
      <c r="HDD56" s="82"/>
      <c r="HDE56" s="81"/>
      <c r="HDF56" s="83"/>
      <c r="HDG56" s="93"/>
      <c r="HDH56" s="281"/>
      <c r="HDI56" s="79"/>
      <c r="HDJ56" s="81"/>
      <c r="HDK56" s="81"/>
      <c r="HDL56" s="82"/>
      <c r="HDM56" s="81"/>
      <c r="HDN56" s="83"/>
      <c r="HDO56" s="93"/>
      <c r="HDP56" s="281"/>
      <c r="HDQ56" s="79"/>
      <c r="HDR56" s="81"/>
      <c r="HDS56" s="81"/>
      <c r="HDT56" s="82"/>
      <c r="HDU56" s="81"/>
      <c r="HDV56" s="83"/>
      <c r="HDW56" s="93"/>
      <c r="HDX56" s="281"/>
      <c r="HDY56" s="79"/>
      <c r="HDZ56" s="81"/>
      <c r="HEA56" s="81"/>
      <c r="HEB56" s="82"/>
      <c r="HEC56" s="81"/>
      <c r="HED56" s="83"/>
      <c r="HEE56" s="93"/>
      <c r="HEF56" s="281"/>
      <c r="HEG56" s="79"/>
      <c r="HEH56" s="81"/>
      <c r="HEI56" s="81"/>
      <c r="HEJ56" s="82"/>
      <c r="HEK56" s="81"/>
      <c r="HEL56" s="83"/>
      <c r="HEM56" s="93"/>
      <c r="HEN56" s="281"/>
      <c r="HEO56" s="79"/>
      <c r="HEP56" s="81"/>
      <c r="HEQ56" s="81"/>
      <c r="HER56" s="82"/>
      <c r="HES56" s="81"/>
      <c r="HET56" s="83"/>
      <c r="HEU56" s="93"/>
      <c r="HEV56" s="281"/>
      <c r="HEW56" s="79"/>
      <c r="HEX56" s="81"/>
      <c r="HEY56" s="81"/>
      <c r="HEZ56" s="82"/>
      <c r="HFA56" s="81"/>
      <c r="HFB56" s="83"/>
      <c r="HFC56" s="93"/>
      <c r="HFD56" s="281"/>
      <c r="HFE56" s="79"/>
      <c r="HFF56" s="81"/>
      <c r="HFG56" s="81"/>
      <c r="HFH56" s="82"/>
      <c r="HFI56" s="81"/>
      <c r="HFJ56" s="83"/>
      <c r="HFK56" s="93"/>
      <c r="HFL56" s="281"/>
      <c r="HFM56" s="79"/>
      <c r="HFN56" s="81"/>
      <c r="HFO56" s="81"/>
      <c r="HFP56" s="82"/>
      <c r="HFQ56" s="81"/>
      <c r="HFR56" s="83"/>
      <c r="HFS56" s="93"/>
      <c r="HFT56" s="281"/>
      <c r="HFU56" s="79"/>
      <c r="HFV56" s="81"/>
      <c r="HFW56" s="81"/>
      <c r="HFX56" s="82"/>
      <c r="HFY56" s="81"/>
      <c r="HFZ56" s="83"/>
      <c r="HGA56" s="93"/>
      <c r="HGB56" s="281"/>
      <c r="HGC56" s="79"/>
      <c r="HGD56" s="81"/>
      <c r="HGE56" s="81"/>
      <c r="HGF56" s="82"/>
      <c r="HGG56" s="81"/>
      <c r="HGH56" s="83"/>
      <c r="HGI56" s="93"/>
      <c r="HGJ56" s="281"/>
      <c r="HGK56" s="79"/>
      <c r="HGL56" s="81"/>
      <c r="HGM56" s="81"/>
      <c r="HGN56" s="82"/>
      <c r="HGO56" s="81"/>
      <c r="HGP56" s="83"/>
      <c r="HGQ56" s="93"/>
      <c r="HGR56" s="281"/>
      <c r="HGS56" s="79"/>
      <c r="HGT56" s="81"/>
      <c r="HGU56" s="81"/>
      <c r="HGV56" s="82"/>
      <c r="HGW56" s="81"/>
      <c r="HGX56" s="83"/>
      <c r="HGY56" s="93"/>
      <c r="HGZ56" s="281"/>
      <c r="HHA56" s="79"/>
      <c r="HHB56" s="81"/>
      <c r="HHC56" s="81"/>
      <c r="HHD56" s="82"/>
      <c r="HHE56" s="81"/>
      <c r="HHF56" s="83"/>
      <c r="HHG56" s="93"/>
      <c r="HHH56" s="281"/>
      <c r="HHI56" s="79"/>
      <c r="HHJ56" s="81"/>
      <c r="HHK56" s="81"/>
      <c r="HHL56" s="82"/>
      <c r="HHM56" s="81"/>
      <c r="HHN56" s="83"/>
      <c r="HHO56" s="93"/>
      <c r="HHP56" s="281"/>
      <c r="HHQ56" s="79"/>
      <c r="HHR56" s="81"/>
      <c r="HHS56" s="81"/>
      <c r="HHT56" s="82"/>
      <c r="HHU56" s="81"/>
      <c r="HHV56" s="83"/>
      <c r="HHW56" s="93"/>
      <c r="HHX56" s="281"/>
      <c r="HHY56" s="79"/>
      <c r="HHZ56" s="81"/>
      <c r="HIA56" s="81"/>
      <c r="HIB56" s="82"/>
      <c r="HIC56" s="81"/>
      <c r="HID56" s="83"/>
      <c r="HIE56" s="93"/>
      <c r="HIF56" s="281"/>
      <c r="HIG56" s="79"/>
      <c r="HIH56" s="81"/>
      <c r="HII56" s="81"/>
      <c r="HIJ56" s="82"/>
      <c r="HIK56" s="81"/>
      <c r="HIL56" s="83"/>
      <c r="HIM56" s="93"/>
      <c r="HIN56" s="281"/>
      <c r="HIO56" s="79"/>
      <c r="HIP56" s="81"/>
      <c r="HIQ56" s="81"/>
      <c r="HIR56" s="82"/>
      <c r="HIS56" s="81"/>
      <c r="HIT56" s="83"/>
      <c r="HIU56" s="93"/>
      <c r="HIV56" s="281"/>
      <c r="HIW56" s="79"/>
      <c r="HIX56" s="81"/>
      <c r="HIY56" s="81"/>
      <c r="HIZ56" s="82"/>
      <c r="HJA56" s="81"/>
      <c r="HJB56" s="83"/>
      <c r="HJC56" s="93"/>
      <c r="HJD56" s="281"/>
      <c r="HJE56" s="79"/>
      <c r="HJF56" s="81"/>
      <c r="HJG56" s="81"/>
      <c r="HJH56" s="82"/>
      <c r="HJI56" s="81"/>
      <c r="HJJ56" s="83"/>
      <c r="HJK56" s="93"/>
      <c r="HJL56" s="281"/>
      <c r="HJM56" s="79"/>
      <c r="HJN56" s="81"/>
      <c r="HJO56" s="81"/>
      <c r="HJP56" s="82"/>
      <c r="HJQ56" s="81"/>
      <c r="HJR56" s="83"/>
      <c r="HJS56" s="93"/>
      <c r="HJT56" s="281"/>
      <c r="HJU56" s="79"/>
      <c r="HJV56" s="81"/>
      <c r="HJW56" s="81"/>
      <c r="HJX56" s="82"/>
      <c r="HJY56" s="81"/>
      <c r="HJZ56" s="83"/>
      <c r="HKA56" s="93"/>
      <c r="HKB56" s="281"/>
      <c r="HKC56" s="79"/>
      <c r="HKD56" s="81"/>
      <c r="HKE56" s="81"/>
      <c r="HKF56" s="82"/>
      <c r="HKG56" s="81"/>
      <c r="HKH56" s="83"/>
      <c r="HKI56" s="93"/>
      <c r="HKJ56" s="281"/>
      <c r="HKK56" s="79"/>
      <c r="HKL56" s="81"/>
      <c r="HKM56" s="81"/>
      <c r="HKN56" s="82"/>
      <c r="HKO56" s="81"/>
      <c r="HKP56" s="83"/>
      <c r="HKQ56" s="93"/>
      <c r="HKR56" s="281"/>
      <c r="HKS56" s="79"/>
      <c r="HKT56" s="81"/>
      <c r="HKU56" s="81"/>
      <c r="HKV56" s="82"/>
      <c r="HKW56" s="81"/>
      <c r="HKX56" s="83"/>
      <c r="HKY56" s="93"/>
      <c r="HKZ56" s="281"/>
      <c r="HLA56" s="79"/>
      <c r="HLB56" s="81"/>
      <c r="HLC56" s="81"/>
      <c r="HLD56" s="82"/>
      <c r="HLE56" s="81"/>
      <c r="HLF56" s="83"/>
      <c r="HLG56" s="93"/>
      <c r="HLH56" s="281"/>
      <c r="HLI56" s="79"/>
      <c r="HLJ56" s="81"/>
      <c r="HLK56" s="81"/>
      <c r="HLL56" s="82"/>
      <c r="HLM56" s="81"/>
      <c r="HLN56" s="83"/>
      <c r="HLO56" s="93"/>
      <c r="HLP56" s="281"/>
      <c r="HLQ56" s="79"/>
      <c r="HLR56" s="81"/>
      <c r="HLS56" s="81"/>
      <c r="HLT56" s="82"/>
      <c r="HLU56" s="81"/>
      <c r="HLV56" s="83"/>
      <c r="HLW56" s="93"/>
      <c r="HLX56" s="281"/>
      <c r="HLY56" s="79"/>
      <c r="HLZ56" s="81"/>
      <c r="HMA56" s="81"/>
      <c r="HMB56" s="82"/>
      <c r="HMC56" s="81"/>
      <c r="HMD56" s="83"/>
      <c r="HME56" s="93"/>
      <c r="HMF56" s="281"/>
      <c r="HMG56" s="79"/>
      <c r="HMH56" s="81"/>
      <c r="HMI56" s="81"/>
      <c r="HMJ56" s="82"/>
      <c r="HMK56" s="81"/>
      <c r="HML56" s="83"/>
      <c r="HMM56" s="93"/>
      <c r="HMN56" s="281"/>
      <c r="HMO56" s="79"/>
      <c r="HMP56" s="81"/>
      <c r="HMQ56" s="81"/>
      <c r="HMR56" s="82"/>
      <c r="HMS56" s="81"/>
      <c r="HMT56" s="83"/>
      <c r="HMU56" s="93"/>
      <c r="HMV56" s="281"/>
      <c r="HMW56" s="79"/>
      <c r="HMX56" s="81"/>
      <c r="HMY56" s="81"/>
      <c r="HMZ56" s="82"/>
      <c r="HNA56" s="81"/>
      <c r="HNB56" s="83"/>
      <c r="HNC56" s="93"/>
      <c r="HND56" s="281"/>
      <c r="HNE56" s="79"/>
      <c r="HNF56" s="81"/>
      <c r="HNG56" s="81"/>
      <c r="HNH56" s="82"/>
      <c r="HNI56" s="81"/>
      <c r="HNJ56" s="83"/>
      <c r="HNK56" s="93"/>
      <c r="HNL56" s="281"/>
      <c r="HNM56" s="79"/>
      <c r="HNN56" s="81"/>
      <c r="HNO56" s="81"/>
      <c r="HNP56" s="82"/>
      <c r="HNQ56" s="81"/>
      <c r="HNR56" s="83"/>
      <c r="HNS56" s="93"/>
      <c r="HNT56" s="281"/>
      <c r="HNU56" s="79"/>
      <c r="HNV56" s="81"/>
      <c r="HNW56" s="81"/>
      <c r="HNX56" s="82"/>
      <c r="HNY56" s="81"/>
      <c r="HNZ56" s="83"/>
      <c r="HOA56" s="93"/>
      <c r="HOB56" s="281"/>
      <c r="HOC56" s="79"/>
      <c r="HOD56" s="81"/>
      <c r="HOE56" s="81"/>
      <c r="HOF56" s="82"/>
      <c r="HOG56" s="81"/>
      <c r="HOH56" s="83"/>
      <c r="HOI56" s="93"/>
      <c r="HOJ56" s="281"/>
      <c r="HOK56" s="79"/>
      <c r="HOL56" s="81"/>
      <c r="HOM56" s="81"/>
      <c r="HON56" s="82"/>
      <c r="HOO56" s="81"/>
      <c r="HOP56" s="83"/>
      <c r="HOQ56" s="93"/>
      <c r="HOR56" s="281"/>
      <c r="HOS56" s="79"/>
      <c r="HOT56" s="81"/>
      <c r="HOU56" s="81"/>
      <c r="HOV56" s="82"/>
      <c r="HOW56" s="81"/>
      <c r="HOX56" s="83"/>
      <c r="HOY56" s="93"/>
      <c r="HOZ56" s="281"/>
      <c r="HPA56" s="79"/>
      <c r="HPB56" s="81"/>
      <c r="HPC56" s="81"/>
      <c r="HPD56" s="82"/>
      <c r="HPE56" s="81"/>
      <c r="HPF56" s="83"/>
      <c r="HPG56" s="93"/>
      <c r="HPH56" s="281"/>
      <c r="HPI56" s="79"/>
      <c r="HPJ56" s="81"/>
      <c r="HPK56" s="81"/>
      <c r="HPL56" s="82"/>
      <c r="HPM56" s="81"/>
      <c r="HPN56" s="83"/>
      <c r="HPO56" s="93"/>
      <c r="HPP56" s="281"/>
      <c r="HPQ56" s="79"/>
      <c r="HPR56" s="81"/>
      <c r="HPS56" s="81"/>
      <c r="HPT56" s="82"/>
      <c r="HPU56" s="81"/>
      <c r="HPV56" s="83"/>
      <c r="HPW56" s="93"/>
      <c r="HPX56" s="281"/>
      <c r="HPY56" s="79"/>
      <c r="HPZ56" s="81"/>
      <c r="HQA56" s="81"/>
      <c r="HQB56" s="82"/>
      <c r="HQC56" s="81"/>
      <c r="HQD56" s="83"/>
      <c r="HQE56" s="93"/>
      <c r="HQF56" s="281"/>
      <c r="HQG56" s="79"/>
      <c r="HQH56" s="81"/>
      <c r="HQI56" s="81"/>
      <c r="HQJ56" s="82"/>
      <c r="HQK56" s="81"/>
      <c r="HQL56" s="83"/>
      <c r="HQM56" s="93"/>
      <c r="HQN56" s="281"/>
      <c r="HQO56" s="79"/>
      <c r="HQP56" s="81"/>
      <c r="HQQ56" s="81"/>
      <c r="HQR56" s="82"/>
      <c r="HQS56" s="81"/>
      <c r="HQT56" s="83"/>
      <c r="HQU56" s="93"/>
      <c r="HQV56" s="281"/>
      <c r="HQW56" s="79"/>
      <c r="HQX56" s="81"/>
      <c r="HQY56" s="81"/>
      <c r="HQZ56" s="82"/>
      <c r="HRA56" s="81"/>
      <c r="HRB56" s="83"/>
      <c r="HRC56" s="93"/>
      <c r="HRD56" s="281"/>
      <c r="HRE56" s="79"/>
      <c r="HRF56" s="81"/>
      <c r="HRG56" s="81"/>
      <c r="HRH56" s="82"/>
      <c r="HRI56" s="81"/>
      <c r="HRJ56" s="83"/>
      <c r="HRK56" s="93"/>
      <c r="HRL56" s="281"/>
      <c r="HRM56" s="79"/>
      <c r="HRN56" s="81"/>
      <c r="HRO56" s="81"/>
      <c r="HRP56" s="82"/>
      <c r="HRQ56" s="81"/>
      <c r="HRR56" s="83"/>
      <c r="HRS56" s="93"/>
      <c r="HRT56" s="281"/>
      <c r="HRU56" s="79"/>
      <c r="HRV56" s="81"/>
      <c r="HRW56" s="81"/>
      <c r="HRX56" s="82"/>
      <c r="HRY56" s="81"/>
      <c r="HRZ56" s="83"/>
      <c r="HSA56" s="93"/>
      <c r="HSB56" s="281"/>
      <c r="HSC56" s="79"/>
      <c r="HSD56" s="81"/>
      <c r="HSE56" s="81"/>
      <c r="HSF56" s="82"/>
      <c r="HSG56" s="81"/>
      <c r="HSH56" s="83"/>
      <c r="HSI56" s="93"/>
      <c r="HSJ56" s="281"/>
      <c r="HSK56" s="79"/>
      <c r="HSL56" s="81"/>
      <c r="HSM56" s="81"/>
      <c r="HSN56" s="82"/>
      <c r="HSO56" s="81"/>
      <c r="HSP56" s="83"/>
      <c r="HSQ56" s="93"/>
      <c r="HSR56" s="281"/>
      <c r="HSS56" s="79"/>
      <c r="HST56" s="81"/>
      <c r="HSU56" s="81"/>
      <c r="HSV56" s="82"/>
      <c r="HSW56" s="81"/>
      <c r="HSX56" s="83"/>
      <c r="HSY56" s="93"/>
      <c r="HSZ56" s="281"/>
      <c r="HTA56" s="79"/>
      <c r="HTB56" s="81"/>
      <c r="HTC56" s="81"/>
      <c r="HTD56" s="82"/>
      <c r="HTE56" s="81"/>
      <c r="HTF56" s="83"/>
      <c r="HTG56" s="93"/>
      <c r="HTH56" s="281"/>
      <c r="HTI56" s="79"/>
      <c r="HTJ56" s="81"/>
      <c r="HTK56" s="81"/>
      <c r="HTL56" s="82"/>
      <c r="HTM56" s="81"/>
      <c r="HTN56" s="83"/>
      <c r="HTO56" s="93"/>
      <c r="HTP56" s="281"/>
      <c r="HTQ56" s="79"/>
      <c r="HTR56" s="81"/>
      <c r="HTS56" s="81"/>
      <c r="HTT56" s="82"/>
      <c r="HTU56" s="81"/>
      <c r="HTV56" s="83"/>
      <c r="HTW56" s="93"/>
      <c r="HTX56" s="281"/>
      <c r="HTY56" s="79"/>
      <c r="HTZ56" s="81"/>
      <c r="HUA56" s="81"/>
      <c r="HUB56" s="82"/>
      <c r="HUC56" s="81"/>
      <c r="HUD56" s="83"/>
      <c r="HUE56" s="93"/>
      <c r="HUF56" s="281"/>
      <c r="HUG56" s="79"/>
      <c r="HUH56" s="81"/>
      <c r="HUI56" s="81"/>
      <c r="HUJ56" s="82"/>
      <c r="HUK56" s="81"/>
      <c r="HUL56" s="83"/>
      <c r="HUM56" s="93"/>
      <c r="HUN56" s="281"/>
      <c r="HUO56" s="79"/>
      <c r="HUP56" s="81"/>
      <c r="HUQ56" s="81"/>
      <c r="HUR56" s="82"/>
      <c r="HUS56" s="81"/>
      <c r="HUT56" s="83"/>
      <c r="HUU56" s="93"/>
      <c r="HUV56" s="281"/>
      <c r="HUW56" s="79"/>
      <c r="HUX56" s="81"/>
      <c r="HUY56" s="81"/>
      <c r="HUZ56" s="82"/>
      <c r="HVA56" s="81"/>
      <c r="HVB56" s="83"/>
      <c r="HVC56" s="93"/>
      <c r="HVD56" s="281"/>
      <c r="HVE56" s="79"/>
      <c r="HVF56" s="81"/>
      <c r="HVG56" s="81"/>
      <c r="HVH56" s="82"/>
      <c r="HVI56" s="81"/>
      <c r="HVJ56" s="83"/>
      <c r="HVK56" s="93"/>
      <c r="HVL56" s="281"/>
      <c r="HVM56" s="79"/>
      <c r="HVN56" s="81"/>
      <c r="HVO56" s="81"/>
      <c r="HVP56" s="82"/>
      <c r="HVQ56" s="81"/>
      <c r="HVR56" s="83"/>
      <c r="HVS56" s="93"/>
      <c r="HVT56" s="281"/>
      <c r="HVU56" s="79"/>
      <c r="HVV56" s="81"/>
      <c r="HVW56" s="81"/>
      <c r="HVX56" s="82"/>
      <c r="HVY56" s="81"/>
      <c r="HVZ56" s="83"/>
      <c r="HWA56" s="93"/>
      <c r="HWB56" s="281"/>
      <c r="HWC56" s="79"/>
      <c r="HWD56" s="81"/>
      <c r="HWE56" s="81"/>
      <c r="HWF56" s="82"/>
      <c r="HWG56" s="81"/>
      <c r="HWH56" s="83"/>
      <c r="HWI56" s="93"/>
      <c r="HWJ56" s="281"/>
      <c r="HWK56" s="79"/>
      <c r="HWL56" s="81"/>
      <c r="HWM56" s="81"/>
      <c r="HWN56" s="82"/>
      <c r="HWO56" s="81"/>
      <c r="HWP56" s="83"/>
      <c r="HWQ56" s="93"/>
      <c r="HWR56" s="281"/>
      <c r="HWS56" s="79"/>
      <c r="HWT56" s="81"/>
      <c r="HWU56" s="81"/>
      <c r="HWV56" s="82"/>
      <c r="HWW56" s="81"/>
      <c r="HWX56" s="83"/>
      <c r="HWY56" s="93"/>
      <c r="HWZ56" s="281"/>
      <c r="HXA56" s="79"/>
      <c r="HXB56" s="81"/>
      <c r="HXC56" s="81"/>
      <c r="HXD56" s="82"/>
      <c r="HXE56" s="81"/>
      <c r="HXF56" s="83"/>
      <c r="HXG56" s="93"/>
      <c r="HXH56" s="281"/>
      <c r="HXI56" s="79"/>
      <c r="HXJ56" s="81"/>
      <c r="HXK56" s="81"/>
      <c r="HXL56" s="82"/>
      <c r="HXM56" s="81"/>
      <c r="HXN56" s="83"/>
      <c r="HXO56" s="93"/>
      <c r="HXP56" s="281"/>
      <c r="HXQ56" s="79"/>
      <c r="HXR56" s="81"/>
      <c r="HXS56" s="81"/>
      <c r="HXT56" s="82"/>
      <c r="HXU56" s="81"/>
      <c r="HXV56" s="83"/>
      <c r="HXW56" s="93"/>
      <c r="HXX56" s="281"/>
      <c r="HXY56" s="79"/>
      <c r="HXZ56" s="81"/>
      <c r="HYA56" s="81"/>
      <c r="HYB56" s="82"/>
      <c r="HYC56" s="81"/>
      <c r="HYD56" s="83"/>
      <c r="HYE56" s="93"/>
      <c r="HYF56" s="281"/>
      <c r="HYG56" s="79"/>
      <c r="HYH56" s="81"/>
      <c r="HYI56" s="81"/>
      <c r="HYJ56" s="82"/>
      <c r="HYK56" s="81"/>
      <c r="HYL56" s="83"/>
      <c r="HYM56" s="93"/>
      <c r="HYN56" s="281"/>
      <c r="HYO56" s="79"/>
      <c r="HYP56" s="81"/>
      <c r="HYQ56" s="81"/>
      <c r="HYR56" s="82"/>
      <c r="HYS56" s="81"/>
      <c r="HYT56" s="83"/>
      <c r="HYU56" s="93"/>
      <c r="HYV56" s="281"/>
      <c r="HYW56" s="79"/>
      <c r="HYX56" s="81"/>
      <c r="HYY56" s="81"/>
      <c r="HYZ56" s="82"/>
      <c r="HZA56" s="81"/>
      <c r="HZB56" s="83"/>
      <c r="HZC56" s="93"/>
      <c r="HZD56" s="281"/>
      <c r="HZE56" s="79"/>
      <c r="HZF56" s="81"/>
      <c r="HZG56" s="81"/>
      <c r="HZH56" s="82"/>
      <c r="HZI56" s="81"/>
      <c r="HZJ56" s="83"/>
      <c r="HZK56" s="93"/>
      <c r="HZL56" s="281"/>
      <c r="HZM56" s="79"/>
      <c r="HZN56" s="81"/>
      <c r="HZO56" s="81"/>
      <c r="HZP56" s="82"/>
      <c r="HZQ56" s="81"/>
      <c r="HZR56" s="83"/>
      <c r="HZS56" s="93"/>
      <c r="HZT56" s="281"/>
      <c r="HZU56" s="79"/>
      <c r="HZV56" s="81"/>
      <c r="HZW56" s="81"/>
      <c r="HZX56" s="82"/>
      <c r="HZY56" s="81"/>
      <c r="HZZ56" s="83"/>
      <c r="IAA56" s="93"/>
      <c r="IAB56" s="281"/>
      <c r="IAC56" s="79"/>
      <c r="IAD56" s="81"/>
      <c r="IAE56" s="81"/>
      <c r="IAF56" s="82"/>
      <c r="IAG56" s="81"/>
      <c r="IAH56" s="83"/>
      <c r="IAI56" s="93"/>
      <c r="IAJ56" s="281"/>
      <c r="IAK56" s="79"/>
      <c r="IAL56" s="81"/>
      <c r="IAM56" s="81"/>
      <c r="IAN56" s="82"/>
      <c r="IAO56" s="81"/>
      <c r="IAP56" s="83"/>
      <c r="IAQ56" s="93"/>
      <c r="IAR56" s="281"/>
      <c r="IAS56" s="79"/>
      <c r="IAT56" s="81"/>
      <c r="IAU56" s="81"/>
      <c r="IAV56" s="82"/>
      <c r="IAW56" s="81"/>
      <c r="IAX56" s="83"/>
      <c r="IAY56" s="93"/>
      <c r="IAZ56" s="281"/>
      <c r="IBA56" s="79"/>
      <c r="IBB56" s="81"/>
      <c r="IBC56" s="81"/>
      <c r="IBD56" s="82"/>
      <c r="IBE56" s="81"/>
      <c r="IBF56" s="83"/>
      <c r="IBG56" s="93"/>
      <c r="IBH56" s="281"/>
      <c r="IBI56" s="79"/>
      <c r="IBJ56" s="81"/>
      <c r="IBK56" s="81"/>
      <c r="IBL56" s="82"/>
      <c r="IBM56" s="81"/>
      <c r="IBN56" s="83"/>
      <c r="IBO56" s="93"/>
      <c r="IBP56" s="281"/>
      <c r="IBQ56" s="79"/>
      <c r="IBR56" s="81"/>
      <c r="IBS56" s="81"/>
      <c r="IBT56" s="82"/>
      <c r="IBU56" s="81"/>
      <c r="IBV56" s="83"/>
      <c r="IBW56" s="93"/>
      <c r="IBX56" s="281"/>
      <c r="IBY56" s="79"/>
      <c r="IBZ56" s="81"/>
      <c r="ICA56" s="81"/>
      <c r="ICB56" s="82"/>
      <c r="ICC56" s="81"/>
      <c r="ICD56" s="83"/>
      <c r="ICE56" s="93"/>
      <c r="ICF56" s="281"/>
      <c r="ICG56" s="79"/>
      <c r="ICH56" s="81"/>
      <c r="ICI56" s="81"/>
      <c r="ICJ56" s="82"/>
      <c r="ICK56" s="81"/>
      <c r="ICL56" s="83"/>
      <c r="ICM56" s="93"/>
      <c r="ICN56" s="281"/>
      <c r="ICO56" s="79"/>
      <c r="ICP56" s="81"/>
      <c r="ICQ56" s="81"/>
      <c r="ICR56" s="82"/>
      <c r="ICS56" s="81"/>
      <c r="ICT56" s="83"/>
      <c r="ICU56" s="93"/>
      <c r="ICV56" s="281"/>
      <c r="ICW56" s="79"/>
      <c r="ICX56" s="81"/>
      <c r="ICY56" s="81"/>
      <c r="ICZ56" s="82"/>
      <c r="IDA56" s="81"/>
      <c r="IDB56" s="83"/>
      <c r="IDC56" s="93"/>
      <c r="IDD56" s="281"/>
      <c r="IDE56" s="79"/>
      <c r="IDF56" s="81"/>
      <c r="IDG56" s="81"/>
      <c r="IDH56" s="82"/>
      <c r="IDI56" s="81"/>
      <c r="IDJ56" s="83"/>
      <c r="IDK56" s="93"/>
      <c r="IDL56" s="281"/>
      <c r="IDM56" s="79"/>
      <c r="IDN56" s="81"/>
      <c r="IDO56" s="81"/>
      <c r="IDP56" s="82"/>
      <c r="IDQ56" s="81"/>
      <c r="IDR56" s="83"/>
      <c r="IDS56" s="93"/>
      <c r="IDT56" s="281"/>
      <c r="IDU56" s="79"/>
      <c r="IDV56" s="81"/>
      <c r="IDW56" s="81"/>
      <c r="IDX56" s="82"/>
      <c r="IDY56" s="81"/>
      <c r="IDZ56" s="83"/>
      <c r="IEA56" s="93"/>
      <c r="IEB56" s="281"/>
      <c r="IEC56" s="79"/>
      <c r="IED56" s="81"/>
      <c r="IEE56" s="81"/>
      <c r="IEF56" s="82"/>
      <c r="IEG56" s="81"/>
      <c r="IEH56" s="83"/>
      <c r="IEI56" s="93"/>
      <c r="IEJ56" s="281"/>
      <c r="IEK56" s="79"/>
      <c r="IEL56" s="81"/>
      <c r="IEM56" s="81"/>
      <c r="IEN56" s="82"/>
      <c r="IEO56" s="81"/>
      <c r="IEP56" s="83"/>
      <c r="IEQ56" s="93"/>
      <c r="IER56" s="281"/>
      <c r="IES56" s="79"/>
      <c r="IET56" s="81"/>
      <c r="IEU56" s="81"/>
      <c r="IEV56" s="82"/>
      <c r="IEW56" s="81"/>
      <c r="IEX56" s="83"/>
      <c r="IEY56" s="93"/>
      <c r="IEZ56" s="281"/>
      <c r="IFA56" s="79"/>
      <c r="IFB56" s="81"/>
      <c r="IFC56" s="81"/>
      <c r="IFD56" s="82"/>
      <c r="IFE56" s="81"/>
      <c r="IFF56" s="83"/>
      <c r="IFG56" s="93"/>
      <c r="IFH56" s="281"/>
      <c r="IFI56" s="79"/>
      <c r="IFJ56" s="81"/>
      <c r="IFK56" s="81"/>
      <c r="IFL56" s="82"/>
      <c r="IFM56" s="81"/>
      <c r="IFN56" s="83"/>
      <c r="IFO56" s="93"/>
      <c r="IFP56" s="281"/>
      <c r="IFQ56" s="79"/>
      <c r="IFR56" s="81"/>
      <c r="IFS56" s="81"/>
      <c r="IFT56" s="82"/>
      <c r="IFU56" s="81"/>
      <c r="IFV56" s="83"/>
      <c r="IFW56" s="93"/>
      <c r="IFX56" s="281"/>
      <c r="IFY56" s="79"/>
      <c r="IFZ56" s="81"/>
      <c r="IGA56" s="81"/>
      <c r="IGB56" s="82"/>
      <c r="IGC56" s="81"/>
      <c r="IGD56" s="83"/>
      <c r="IGE56" s="93"/>
      <c r="IGF56" s="281"/>
      <c r="IGG56" s="79"/>
      <c r="IGH56" s="81"/>
      <c r="IGI56" s="81"/>
      <c r="IGJ56" s="82"/>
      <c r="IGK56" s="81"/>
      <c r="IGL56" s="83"/>
      <c r="IGM56" s="93"/>
      <c r="IGN56" s="281"/>
      <c r="IGO56" s="79"/>
      <c r="IGP56" s="81"/>
      <c r="IGQ56" s="81"/>
      <c r="IGR56" s="82"/>
      <c r="IGS56" s="81"/>
      <c r="IGT56" s="83"/>
      <c r="IGU56" s="93"/>
      <c r="IGV56" s="281"/>
      <c r="IGW56" s="79"/>
      <c r="IGX56" s="81"/>
      <c r="IGY56" s="81"/>
      <c r="IGZ56" s="82"/>
      <c r="IHA56" s="81"/>
      <c r="IHB56" s="83"/>
      <c r="IHC56" s="93"/>
      <c r="IHD56" s="281"/>
      <c r="IHE56" s="79"/>
      <c r="IHF56" s="81"/>
      <c r="IHG56" s="81"/>
      <c r="IHH56" s="82"/>
      <c r="IHI56" s="81"/>
      <c r="IHJ56" s="83"/>
      <c r="IHK56" s="93"/>
      <c r="IHL56" s="281"/>
      <c r="IHM56" s="79"/>
      <c r="IHN56" s="81"/>
      <c r="IHO56" s="81"/>
      <c r="IHP56" s="82"/>
      <c r="IHQ56" s="81"/>
      <c r="IHR56" s="83"/>
      <c r="IHS56" s="93"/>
      <c r="IHT56" s="281"/>
      <c r="IHU56" s="79"/>
      <c r="IHV56" s="81"/>
      <c r="IHW56" s="81"/>
      <c r="IHX56" s="82"/>
      <c r="IHY56" s="81"/>
      <c r="IHZ56" s="83"/>
      <c r="IIA56" s="93"/>
      <c r="IIB56" s="281"/>
      <c r="IIC56" s="79"/>
      <c r="IID56" s="81"/>
      <c r="IIE56" s="81"/>
      <c r="IIF56" s="82"/>
      <c r="IIG56" s="81"/>
      <c r="IIH56" s="83"/>
      <c r="III56" s="93"/>
      <c r="IIJ56" s="281"/>
      <c r="IIK56" s="79"/>
      <c r="IIL56" s="81"/>
      <c r="IIM56" s="81"/>
      <c r="IIN56" s="82"/>
      <c r="IIO56" s="81"/>
      <c r="IIP56" s="83"/>
      <c r="IIQ56" s="93"/>
      <c r="IIR56" s="281"/>
      <c r="IIS56" s="79"/>
      <c r="IIT56" s="81"/>
      <c r="IIU56" s="81"/>
      <c r="IIV56" s="82"/>
      <c r="IIW56" s="81"/>
      <c r="IIX56" s="83"/>
      <c r="IIY56" s="93"/>
      <c r="IIZ56" s="281"/>
      <c r="IJA56" s="79"/>
      <c r="IJB56" s="81"/>
      <c r="IJC56" s="81"/>
      <c r="IJD56" s="82"/>
      <c r="IJE56" s="81"/>
      <c r="IJF56" s="83"/>
      <c r="IJG56" s="93"/>
      <c r="IJH56" s="281"/>
      <c r="IJI56" s="79"/>
      <c r="IJJ56" s="81"/>
      <c r="IJK56" s="81"/>
      <c r="IJL56" s="82"/>
      <c r="IJM56" s="81"/>
      <c r="IJN56" s="83"/>
      <c r="IJO56" s="93"/>
      <c r="IJP56" s="281"/>
      <c r="IJQ56" s="79"/>
      <c r="IJR56" s="81"/>
      <c r="IJS56" s="81"/>
      <c r="IJT56" s="82"/>
      <c r="IJU56" s="81"/>
      <c r="IJV56" s="83"/>
      <c r="IJW56" s="93"/>
      <c r="IJX56" s="281"/>
      <c r="IJY56" s="79"/>
      <c r="IJZ56" s="81"/>
      <c r="IKA56" s="81"/>
      <c r="IKB56" s="82"/>
      <c r="IKC56" s="81"/>
      <c r="IKD56" s="83"/>
      <c r="IKE56" s="93"/>
      <c r="IKF56" s="281"/>
      <c r="IKG56" s="79"/>
      <c r="IKH56" s="81"/>
      <c r="IKI56" s="81"/>
      <c r="IKJ56" s="82"/>
      <c r="IKK56" s="81"/>
      <c r="IKL56" s="83"/>
      <c r="IKM56" s="93"/>
      <c r="IKN56" s="281"/>
      <c r="IKO56" s="79"/>
      <c r="IKP56" s="81"/>
      <c r="IKQ56" s="81"/>
      <c r="IKR56" s="82"/>
      <c r="IKS56" s="81"/>
      <c r="IKT56" s="83"/>
      <c r="IKU56" s="93"/>
      <c r="IKV56" s="281"/>
      <c r="IKW56" s="79"/>
      <c r="IKX56" s="81"/>
      <c r="IKY56" s="81"/>
      <c r="IKZ56" s="82"/>
      <c r="ILA56" s="81"/>
      <c r="ILB56" s="83"/>
      <c r="ILC56" s="93"/>
      <c r="ILD56" s="281"/>
      <c r="ILE56" s="79"/>
      <c r="ILF56" s="81"/>
      <c r="ILG56" s="81"/>
      <c r="ILH56" s="82"/>
      <c r="ILI56" s="81"/>
      <c r="ILJ56" s="83"/>
      <c r="ILK56" s="93"/>
      <c r="ILL56" s="281"/>
      <c r="ILM56" s="79"/>
      <c r="ILN56" s="81"/>
      <c r="ILO56" s="81"/>
      <c r="ILP56" s="82"/>
      <c r="ILQ56" s="81"/>
      <c r="ILR56" s="83"/>
      <c r="ILS56" s="93"/>
      <c r="ILT56" s="281"/>
      <c r="ILU56" s="79"/>
      <c r="ILV56" s="81"/>
      <c r="ILW56" s="81"/>
      <c r="ILX56" s="82"/>
      <c r="ILY56" s="81"/>
      <c r="ILZ56" s="83"/>
      <c r="IMA56" s="93"/>
      <c r="IMB56" s="281"/>
      <c r="IMC56" s="79"/>
      <c r="IMD56" s="81"/>
      <c r="IME56" s="81"/>
      <c r="IMF56" s="82"/>
      <c r="IMG56" s="81"/>
      <c r="IMH56" s="83"/>
      <c r="IMI56" s="93"/>
      <c r="IMJ56" s="281"/>
      <c r="IMK56" s="79"/>
      <c r="IML56" s="81"/>
      <c r="IMM56" s="81"/>
      <c r="IMN56" s="82"/>
      <c r="IMO56" s="81"/>
      <c r="IMP56" s="83"/>
      <c r="IMQ56" s="93"/>
      <c r="IMR56" s="281"/>
      <c r="IMS56" s="79"/>
      <c r="IMT56" s="81"/>
      <c r="IMU56" s="81"/>
      <c r="IMV56" s="82"/>
      <c r="IMW56" s="81"/>
      <c r="IMX56" s="83"/>
      <c r="IMY56" s="93"/>
      <c r="IMZ56" s="281"/>
      <c r="INA56" s="79"/>
      <c r="INB56" s="81"/>
      <c r="INC56" s="81"/>
      <c r="IND56" s="82"/>
      <c r="INE56" s="81"/>
      <c r="INF56" s="83"/>
      <c r="ING56" s="93"/>
      <c r="INH56" s="281"/>
      <c r="INI56" s="79"/>
      <c r="INJ56" s="81"/>
      <c r="INK56" s="81"/>
      <c r="INL56" s="82"/>
      <c r="INM56" s="81"/>
      <c r="INN56" s="83"/>
      <c r="INO56" s="93"/>
      <c r="INP56" s="281"/>
      <c r="INQ56" s="79"/>
      <c r="INR56" s="81"/>
      <c r="INS56" s="81"/>
      <c r="INT56" s="82"/>
      <c r="INU56" s="81"/>
      <c r="INV56" s="83"/>
      <c r="INW56" s="93"/>
      <c r="INX56" s="281"/>
      <c r="INY56" s="79"/>
      <c r="INZ56" s="81"/>
      <c r="IOA56" s="81"/>
      <c r="IOB56" s="82"/>
      <c r="IOC56" s="81"/>
      <c r="IOD56" s="83"/>
      <c r="IOE56" s="93"/>
      <c r="IOF56" s="281"/>
      <c r="IOG56" s="79"/>
      <c r="IOH56" s="81"/>
      <c r="IOI56" s="81"/>
      <c r="IOJ56" s="82"/>
      <c r="IOK56" s="81"/>
      <c r="IOL56" s="83"/>
      <c r="IOM56" s="93"/>
      <c r="ION56" s="281"/>
      <c r="IOO56" s="79"/>
      <c r="IOP56" s="81"/>
      <c r="IOQ56" s="81"/>
      <c r="IOR56" s="82"/>
      <c r="IOS56" s="81"/>
      <c r="IOT56" s="83"/>
      <c r="IOU56" s="93"/>
      <c r="IOV56" s="281"/>
      <c r="IOW56" s="79"/>
      <c r="IOX56" s="81"/>
      <c r="IOY56" s="81"/>
      <c r="IOZ56" s="82"/>
      <c r="IPA56" s="81"/>
      <c r="IPB56" s="83"/>
      <c r="IPC56" s="93"/>
      <c r="IPD56" s="281"/>
      <c r="IPE56" s="79"/>
      <c r="IPF56" s="81"/>
      <c r="IPG56" s="81"/>
      <c r="IPH56" s="82"/>
      <c r="IPI56" s="81"/>
      <c r="IPJ56" s="83"/>
      <c r="IPK56" s="93"/>
      <c r="IPL56" s="281"/>
      <c r="IPM56" s="79"/>
      <c r="IPN56" s="81"/>
      <c r="IPO56" s="81"/>
      <c r="IPP56" s="82"/>
      <c r="IPQ56" s="81"/>
      <c r="IPR56" s="83"/>
      <c r="IPS56" s="93"/>
      <c r="IPT56" s="281"/>
      <c r="IPU56" s="79"/>
      <c r="IPV56" s="81"/>
      <c r="IPW56" s="81"/>
      <c r="IPX56" s="82"/>
      <c r="IPY56" s="81"/>
      <c r="IPZ56" s="83"/>
      <c r="IQA56" s="93"/>
      <c r="IQB56" s="281"/>
      <c r="IQC56" s="79"/>
      <c r="IQD56" s="81"/>
      <c r="IQE56" s="81"/>
      <c r="IQF56" s="82"/>
      <c r="IQG56" s="81"/>
      <c r="IQH56" s="83"/>
      <c r="IQI56" s="93"/>
      <c r="IQJ56" s="281"/>
      <c r="IQK56" s="79"/>
      <c r="IQL56" s="81"/>
      <c r="IQM56" s="81"/>
      <c r="IQN56" s="82"/>
      <c r="IQO56" s="81"/>
      <c r="IQP56" s="83"/>
      <c r="IQQ56" s="93"/>
      <c r="IQR56" s="281"/>
      <c r="IQS56" s="79"/>
      <c r="IQT56" s="81"/>
      <c r="IQU56" s="81"/>
      <c r="IQV56" s="82"/>
      <c r="IQW56" s="81"/>
      <c r="IQX56" s="83"/>
      <c r="IQY56" s="93"/>
      <c r="IQZ56" s="281"/>
      <c r="IRA56" s="79"/>
      <c r="IRB56" s="81"/>
      <c r="IRC56" s="81"/>
      <c r="IRD56" s="82"/>
      <c r="IRE56" s="81"/>
      <c r="IRF56" s="83"/>
      <c r="IRG56" s="93"/>
      <c r="IRH56" s="281"/>
      <c r="IRI56" s="79"/>
      <c r="IRJ56" s="81"/>
      <c r="IRK56" s="81"/>
      <c r="IRL56" s="82"/>
      <c r="IRM56" s="81"/>
      <c r="IRN56" s="83"/>
      <c r="IRO56" s="93"/>
      <c r="IRP56" s="281"/>
      <c r="IRQ56" s="79"/>
      <c r="IRR56" s="81"/>
      <c r="IRS56" s="81"/>
      <c r="IRT56" s="82"/>
      <c r="IRU56" s="81"/>
      <c r="IRV56" s="83"/>
      <c r="IRW56" s="93"/>
      <c r="IRX56" s="281"/>
      <c r="IRY56" s="79"/>
      <c r="IRZ56" s="81"/>
      <c r="ISA56" s="81"/>
      <c r="ISB56" s="82"/>
      <c r="ISC56" s="81"/>
      <c r="ISD56" s="83"/>
      <c r="ISE56" s="93"/>
      <c r="ISF56" s="281"/>
      <c r="ISG56" s="79"/>
      <c r="ISH56" s="81"/>
      <c r="ISI56" s="81"/>
      <c r="ISJ56" s="82"/>
      <c r="ISK56" s="81"/>
      <c r="ISL56" s="83"/>
      <c r="ISM56" s="93"/>
      <c r="ISN56" s="281"/>
      <c r="ISO56" s="79"/>
      <c r="ISP56" s="81"/>
      <c r="ISQ56" s="81"/>
      <c r="ISR56" s="82"/>
      <c r="ISS56" s="81"/>
      <c r="IST56" s="83"/>
      <c r="ISU56" s="93"/>
      <c r="ISV56" s="281"/>
      <c r="ISW56" s="79"/>
      <c r="ISX56" s="81"/>
      <c r="ISY56" s="81"/>
      <c r="ISZ56" s="82"/>
      <c r="ITA56" s="81"/>
      <c r="ITB56" s="83"/>
      <c r="ITC56" s="93"/>
      <c r="ITD56" s="281"/>
      <c r="ITE56" s="79"/>
      <c r="ITF56" s="81"/>
      <c r="ITG56" s="81"/>
      <c r="ITH56" s="82"/>
      <c r="ITI56" s="81"/>
      <c r="ITJ56" s="83"/>
      <c r="ITK56" s="93"/>
      <c r="ITL56" s="281"/>
      <c r="ITM56" s="79"/>
      <c r="ITN56" s="81"/>
      <c r="ITO56" s="81"/>
      <c r="ITP56" s="82"/>
      <c r="ITQ56" s="81"/>
      <c r="ITR56" s="83"/>
      <c r="ITS56" s="93"/>
      <c r="ITT56" s="281"/>
      <c r="ITU56" s="79"/>
      <c r="ITV56" s="81"/>
      <c r="ITW56" s="81"/>
      <c r="ITX56" s="82"/>
      <c r="ITY56" s="81"/>
      <c r="ITZ56" s="83"/>
      <c r="IUA56" s="93"/>
      <c r="IUB56" s="281"/>
      <c r="IUC56" s="79"/>
      <c r="IUD56" s="81"/>
      <c r="IUE56" s="81"/>
      <c r="IUF56" s="82"/>
      <c r="IUG56" s="81"/>
      <c r="IUH56" s="83"/>
      <c r="IUI56" s="93"/>
      <c r="IUJ56" s="281"/>
      <c r="IUK56" s="79"/>
      <c r="IUL56" s="81"/>
      <c r="IUM56" s="81"/>
      <c r="IUN56" s="82"/>
      <c r="IUO56" s="81"/>
      <c r="IUP56" s="83"/>
      <c r="IUQ56" s="93"/>
      <c r="IUR56" s="281"/>
      <c r="IUS56" s="79"/>
      <c r="IUT56" s="81"/>
      <c r="IUU56" s="81"/>
      <c r="IUV56" s="82"/>
      <c r="IUW56" s="81"/>
      <c r="IUX56" s="83"/>
      <c r="IUY56" s="93"/>
      <c r="IUZ56" s="281"/>
      <c r="IVA56" s="79"/>
      <c r="IVB56" s="81"/>
      <c r="IVC56" s="81"/>
      <c r="IVD56" s="82"/>
      <c r="IVE56" s="81"/>
      <c r="IVF56" s="83"/>
      <c r="IVG56" s="93"/>
      <c r="IVH56" s="281"/>
      <c r="IVI56" s="79"/>
      <c r="IVJ56" s="81"/>
      <c r="IVK56" s="81"/>
      <c r="IVL56" s="82"/>
      <c r="IVM56" s="81"/>
      <c r="IVN56" s="83"/>
      <c r="IVO56" s="93"/>
      <c r="IVP56" s="281"/>
      <c r="IVQ56" s="79"/>
      <c r="IVR56" s="81"/>
      <c r="IVS56" s="81"/>
      <c r="IVT56" s="82"/>
      <c r="IVU56" s="81"/>
      <c r="IVV56" s="83"/>
      <c r="IVW56" s="93"/>
      <c r="IVX56" s="281"/>
      <c r="IVY56" s="79"/>
      <c r="IVZ56" s="81"/>
      <c r="IWA56" s="81"/>
      <c r="IWB56" s="82"/>
      <c r="IWC56" s="81"/>
      <c r="IWD56" s="83"/>
      <c r="IWE56" s="93"/>
      <c r="IWF56" s="281"/>
      <c r="IWG56" s="79"/>
      <c r="IWH56" s="81"/>
      <c r="IWI56" s="81"/>
      <c r="IWJ56" s="82"/>
      <c r="IWK56" s="81"/>
      <c r="IWL56" s="83"/>
      <c r="IWM56" s="93"/>
      <c r="IWN56" s="281"/>
      <c r="IWO56" s="79"/>
      <c r="IWP56" s="81"/>
      <c r="IWQ56" s="81"/>
      <c r="IWR56" s="82"/>
      <c r="IWS56" s="81"/>
      <c r="IWT56" s="83"/>
      <c r="IWU56" s="93"/>
      <c r="IWV56" s="281"/>
      <c r="IWW56" s="79"/>
      <c r="IWX56" s="81"/>
      <c r="IWY56" s="81"/>
      <c r="IWZ56" s="82"/>
      <c r="IXA56" s="81"/>
      <c r="IXB56" s="83"/>
      <c r="IXC56" s="93"/>
      <c r="IXD56" s="281"/>
      <c r="IXE56" s="79"/>
      <c r="IXF56" s="81"/>
      <c r="IXG56" s="81"/>
      <c r="IXH56" s="82"/>
      <c r="IXI56" s="81"/>
      <c r="IXJ56" s="83"/>
      <c r="IXK56" s="93"/>
      <c r="IXL56" s="281"/>
      <c r="IXM56" s="79"/>
      <c r="IXN56" s="81"/>
      <c r="IXO56" s="81"/>
      <c r="IXP56" s="82"/>
      <c r="IXQ56" s="81"/>
      <c r="IXR56" s="83"/>
      <c r="IXS56" s="93"/>
      <c r="IXT56" s="281"/>
      <c r="IXU56" s="79"/>
      <c r="IXV56" s="81"/>
      <c r="IXW56" s="81"/>
      <c r="IXX56" s="82"/>
      <c r="IXY56" s="81"/>
      <c r="IXZ56" s="83"/>
      <c r="IYA56" s="93"/>
      <c r="IYB56" s="281"/>
      <c r="IYC56" s="79"/>
      <c r="IYD56" s="81"/>
      <c r="IYE56" s="81"/>
      <c r="IYF56" s="82"/>
      <c r="IYG56" s="81"/>
      <c r="IYH56" s="83"/>
      <c r="IYI56" s="93"/>
      <c r="IYJ56" s="281"/>
      <c r="IYK56" s="79"/>
      <c r="IYL56" s="81"/>
      <c r="IYM56" s="81"/>
      <c r="IYN56" s="82"/>
      <c r="IYO56" s="81"/>
      <c r="IYP56" s="83"/>
      <c r="IYQ56" s="93"/>
      <c r="IYR56" s="281"/>
      <c r="IYS56" s="79"/>
      <c r="IYT56" s="81"/>
      <c r="IYU56" s="81"/>
      <c r="IYV56" s="82"/>
      <c r="IYW56" s="81"/>
      <c r="IYX56" s="83"/>
      <c r="IYY56" s="93"/>
      <c r="IYZ56" s="281"/>
      <c r="IZA56" s="79"/>
      <c r="IZB56" s="81"/>
      <c r="IZC56" s="81"/>
      <c r="IZD56" s="82"/>
      <c r="IZE56" s="81"/>
      <c r="IZF56" s="83"/>
      <c r="IZG56" s="93"/>
      <c r="IZH56" s="281"/>
      <c r="IZI56" s="79"/>
      <c r="IZJ56" s="81"/>
      <c r="IZK56" s="81"/>
      <c r="IZL56" s="82"/>
      <c r="IZM56" s="81"/>
      <c r="IZN56" s="83"/>
      <c r="IZO56" s="93"/>
      <c r="IZP56" s="281"/>
      <c r="IZQ56" s="79"/>
      <c r="IZR56" s="81"/>
      <c r="IZS56" s="81"/>
      <c r="IZT56" s="82"/>
      <c r="IZU56" s="81"/>
      <c r="IZV56" s="83"/>
      <c r="IZW56" s="93"/>
      <c r="IZX56" s="281"/>
      <c r="IZY56" s="79"/>
      <c r="IZZ56" s="81"/>
      <c r="JAA56" s="81"/>
      <c r="JAB56" s="82"/>
      <c r="JAC56" s="81"/>
      <c r="JAD56" s="83"/>
      <c r="JAE56" s="93"/>
      <c r="JAF56" s="281"/>
      <c r="JAG56" s="79"/>
      <c r="JAH56" s="81"/>
      <c r="JAI56" s="81"/>
      <c r="JAJ56" s="82"/>
      <c r="JAK56" s="81"/>
      <c r="JAL56" s="83"/>
      <c r="JAM56" s="93"/>
      <c r="JAN56" s="281"/>
      <c r="JAO56" s="79"/>
      <c r="JAP56" s="81"/>
      <c r="JAQ56" s="81"/>
      <c r="JAR56" s="82"/>
      <c r="JAS56" s="81"/>
      <c r="JAT56" s="83"/>
      <c r="JAU56" s="93"/>
      <c r="JAV56" s="281"/>
      <c r="JAW56" s="79"/>
      <c r="JAX56" s="81"/>
      <c r="JAY56" s="81"/>
      <c r="JAZ56" s="82"/>
      <c r="JBA56" s="81"/>
      <c r="JBB56" s="83"/>
      <c r="JBC56" s="93"/>
      <c r="JBD56" s="281"/>
      <c r="JBE56" s="79"/>
      <c r="JBF56" s="81"/>
      <c r="JBG56" s="81"/>
      <c r="JBH56" s="82"/>
      <c r="JBI56" s="81"/>
      <c r="JBJ56" s="83"/>
      <c r="JBK56" s="93"/>
      <c r="JBL56" s="281"/>
      <c r="JBM56" s="79"/>
      <c r="JBN56" s="81"/>
      <c r="JBO56" s="81"/>
      <c r="JBP56" s="82"/>
      <c r="JBQ56" s="81"/>
      <c r="JBR56" s="83"/>
      <c r="JBS56" s="93"/>
      <c r="JBT56" s="281"/>
      <c r="JBU56" s="79"/>
      <c r="JBV56" s="81"/>
      <c r="JBW56" s="81"/>
      <c r="JBX56" s="82"/>
      <c r="JBY56" s="81"/>
      <c r="JBZ56" s="83"/>
      <c r="JCA56" s="93"/>
      <c r="JCB56" s="281"/>
      <c r="JCC56" s="79"/>
      <c r="JCD56" s="81"/>
      <c r="JCE56" s="81"/>
      <c r="JCF56" s="82"/>
      <c r="JCG56" s="81"/>
      <c r="JCH56" s="83"/>
      <c r="JCI56" s="93"/>
      <c r="JCJ56" s="281"/>
      <c r="JCK56" s="79"/>
      <c r="JCL56" s="81"/>
      <c r="JCM56" s="81"/>
      <c r="JCN56" s="82"/>
      <c r="JCO56" s="81"/>
      <c r="JCP56" s="83"/>
      <c r="JCQ56" s="93"/>
      <c r="JCR56" s="281"/>
      <c r="JCS56" s="79"/>
      <c r="JCT56" s="81"/>
      <c r="JCU56" s="81"/>
      <c r="JCV56" s="82"/>
      <c r="JCW56" s="81"/>
      <c r="JCX56" s="83"/>
      <c r="JCY56" s="93"/>
      <c r="JCZ56" s="281"/>
      <c r="JDA56" s="79"/>
      <c r="JDB56" s="81"/>
      <c r="JDC56" s="81"/>
      <c r="JDD56" s="82"/>
      <c r="JDE56" s="81"/>
      <c r="JDF56" s="83"/>
      <c r="JDG56" s="93"/>
      <c r="JDH56" s="281"/>
      <c r="JDI56" s="79"/>
      <c r="JDJ56" s="81"/>
      <c r="JDK56" s="81"/>
      <c r="JDL56" s="82"/>
      <c r="JDM56" s="81"/>
      <c r="JDN56" s="83"/>
      <c r="JDO56" s="93"/>
      <c r="JDP56" s="281"/>
      <c r="JDQ56" s="79"/>
      <c r="JDR56" s="81"/>
      <c r="JDS56" s="81"/>
      <c r="JDT56" s="82"/>
      <c r="JDU56" s="81"/>
      <c r="JDV56" s="83"/>
      <c r="JDW56" s="93"/>
      <c r="JDX56" s="281"/>
      <c r="JDY56" s="79"/>
      <c r="JDZ56" s="81"/>
      <c r="JEA56" s="81"/>
      <c r="JEB56" s="82"/>
      <c r="JEC56" s="81"/>
      <c r="JED56" s="83"/>
      <c r="JEE56" s="93"/>
      <c r="JEF56" s="281"/>
      <c r="JEG56" s="79"/>
      <c r="JEH56" s="81"/>
      <c r="JEI56" s="81"/>
      <c r="JEJ56" s="82"/>
      <c r="JEK56" s="81"/>
      <c r="JEL56" s="83"/>
      <c r="JEM56" s="93"/>
      <c r="JEN56" s="281"/>
      <c r="JEO56" s="79"/>
      <c r="JEP56" s="81"/>
      <c r="JEQ56" s="81"/>
      <c r="JER56" s="82"/>
      <c r="JES56" s="81"/>
      <c r="JET56" s="83"/>
      <c r="JEU56" s="93"/>
      <c r="JEV56" s="281"/>
      <c r="JEW56" s="79"/>
      <c r="JEX56" s="81"/>
      <c r="JEY56" s="81"/>
      <c r="JEZ56" s="82"/>
      <c r="JFA56" s="81"/>
      <c r="JFB56" s="83"/>
      <c r="JFC56" s="93"/>
      <c r="JFD56" s="281"/>
      <c r="JFE56" s="79"/>
      <c r="JFF56" s="81"/>
      <c r="JFG56" s="81"/>
      <c r="JFH56" s="82"/>
      <c r="JFI56" s="81"/>
      <c r="JFJ56" s="83"/>
      <c r="JFK56" s="93"/>
      <c r="JFL56" s="281"/>
      <c r="JFM56" s="79"/>
      <c r="JFN56" s="81"/>
      <c r="JFO56" s="81"/>
      <c r="JFP56" s="82"/>
      <c r="JFQ56" s="81"/>
      <c r="JFR56" s="83"/>
      <c r="JFS56" s="93"/>
      <c r="JFT56" s="281"/>
      <c r="JFU56" s="79"/>
      <c r="JFV56" s="81"/>
      <c r="JFW56" s="81"/>
      <c r="JFX56" s="82"/>
      <c r="JFY56" s="81"/>
      <c r="JFZ56" s="83"/>
      <c r="JGA56" s="93"/>
      <c r="JGB56" s="281"/>
      <c r="JGC56" s="79"/>
      <c r="JGD56" s="81"/>
      <c r="JGE56" s="81"/>
      <c r="JGF56" s="82"/>
      <c r="JGG56" s="81"/>
      <c r="JGH56" s="83"/>
      <c r="JGI56" s="93"/>
      <c r="JGJ56" s="281"/>
      <c r="JGK56" s="79"/>
      <c r="JGL56" s="81"/>
      <c r="JGM56" s="81"/>
      <c r="JGN56" s="82"/>
      <c r="JGO56" s="81"/>
      <c r="JGP56" s="83"/>
      <c r="JGQ56" s="93"/>
      <c r="JGR56" s="281"/>
      <c r="JGS56" s="79"/>
      <c r="JGT56" s="81"/>
      <c r="JGU56" s="81"/>
      <c r="JGV56" s="82"/>
      <c r="JGW56" s="81"/>
      <c r="JGX56" s="83"/>
      <c r="JGY56" s="93"/>
      <c r="JGZ56" s="281"/>
      <c r="JHA56" s="79"/>
      <c r="JHB56" s="81"/>
      <c r="JHC56" s="81"/>
      <c r="JHD56" s="82"/>
      <c r="JHE56" s="81"/>
      <c r="JHF56" s="83"/>
      <c r="JHG56" s="93"/>
      <c r="JHH56" s="281"/>
      <c r="JHI56" s="79"/>
      <c r="JHJ56" s="81"/>
      <c r="JHK56" s="81"/>
      <c r="JHL56" s="82"/>
      <c r="JHM56" s="81"/>
      <c r="JHN56" s="83"/>
      <c r="JHO56" s="93"/>
      <c r="JHP56" s="281"/>
      <c r="JHQ56" s="79"/>
      <c r="JHR56" s="81"/>
      <c r="JHS56" s="81"/>
      <c r="JHT56" s="82"/>
      <c r="JHU56" s="81"/>
      <c r="JHV56" s="83"/>
      <c r="JHW56" s="93"/>
      <c r="JHX56" s="281"/>
      <c r="JHY56" s="79"/>
      <c r="JHZ56" s="81"/>
      <c r="JIA56" s="81"/>
      <c r="JIB56" s="82"/>
      <c r="JIC56" s="81"/>
      <c r="JID56" s="83"/>
      <c r="JIE56" s="93"/>
      <c r="JIF56" s="281"/>
      <c r="JIG56" s="79"/>
      <c r="JIH56" s="81"/>
      <c r="JII56" s="81"/>
      <c r="JIJ56" s="82"/>
      <c r="JIK56" s="81"/>
      <c r="JIL56" s="83"/>
      <c r="JIM56" s="93"/>
      <c r="JIN56" s="281"/>
      <c r="JIO56" s="79"/>
      <c r="JIP56" s="81"/>
      <c r="JIQ56" s="81"/>
      <c r="JIR56" s="82"/>
      <c r="JIS56" s="81"/>
      <c r="JIT56" s="83"/>
      <c r="JIU56" s="93"/>
      <c r="JIV56" s="281"/>
      <c r="JIW56" s="79"/>
      <c r="JIX56" s="81"/>
      <c r="JIY56" s="81"/>
      <c r="JIZ56" s="82"/>
      <c r="JJA56" s="81"/>
      <c r="JJB56" s="83"/>
      <c r="JJC56" s="93"/>
      <c r="JJD56" s="281"/>
      <c r="JJE56" s="79"/>
      <c r="JJF56" s="81"/>
      <c r="JJG56" s="81"/>
      <c r="JJH56" s="82"/>
      <c r="JJI56" s="81"/>
      <c r="JJJ56" s="83"/>
      <c r="JJK56" s="93"/>
      <c r="JJL56" s="281"/>
      <c r="JJM56" s="79"/>
      <c r="JJN56" s="81"/>
      <c r="JJO56" s="81"/>
      <c r="JJP56" s="82"/>
      <c r="JJQ56" s="81"/>
      <c r="JJR56" s="83"/>
      <c r="JJS56" s="93"/>
      <c r="JJT56" s="281"/>
      <c r="JJU56" s="79"/>
      <c r="JJV56" s="81"/>
      <c r="JJW56" s="81"/>
      <c r="JJX56" s="82"/>
      <c r="JJY56" s="81"/>
      <c r="JJZ56" s="83"/>
      <c r="JKA56" s="93"/>
      <c r="JKB56" s="281"/>
      <c r="JKC56" s="79"/>
      <c r="JKD56" s="81"/>
      <c r="JKE56" s="81"/>
      <c r="JKF56" s="82"/>
      <c r="JKG56" s="81"/>
      <c r="JKH56" s="83"/>
      <c r="JKI56" s="93"/>
      <c r="JKJ56" s="281"/>
      <c r="JKK56" s="79"/>
      <c r="JKL56" s="81"/>
      <c r="JKM56" s="81"/>
      <c r="JKN56" s="82"/>
      <c r="JKO56" s="81"/>
      <c r="JKP56" s="83"/>
      <c r="JKQ56" s="93"/>
      <c r="JKR56" s="281"/>
      <c r="JKS56" s="79"/>
      <c r="JKT56" s="81"/>
      <c r="JKU56" s="81"/>
      <c r="JKV56" s="82"/>
      <c r="JKW56" s="81"/>
      <c r="JKX56" s="83"/>
      <c r="JKY56" s="93"/>
      <c r="JKZ56" s="281"/>
      <c r="JLA56" s="79"/>
      <c r="JLB56" s="81"/>
      <c r="JLC56" s="81"/>
      <c r="JLD56" s="82"/>
      <c r="JLE56" s="81"/>
      <c r="JLF56" s="83"/>
      <c r="JLG56" s="93"/>
      <c r="JLH56" s="281"/>
      <c r="JLI56" s="79"/>
      <c r="JLJ56" s="81"/>
      <c r="JLK56" s="81"/>
      <c r="JLL56" s="82"/>
      <c r="JLM56" s="81"/>
      <c r="JLN56" s="83"/>
      <c r="JLO56" s="93"/>
      <c r="JLP56" s="281"/>
      <c r="JLQ56" s="79"/>
      <c r="JLR56" s="81"/>
      <c r="JLS56" s="81"/>
      <c r="JLT56" s="82"/>
      <c r="JLU56" s="81"/>
      <c r="JLV56" s="83"/>
      <c r="JLW56" s="93"/>
      <c r="JLX56" s="281"/>
      <c r="JLY56" s="79"/>
      <c r="JLZ56" s="81"/>
      <c r="JMA56" s="81"/>
      <c r="JMB56" s="82"/>
      <c r="JMC56" s="81"/>
      <c r="JMD56" s="83"/>
      <c r="JME56" s="93"/>
      <c r="JMF56" s="281"/>
      <c r="JMG56" s="79"/>
      <c r="JMH56" s="81"/>
      <c r="JMI56" s="81"/>
      <c r="JMJ56" s="82"/>
      <c r="JMK56" s="81"/>
      <c r="JML56" s="83"/>
      <c r="JMM56" s="93"/>
      <c r="JMN56" s="281"/>
      <c r="JMO56" s="79"/>
      <c r="JMP56" s="81"/>
      <c r="JMQ56" s="81"/>
      <c r="JMR56" s="82"/>
      <c r="JMS56" s="81"/>
      <c r="JMT56" s="83"/>
      <c r="JMU56" s="93"/>
      <c r="JMV56" s="281"/>
      <c r="JMW56" s="79"/>
      <c r="JMX56" s="81"/>
      <c r="JMY56" s="81"/>
      <c r="JMZ56" s="82"/>
      <c r="JNA56" s="81"/>
      <c r="JNB56" s="83"/>
      <c r="JNC56" s="93"/>
      <c r="JND56" s="281"/>
      <c r="JNE56" s="79"/>
      <c r="JNF56" s="81"/>
      <c r="JNG56" s="81"/>
      <c r="JNH56" s="82"/>
      <c r="JNI56" s="81"/>
      <c r="JNJ56" s="83"/>
      <c r="JNK56" s="93"/>
      <c r="JNL56" s="281"/>
      <c r="JNM56" s="79"/>
      <c r="JNN56" s="81"/>
      <c r="JNO56" s="81"/>
      <c r="JNP56" s="82"/>
      <c r="JNQ56" s="81"/>
      <c r="JNR56" s="83"/>
      <c r="JNS56" s="93"/>
      <c r="JNT56" s="281"/>
      <c r="JNU56" s="79"/>
      <c r="JNV56" s="81"/>
      <c r="JNW56" s="81"/>
      <c r="JNX56" s="82"/>
      <c r="JNY56" s="81"/>
      <c r="JNZ56" s="83"/>
      <c r="JOA56" s="93"/>
      <c r="JOB56" s="281"/>
      <c r="JOC56" s="79"/>
      <c r="JOD56" s="81"/>
      <c r="JOE56" s="81"/>
      <c r="JOF56" s="82"/>
      <c r="JOG56" s="81"/>
      <c r="JOH56" s="83"/>
      <c r="JOI56" s="93"/>
      <c r="JOJ56" s="281"/>
      <c r="JOK56" s="79"/>
      <c r="JOL56" s="81"/>
      <c r="JOM56" s="81"/>
      <c r="JON56" s="82"/>
      <c r="JOO56" s="81"/>
      <c r="JOP56" s="83"/>
      <c r="JOQ56" s="93"/>
      <c r="JOR56" s="281"/>
      <c r="JOS56" s="79"/>
      <c r="JOT56" s="81"/>
      <c r="JOU56" s="81"/>
      <c r="JOV56" s="82"/>
      <c r="JOW56" s="81"/>
      <c r="JOX56" s="83"/>
      <c r="JOY56" s="93"/>
      <c r="JOZ56" s="281"/>
      <c r="JPA56" s="79"/>
      <c r="JPB56" s="81"/>
      <c r="JPC56" s="81"/>
      <c r="JPD56" s="82"/>
      <c r="JPE56" s="81"/>
      <c r="JPF56" s="83"/>
      <c r="JPG56" s="93"/>
      <c r="JPH56" s="281"/>
      <c r="JPI56" s="79"/>
      <c r="JPJ56" s="81"/>
      <c r="JPK56" s="81"/>
      <c r="JPL56" s="82"/>
      <c r="JPM56" s="81"/>
      <c r="JPN56" s="83"/>
      <c r="JPO56" s="93"/>
      <c r="JPP56" s="281"/>
      <c r="JPQ56" s="79"/>
      <c r="JPR56" s="81"/>
      <c r="JPS56" s="81"/>
      <c r="JPT56" s="82"/>
      <c r="JPU56" s="81"/>
      <c r="JPV56" s="83"/>
      <c r="JPW56" s="93"/>
      <c r="JPX56" s="281"/>
      <c r="JPY56" s="79"/>
      <c r="JPZ56" s="81"/>
      <c r="JQA56" s="81"/>
      <c r="JQB56" s="82"/>
      <c r="JQC56" s="81"/>
      <c r="JQD56" s="83"/>
      <c r="JQE56" s="93"/>
      <c r="JQF56" s="281"/>
      <c r="JQG56" s="79"/>
      <c r="JQH56" s="81"/>
      <c r="JQI56" s="81"/>
      <c r="JQJ56" s="82"/>
      <c r="JQK56" s="81"/>
      <c r="JQL56" s="83"/>
      <c r="JQM56" s="93"/>
      <c r="JQN56" s="281"/>
      <c r="JQO56" s="79"/>
      <c r="JQP56" s="81"/>
      <c r="JQQ56" s="81"/>
      <c r="JQR56" s="82"/>
      <c r="JQS56" s="81"/>
      <c r="JQT56" s="83"/>
      <c r="JQU56" s="93"/>
      <c r="JQV56" s="281"/>
      <c r="JQW56" s="79"/>
      <c r="JQX56" s="81"/>
      <c r="JQY56" s="81"/>
      <c r="JQZ56" s="82"/>
      <c r="JRA56" s="81"/>
      <c r="JRB56" s="83"/>
      <c r="JRC56" s="93"/>
      <c r="JRD56" s="281"/>
      <c r="JRE56" s="79"/>
      <c r="JRF56" s="81"/>
      <c r="JRG56" s="81"/>
      <c r="JRH56" s="82"/>
      <c r="JRI56" s="81"/>
      <c r="JRJ56" s="83"/>
      <c r="JRK56" s="93"/>
      <c r="JRL56" s="281"/>
      <c r="JRM56" s="79"/>
      <c r="JRN56" s="81"/>
      <c r="JRO56" s="81"/>
      <c r="JRP56" s="82"/>
      <c r="JRQ56" s="81"/>
      <c r="JRR56" s="83"/>
      <c r="JRS56" s="93"/>
      <c r="JRT56" s="281"/>
      <c r="JRU56" s="79"/>
      <c r="JRV56" s="81"/>
      <c r="JRW56" s="81"/>
      <c r="JRX56" s="82"/>
      <c r="JRY56" s="81"/>
      <c r="JRZ56" s="83"/>
      <c r="JSA56" s="93"/>
      <c r="JSB56" s="281"/>
      <c r="JSC56" s="79"/>
      <c r="JSD56" s="81"/>
      <c r="JSE56" s="81"/>
      <c r="JSF56" s="82"/>
      <c r="JSG56" s="81"/>
      <c r="JSH56" s="83"/>
      <c r="JSI56" s="93"/>
      <c r="JSJ56" s="281"/>
      <c r="JSK56" s="79"/>
      <c r="JSL56" s="81"/>
      <c r="JSM56" s="81"/>
      <c r="JSN56" s="82"/>
      <c r="JSO56" s="81"/>
      <c r="JSP56" s="83"/>
      <c r="JSQ56" s="93"/>
      <c r="JSR56" s="281"/>
      <c r="JSS56" s="79"/>
      <c r="JST56" s="81"/>
      <c r="JSU56" s="81"/>
      <c r="JSV56" s="82"/>
      <c r="JSW56" s="81"/>
      <c r="JSX56" s="83"/>
      <c r="JSY56" s="93"/>
      <c r="JSZ56" s="281"/>
      <c r="JTA56" s="79"/>
      <c r="JTB56" s="81"/>
      <c r="JTC56" s="81"/>
      <c r="JTD56" s="82"/>
      <c r="JTE56" s="81"/>
      <c r="JTF56" s="83"/>
      <c r="JTG56" s="93"/>
      <c r="JTH56" s="281"/>
      <c r="JTI56" s="79"/>
      <c r="JTJ56" s="81"/>
      <c r="JTK56" s="81"/>
      <c r="JTL56" s="82"/>
      <c r="JTM56" s="81"/>
      <c r="JTN56" s="83"/>
      <c r="JTO56" s="93"/>
      <c r="JTP56" s="281"/>
      <c r="JTQ56" s="79"/>
      <c r="JTR56" s="81"/>
      <c r="JTS56" s="81"/>
      <c r="JTT56" s="82"/>
      <c r="JTU56" s="81"/>
      <c r="JTV56" s="83"/>
      <c r="JTW56" s="93"/>
      <c r="JTX56" s="281"/>
      <c r="JTY56" s="79"/>
      <c r="JTZ56" s="81"/>
      <c r="JUA56" s="81"/>
      <c r="JUB56" s="82"/>
      <c r="JUC56" s="81"/>
      <c r="JUD56" s="83"/>
      <c r="JUE56" s="93"/>
      <c r="JUF56" s="281"/>
      <c r="JUG56" s="79"/>
      <c r="JUH56" s="81"/>
      <c r="JUI56" s="81"/>
      <c r="JUJ56" s="82"/>
      <c r="JUK56" s="81"/>
      <c r="JUL56" s="83"/>
      <c r="JUM56" s="93"/>
      <c r="JUN56" s="281"/>
      <c r="JUO56" s="79"/>
      <c r="JUP56" s="81"/>
      <c r="JUQ56" s="81"/>
      <c r="JUR56" s="82"/>
      <c r="JUS56" s="81"/>
      <c r="JUT56" s="83"/>
      <c r="JUU56" s="93"/>
      <c r="JUV56" s="281"/>
      <c r="JUW56" s="79"/>
      <c r="JUX56" s="81"/>
      <c r="JUY56" s="81"/>
      <c r="JUZ56" s="82"/>
      <c r="JVA56" s="81"/>
      <c r="JVB56" s="83"/>
      <c r="JVC56" s="93"/>
      <c r="JVD56" s="281"/>
      <c r="JVE56" s="79"/>
      <c r="JVF56" s="81"/>
      <c r="JVG56" s="81"/>
      <c r="JVH56" s="82"/>
      <c r="JVI56" s="81"/>
      <c r="JVJ56" s="83"/>
      <c r="JVK56" s="93"/>
      <c r="JVL56" s="281"/>
      <c r="JVM56" s="79"/>
      <c r="JVN56" s="81"/>
      <c r="JVO56" s="81"/>
      <c r="JVP56" s="82"/>
      <c r="JVQ56" s="81"/>
      <c r="JVR56" s="83"/>
      <c r="JVS56" s="93"/>
      <c r="JVT56" s="281"/>
      <c r="JVU56" s="79"/>
      <c r="JVV56" s="81"/>
      <c r="JVW56" s="81"/>
      <c r="JVX56" s="82"/>
      <c r="JVY56" s="81"/>
      <c r="JVZ56" s="83"/>
      <c r="JWA56" s="93"/>
      <c r="JWB56" s="281"/>
      <c r="JWC56" s="79"/>
      <c r="JWD56" s="81"/>
      <c r="JWE56" s="81"/>
      <c r="JWF56" s="82"/>
      <c r="JWG56" s="81"/>
      <c r="JWH56" s="83"/>
      <c r="JWI56" s="93"/>
      <c r="JWJ56" s="281"/>
      <c r="JWK56" s="79"/>
      <c r="JWL56" s="81"/>
      <c r="JWM56" s="81"/>
      <c r="JWN56" s="82"/>
      <c r="JWO56" s="81"/>
      <c r="JWP56" s="83"/>
      <c r="JWQ56" s="93"/>
      <c r="JWR56" s="281"/>
      <c r="JWS56" s="79"/>
      <c r="JWT56" s="81"/>
      <c r="JWU56" s="81"/>
      <c r="JWV56" s="82"/>
      <c r="JWW56" s="81"/>
      <c r="JWX56" s="83"/>
      <c r="JWY56" s="93"/>
      <c r="JWZ56" s="281"/>
      <c r="JXA56" s="79"/>
      <c r="JXB56" s="81"/>
      <c r="JXC56" s="81"/>
      <c r="JXD56" s="82"/>
      <c r="JXE56" s="81"/>
      <c r="JXF56" s="83"/>
      <c r="JXG56" s="93"/>
      <c r="JXH56" s="281"/>
      <c r="JXI56" s="79"/>
      <c r="JXJ56" s="81"/>
      <c r="JXK56" s="81"/>
      <c r="JXL56" s="82"/>
      <c r="JXM56" s="81"/>
      <c r="JXN56" s="83"/>
      <c r="JXO56" s="93"/>
      <c r="JXP56" s="281"/>
      <c r="JXQ56" s="79"/>
      <c r="JXR56" s="81"/>
      <c r="JXS56" s="81"/>
      <c r="JXT56" s="82"/>
      <c r="JXU56" s="81"/>
      <c r="JXV56" s="83"/>
      <c r="JXW56" s="93"/>
      <c r="JXX56" s="281"/>
      <c r="JXY56" s="79"/>
      <c r="JXZ56" s="81"/>
      <c r="JYA56" s="81"/>
      <c r="JYB56" s="82"/>
      <c r="JYC56" s="81"/>
      <c r="JYD56" s="83"/>
      <c r="JYE56" s="93"/>
      <c r="JYF56" s="281"/>
      <c r="JYG56" s="79"/>
      <c r="JYH56" s="81"/>
      <c r="JYI56" s="81"/>
      <c r="JYJ56" s="82"/>
      <c r="JYK56" s="81"/>
      <c r="JYL56" s="83"/>
      <c r="JYM56" s="93"/>
      <c r="JYN56" s="281"/>
      <c r="JYO56" s="79"/>
      <c r="JYP56" s="81"/>
      <c r="JYQ56" s="81"/>
      <c r="JYR56" s="82"/>
      <c r="JYS56" s="81"/>
      <c r="JYT56" s="83"/>
      <c r="JYU56" s="93"/>
      <c r="JYV56" s="281"/>
      <c r="JYW56" s="79"/>
      <c r="JYX56" s="81"/>
      <c r="JYY56" s="81"/>
      <c r="JYZ56" s="82"/>
      <c r="JZA56" s="81"/>
      <c r="JZB56" s="83"/>
      <c r="JZC56" s="93"/>
      <c r="JZD56" s="281"/>
      <c r="JZE56" s="79"/>
      <c r="JZF56" s="81"/>
      <c r="JZG56" s="81"/>
      <c r="JZH56" s="82"/>
      <c r="JZI56" s="81"/>
      <c r="JZJ56" s="83"/>
      <c r="JZK56" s="93"/>
      <c r="JZL56" s="281"/>
      <c r="JZM56" s="79"/>
      <c r="JZN56" s="81"/>
      <c r="JZO56" s="81"/>
      <c r="JZP56" s="82"/>
      <c r="JZQ56" s="81"/>
      <c r="JZR56" s="83"/>
      <c r="JZS56" s="93"/>
      <c r="JZT56" s="281"/>
      <c r="JZU56" s="79"/>
      <c r="JZV56" s="81"/>
      <c r="JZW56" s="81"/>
      <c r="JZX56" s="82"/>
      <c r="JZY56" s="81"/>
      <c r="JZZ56" s="83"/>
      <c r="KAA56" s="93"/>
      <c r="KAB56" s="281"/>
      <c r="KAC56" s="79"/>
      <c r="KAD56" s="81"/>
      <c r="KAE56" s="81"/>
      <c r="KAF56" s="82"/>
      <c r="KAG56" s="81"/>
      <c r="KAH56" s="83"/>
      <c r="KAI56" s="93"/>
      <c r="KAJ56" s="281"/>
      <c r="KAK56" s="79"/>
      <c r="KAL56" s="81"/>
      <c r="KAM56" s="81"/>
      <c r="KAN56" s="82"/>
      <c r="KAO56" s="81"/>
      <c r="KAP56" s="83"/>
      <c r="KAQ56" s="93"/>
      <c r="KAR56" s="281"/>
      <c r="KAS56" s="79"/>
      <c r="KAT56" s="81"/>
      <c r="KAU56" s="81"/>
      <c r="KAV56" s="82"/>
      <c r="KAW56" s="81"/>
      <c r="KAX56" s="83"/>
      <c r="KAY56" s="93"/>
      <c r="KAZ56" s="281"/>
      <c r="KBA56" s="79"/>
      <c r="KBB56" s="81"/>
      <c r="KBC56" s="81"/>
      <c r="KBD56" s="82"/>
      <c r="KBE56" s="81"/>
      <c r="KBF56" s="83"/>
      <c r="KBG56" s="93"/>
      <c r="KBH56" s="281"/>
      <c r="KBI56" s="79"/>
      <c r="KBJ56" s="81"/>
      <c r="KBK56" s="81"/>
      <c r="KBL56" s="82"/>
      <c r="KBM56" s="81"/>
      <c r="KBN56" s="83"/>
      <c r="KBO56" s="93"/>
      <c r="KBP56" s="281"/>
      <c r="KBQ56" s="79"/>
      <c r="KBR56" s="81"/>
      <c r="KBS56" s="81"/>
      <c r="KBT56" s="82"/>
      <c r="KBU56" s="81"/>
      <c r="KBV56" s="83"/>
      <c r="KBW56" s="93"/>
      <c r="KBX56" s="281"/>
      <c r="KBY56" s="79"/>
      <c r="KBZ56" s="81"/>
      <c r="KCA56" s="81"/>
      <c r="KCB56" s="82"/>
      <c r="KCC56" s="81"/>
      <c r="KCD56" s="83"/>
      <c r="KCE56" s="93"/>
      <c r="KCF56" s="281"/>
      <c r="KCG56" s="79"/>
      <c r="KCH56" s="81"/>
      <c r="KCI56" s="81"/>
      <c r="KCJ56" s="82"/>
      <c r="KCK56" s="81"/>
      <c r="KCL56" s="83"/>
      <c r="KCM56" s="93"/>
      <c r="KCN56" s="281"/>
      <c r="KCO56" s="79"/>
      <c r="KCP56" s="81"/>
      <c r="KCQ56" s="81"/>
      <c r="KCR56" s="82"/>
      <c r="KCS56" s="81"/>
      <c r="KCT56" s="83"/>
      <c r="KCU56" s="93"/>
      <c r="KCV56" s="281"/>
      <c r="KCW56" s="79"/>
      <c r="KCX56" s="81"/>
      <c r="KCY56" s="81"/>
      <c r="KCZ56" s="82"/>
      <c r="KDA56" s="81"/>
      <c r="KDB56" s="83"/>
      <c r="KDC56" s="93"/>
      <c r="KDD56" s="281"/>
      <c r="KDE56" s="79"/>
      <c r="KDF56" s="81"/>
      <c r="KDG56" s="81"/>
      <c r="KDH56" s="82"/>
      <c r="KDI56" s="81"/>
      <c r="KDJ56" s="83"/>
      <c r="KDK56" s="93"/>
      <c r="KDL56" s="281"/>
      <c r="KDM56" s="79"/>
      <c r="KDN56" s="81"/>
      <c r="KDO56" s="81"/>
      <c r="KDP56" s="82"/>
      <c r="KDQ56" s="81"/>
      <c r="KDR56" s="83"/>
      <c r="KDS56" s="93"/>
      <c r="KDT56" s="281"/>
      <c r="KDU56" s="79"/>
      <c r="KDV56" s="81"/>
      <c r="KDW56" s="81"/>
      <c r="KDX56" s="82"/>
      <c r="KDY56" s="81"/>
      <c r="KDZ56" s="83"/>
      <c r="KEA56" s="93"/>
      <c r="KEB56" s="281"/>
      <c r="KEC56" s="79"/>
      <c r="KED56" s="81"/>
      <c r="KEE56" s="81"/>
      <c r="KEF56" s="82"/>
      <c r="KEG56" s="81"/>
      <c r="KEH56" s="83"/>
      <c r="KEI56" s="93"/>
      <c r="KEJ56" s="281"/>
      <c r="KEK56" s="79"/>
      <c r="KEL56" s="81"/>
      <c r="KEM56" s="81"/>
      <c r="KEN56" s="82"/>
      <c r="KEO56" s="81"/>
      <c r="KEP56" s="83"/>
      <c r="KEQ56" s="93"/>
      <c r="KER56" s="281"/>
      <c r="KES56" s="79"/>
      <c r="KET56" s="81"/>
      <c r="KEU56" s="81"/>
      <c r="KEV56" s="82"/>
      <c r="KEW56" s="81"/>
      <c r="KEX56" s="83"/>
      <c r="KEY56" s="93"/>
      <c r="KEZ56" s="281"/>
      <c r="KFA56" s="79"/>
      <c r="KFB56" s="81"/>
      <c r="KFC56" s="81"/>
      <c r="KFD56" s="82"/>
      <c r="KFE56" s="81"/>
      <c r="KFF56" s="83"/>
      <c r="KFG56" s="93"/>
      <c r="KFH56" s="281"/>
      <c r="KFI56" s="79"/>
      <c r="KFJ56" s="81"/>
      <c r="KFK56" s="81"/>
      <c r="KFL56" s="82"/>
      <c r="KFM56" s="81"/>
      <c r="KFN56" s="83"/>
      <c r="KFO56" s="93"/>
      <c r="KFP56" s="281"/>
      <c r="KFQ56" s="79"/>
      <c r="KFR56" s="81"/>
      <c r="KFS56" s="81"/>
      <c r="KFT56" s="82"/>
      <c r="KFU56" s="81"/>
      <c r="KFV56" s="83"/>
      <c r="KFW56" s="93"/>
      <c r="KFX56" s="281"/>
      <c r="KFY56" s="79"/>
      <c r="KFZ56" s="81"/>
      <c r="KGA56" s="81"/>
      <c r="KGB56" s="82"/>
      <c r="KGC56" s="81"/>
      <c r="KGD56" s="83"/>
      <c r="KGE56" s="93"/>
      <c r="KGF56" s="281"/>
      <c r="KGG56" s="79"/>
      <c r="KGH56" s="81"/>
      <c r="KGI56" s="81"/>
      <c r="KGJ56" s="82"/>
      <c r="KGK56" s="81"/>
      <c r="KGL56" s="83"/>
      <c r="KGM56" s="93"/>
      <c r="KGN56" s="281"/>
      <c r="KGO56" s="79"/>
      <c r="KGP56" s="81"/>
      <c r="KGQ56" s="81"/>
      <c r="KGR56" s="82"/>
      <c r="KGS56" s="81"/>
      <c r="KGT56" s="83"/>
      <c r="KGU56" s="93"/>
      <c r="KGV56" s="281"/>
      <c r="KGW56" s="79"/>
      <c r="KGX56" s="81"/>
      <c r="KGY56" s="81"/>
      <c r="KGZ56" s="82"/>
      <c r="KHA56" s="81"/>
      <c r="KHB56" s="83"/>
      <c r="KHC56" s="93"/>
      <c r="KHD56" s="281"/>
      <c r="KHE56" s="79"/>
      <c r="KHF56" s="81"/>
      <c r="KHG56" s="81"/>
      <c r="KHH56" s="82"/>
      <c r="KHI56" s="81"/>
      <c r="KHJ56" s="83"/>
      <c r="KHK56" s="93"/>
      <c r="KHL56" s="281"/>
      <c r="KHM56" s="79"/>
      <c r="KHN56" s="81"/>
      <c r="KHO56" s="81"/>
      <c r="KHP56" s="82"/>
      <c r="KHQ56" s="81"/>
      <c r="KHR56" s="83"/>
      <c r="KHS56" s="93"/>
      <c r="KHT56" s="281"/>
      <c r="KHU56" s="79"/>
      <c r="KHV56" s="81"/>
      <c r="KHW56" s="81"/>
      <c r="KHX56" s="82"/>
      <c r="KHY56" s="81"/>
      <c r="KHZ56" s="83"/>
      <c r="KIA56" s="93"/>
      <c r="KIB56" s="281"/>
      <c r="KIC56" s="79"/>
      <c r="KID56" s="81"/>
      <c r="KIE56" s="81"/>
      <c r="KIF56" s="82"/>
      <c r="KIG56" s="81"/>
      <c r="KIH56" s="83"/>
      <c r="KII56" s="93"/>
      <c r="KIJ56" s="281"/>
      <c r="KIK56" s="79"/>
      <c r="KIL56" s="81"/>
      <c r="KIM56" s="81"/>
      <c r="KIN56" s="82"/>
      <c r="KIO56" s="81"/>
      <c r="KIP56" s="83"/>
      <c r="KIQ56" s="93"/>
      <c r="KIR56" s="281"/>
      <c r="KIS56" s="79"/>
      <c r="KIT56" s="81"/>
      <c r="KIU56" s="81"/>
      <c r="KIV56" s="82"/>
      <c r="KIW56" s="81"/>
      <c r="KIX56" s="83"/>
      <c r="KIY56" s="93"/>
      <c r="KIZ56" s="281"/>
      <c r="KJA56" s="79"/>
      <c r="KJB56" s="81"/>
      <c r="KJC56" s="81"/>
      <c r="KJD56" s="82"/>
      <c r="KJE56" s="81"/>
      <c r="KJF56" s="83"/>
      <c r="KJG56" s="93"/>
      <c r="KJH56" s="281"/>
      <c r="KJI56" s="79"/>
      <c r="KJJ56" s="81"/>
      <c r="KJK56" s="81"/>
      <c r="KJL56" s="82"/>
      <c r="KJM56" s="81"/>
      <c r="KJN56" s="83"/>
      <c r="KJO56" s="93"/>
      <c r="KJP56" s="281"/>
      <c r="KJQ56" s="79"/>
      <c r="KJR56" s="81"/>
      <c r="KJS56" s="81"/>
      <c r="KJT56" s="82"/>
      <c r="KJU56" s="81"/>
      <c r="KJV56" s="83"/>
      <c r="KJW56" s="93"/>
      <c r="KJX56" s="281"/>
      <c r="KJY56" s="79"/>
      <c r="KJZ56" s="81"/>
      <c r="KKA56" s="81"/>
      <c r="KKB56" s="82"/>
      <c r="KKC56" s="81"/>
      <c r="KKD56" s="83"/>
      <c r="KKE56" s="93"/>
      <c r="KKF56" s="281"/>
      <c r="KKG56" s="79"/>
      <c r="KKH56" s="81"/>
      <c r="KKI56" s="81"/>
      <c r="KKJ56" s="82"/>
      <c r="KKK56" s="81"/>
      <c r="KKL56" s="83"/>
      <c r="KKM56" s="93"/>
      <c r="KKN56" s="281"/>
      <c r="KKO56" s="79"/>
      <c r="KKP56" s="81"/>
      <c r="KKQ56" s="81"/>
      <c r="KKR56" s="82"/>
      <c r="KKS56" s="81"/>
      <c r="KKT56" s="83"/>
      <c r="KKU56" s="93"/>
      <c r="KKV56" s="281"/>
      <c r="KKW56" s="79"/>
      <c r="KKX56" s="81"/>
      <c r="KKY56" s="81"/>
      <c r="KKZ56" s="82"/>
      <c r="KLA56" s="81"/>
      <c r="KLB56" s="83"/>
      <c r="KLC56" s="93"/>
      <c r="KLD56" s="281"/>
      <c r="KLE56" s="79"/>
      <c r="KLF56" s="81"/>
      <c r="KLG56" s="81"/>
      <c r="KLH56" s="82"/>
      <c r="KLI56" s="81"/>
      <c r="KLJ56" s="83"/>
      <c r="KLK56" s="93"/>
      <c r="KLL56" s="281"/>
      <c r="KLM56" s="79"/>
      <c r="KLN56" s="81"/>
      <c r="KLO56" s="81"/>
      <c r="KLP56" s="82"/>
      <c r="KLQ56" s="81"/>
      <c r="KLR56" s="83"/>
      <c r="KLS56" s="93"/>
      <c r="KLT56" s="281"/>
      <c r="KLU56" s="79"/>
      <c r="KLV56" s="81"/>
      <c r="KLW56" s="81"/>
      <c r="KLX56" s="82"/>
      <c r="KLY56" s="81"/>
      <c r="KLZ56" s="83"/>
      <c r="KMA56" s="93"/>
      <c r="KMB56" s="281"/>
      <c r="KMC56" s="79"/>
      <c r="KMD56" s="81"/>
      <c r="KME56" s="81"/>
      <c r="KMF56" s="82"/>
      <c r="KMG56" s="81"/>
      <c r="KMH56" s="83"/>
      <c r="KMI56" s="93"/>
      <c r="KMJ56" s="281"/>
      <c r="KMK56" s="79"/>
      <c r="KML56" s="81"/>
      <c r="KMM56" s="81"/>
      <c r="KMN56" s="82"/>
      <c r="KMO56" s="81"/>
      <c r="KMP56" s="83"/>
      <c r="KMQ56" s="93"/>
      <c r="KMR56" s="281"/>
      <c r="KMS56" s="79"/>
      <c r="KMT56" s="81"/>
      <c r="KMU56" s="81"/>
      <c r="KMV56" s="82"/>
      <c r="KMW56" s="81"/>
      <c r="KMX56" s="83"/>
      <c r="KMY56" s="93"/>
      <c r="KMZ56" s="281"/>
      <c r="KNA56" s="79"/>
      <c r="KNB56" s="81"/>
      <c r="KNC56" s="81"/>
      <c r="KND56" s="82"/>
      <c r="KNE56" s="81"/>
      <c r="KNF56" s="83"/>
      <c r="KNG56" s="93"/>
      <c r="KNH56" s="281"/>
      <c r="KNI56" s="79"/>
      <c r="KNJ56" s="81"/>
      <c r="KNK56" s="81"/>
      <c r="KNL56" s="82"/>
      <c r="KNM56" s="81"/>
      <c r="KNN56" s="83"/>
      <c r="KNO56" s="93"/>
      <c r="KNP56" s="281"/>
      <c r="KNQ56" s="79"/>
      <c r="KNR56" s="81"/>
      <c r="KNS56" s="81"/>
      <c r="KNT56" s="82"/>
      <c r="KNU56" s="81"/>
      <c r="KNV56" s="83"/>
      <c r="KNW56" s="93"/>
      <c r="KNX56" s="281"/>
      <c r="KNY56" s="79"/>
      <c r="KNZ56" s="81"/>
      <c r="KOA56" s="81"/>
      <c r="KOB56" s="82"/>
      <c r="KOC56" s="81"/>
      <c r="KOD56" s="83"/>
      <c r="KOE56" s="93"/>
      <c r="KOF56" s="281"/>
      <c r="KOG56" s="79"/>
      <c r="KOH56" s="81"/>
      <c r="KOI56" s="81"/>
      <c r="KOJ56" s="82"/>
      <c r="KOK56" s="81"/>
      <c r="KOL56" s="83"/>
      <c r="KOM56" s="93"/>
      <c r="KON56" s="281"/>
      <c r="KOO56" s="79"/>
      <c r="KOP56" s="81"/>
      <c r="KOQ56" s="81"/>
      <c r="KOR56" s="82"/>
      <c r="KOS56" s="81"/>
      <c r="KOT56" s="83"/>
      <c r="KOU56" s="93"/>
      <c r="KOV56" s="281"/>
      <c r="KOW56" s="79"/>
      <c r="KOX56" s="81"/>
      <c r="KOY56" s="81"/>
      <c r="KOZ56" s="82"/>
      <c r="KPA56" s="81"/>
      <c r="KPB56" s="83"/>
      <c r="KPC56" s="93"/>
      <c r="KPD56" s="281"/>
      <c r="KPE56" s="79"/>
      <c r="KPF56" s="81"/>
      <c r="KPG56" s="81"/>
      <c r="KPH56" s="82"/>
      <c r="KPI56" s="81"/>
      <c r="KPJ56" s="83"/>
      <c r="KPK56" s="93"/>
      <c r="KPL56" s="281"/>
      <c r="KPM56" s="79"/>
      <c r="KPN56" s="81"/>
      <c r="KPO56" s="81"/>
      <c r="KPP56" s="82"/>
      <c r="KPQ56" s="81"/>
      <c r="KPR56" s="83"/>
      <c r="KPS56" s="93"/>
      <c r="KPT56" s="281"/>
      <c r="KPU56" s="79"/>
      <c r="KPV56" s="81"/>
      <c r="KPW56" s="81"/>
      <c r="KPX56" s="82"/>
      <c r="KPY56" s="81"/>
      <c r="KPZ56" s="83"/>
      <c r="KQA56" s="93"/>
      <c r="KQB56" s="281"/>
      <c r="KQC56" s="79"/>
      <c r="KQD56" s="81"/>
      <c r="KQE56" s="81"/>
      <c r="KQF56" s="82"/>
      <c r="KQG56" s="81"/>
      <c r="KQH56" s="83"/>
      <c r="KQI56" s="93"/>
      <c r="KQJ56" s="281"/>
      <c r="KQK56" s="79"/>
      <c r="KQL56" s="81"/>
      <c r="KQM56" s="81"/>
      <c r="KQN56" s="82"/>
      <c r="KQO56" s="81"/>
      <c r="KQP56" s="83"/>
      <c r="KQQ56" s="93"/>
      <c r="KQR56" s="281"/>
      <c r="KQS56" s="79"/>
      <c r="KQT56" s="81"/>
      <c r="KQU56" s="81"/>
      <c r="KQV56" s="82"/>
      <c r="KQW56" s="81"/>
      <c r="KQX56" s="83"/>
      <c r="KQY56" s="93"/>
      <c r="KQZ56" s="281"/>
      <c r="KRA56" s="79"/>
      <c r="KRB56" s="81"/>
      <c r="KRC56" s="81"/>
      <c r="KRD56" s="82"/>
      <c r="KRE56" s="81"/>
      <c r="KRF56" s="83"/>
      <c r="KRG56" s="93"/>
      <c r="KRH56" s="281"/>
      <c r="KRI56" s="79"/>
      <c r="KRJ56" s="81"/>
      <c r="KRK56" s="81"/>
      <c r="KRL56" s="82"/>
      <c r="KRM56" s="81"/>
      <c r="KRN56" s="83"/>
      <c r="KRO56" s="93"/>
      <c r="KRP56" s="281"/>
      <c r="KRQ56" s="79"/>
      <c r="KRR56" s="81"/>
      <c r="KRS56" s="81"/>
      <c r="KRT56" s="82"/>
      <c r="KRU56" s="81"/>
      <c r="KRV56" s="83"/>
      <c r="KRW56" s="93"/>
      <c r="KRX56" s="281"/>
      <c r="KRY56" s="79"/>
      <c r="KRZ56" s="81"/>
      <c r="KSA56" s="81"/>
      <c r="KSB56" s="82"/>
      <c r="KSC56" s="81"/>
      <c r="KSD56" s="83"/>
      <c r="KSE56" s="93"/>
      <c r="KSF56" s="281"/>
      <c r="KSG56" s="79"/>
      <c r="KSH56" s="81"/>
      <c r="KSI56" s="81"/>
      <c r="KSJ56" s="82"/>
      <c r="KSK56" s="81"/>
      <c r="KSL56" s="83"/>
      <c r="KSM56" s="93"/>
      <c r="KSN56" s="281"/>
      <c r="KSO56" s="79"/>
      <c r="KSP56" s="81"/>
      <c r="KSQ56" s="81"/>
      <c r="KSR56" s="82"/>
      <c r="KSS56" s="81"/>
      <c r="KST56" s="83"/>
      <c r="KSU56" s="93"/>
      <c r="KSV56" s="281"/>
      <c r="KSW56" s="79"/>
      <c r="KSX56" s="81"/>
      <c r="KSY56" s="81"/>
      <c r="KSZ56" s="82"/>
      <c r="KTA56" s="81"/>
      <c r="KTB56" s="83"/>
      <c r="KTC56" s="93"/>
      <c r="KTD56" s="281"/>
      <c r="KTE56" s="79"/>
      <c r="KTF56" s="81"/>
      <c r="KTG56" s="81"/>
      <c r="KTH56" s="82"/>
      <c r="KTI56" s="81"/>
      <c r="KTJ56" s="83"/>
      <c r="KTK56" s="93"/>
      <c r="KTL56" s="281"/>
      <c r="KTM56" s="79"/>
      <c r="KTN56" s="81"/>
      <c r="KTO56" s="81"/>
      <c r="KTP56" s="82"/>
      <c r="KTQ56" s="81"/>
      <c r="KTR56" s="83"/>
      <c r="KTS56" s="93"/>
      <c r="KTT56" s="281"/>
      <c r="KTU56" s="79"/>
      <c r="KTV56" s="81"/>
      <c r="KTW56" s="81"/>
      <c r="KTX56" s="82"/>
      <c r="KTY56" s="81"/>
      <c r="KTZ56" s="83"/>
      <c r="KUA56" s="93"/>
      <c r="KUB56" s="281"/>
      <c r="KUC56" s="79"/>
      <c r="KUD56" s="81"/>
      <c r="KUE56" s="81"/>
      <c r="KUF56" s="82"/>
      <c r="KUG56" s="81"/>
      <c r="KUH56" s="83"/>
      <c r="KUI56" s="93"/>
      <c r="KUJ56" s="281"/>
      <c r="KUK56" s="79"/>
      <c r="KUL56" s="81"/>
      <c r="KUM56" s="81"/>
      <c r="KUN56" s="82"/>
      <c r="KUO56" s="81"/>
      <c r="KUP56" s="83"/>
      <c r="KUQ56" s="93"/>
      <c r="KUR56" s="281"/>
      <c r="KUS56" s="79"/>
      <c r="KUT56" s="81"/>
      <c r="KUU56" s="81"/>
      <c r="KUV56" s="82"/>
      <c r="KUW56" s="81"/>
      <c r="KUX56" s="83"/>
      <c r="KUY56" s="93"/>
      <c r="KUZ56" s="281"/>
      <c r="KVA56" s="79"/>
      <c r="KVB56" s="81"/>
      <c r="KVC56" s="81"/>
      <c r="KVD56" s="82"/>
      <c r="KVE56" s="81"/>
      <c r="KVF56" s="83"/>
      <c r="KVG56" s="93"/>
      <c r="KVH56" s="281"/>
      <c r="KVI56" s="79"/>
      <c r="KVJ56" s="81"/>
      <c r="KVK56" s="81"/>
      <c r="KVL56" s="82"/>
      <c r="KVM56" s="81"/>
      <c r="KVN56" s="83"/>
      <c r="KVO56" s="93"/>
      <c r="KVP56" s="281"/>
      <c r="KVQ56" s="79"/>
      <c r="KVR56" s="81"/>
      <c r="KVS56" s="81"/>
      <c r="KVT56" s="82"/>
      <c r="KVU56" s="81"/>
      <c r="KVV56" s="83"/>
      <c r="KVW56" s="93"/>
      <c r="KVX56" s="281"/>
      <c r="KVY56" s="79"/>
      <c r="KVZ56" s="81"/>
      <c r="KWA56" s="81"/>
      <c r="KWB56" s="82"/>
      <c r="KWC56" s="81"/>
      <c r="KWD56" s="83"/>
      <c r="KWE56" s="93"/>
      <c r="KWF56" s="281"/>
      <c r="KWG56" s="79"/>
      <c r="KWH56" s="81"/>
      <c r="KWI56" s="81"/>
      <c r="KWJ56" s="82"/>
      <c r="KWK56" s="81"/>
      <c r="KWL56" s="83"/>
      <c r="KWM56" s="93"/>
      <c r="KWN56" s="281"/>
      <c r="KWO56" s="79"/>
      <c r="KWP56" s="81"/>
      <c r="KWQ56" s="81"/>
      <c r="KWR56" s="82"/>
      <c r="KWS56" s="81"/>
      <c r="KWT56" s="83"/>
      <c r="KWU56" s="93"/>
      <c r="KWV56" s="281"/>
      <c r="KWW56" s="79"/>
      <c r="KWX56" s="81"/>
      <c r="KWY56" s="81"/>
      <c r="KWZ56" s="82"/>
      <c r="KXA56" s="81"/>
      <c r="KXB56" s="83"/>
      <c r="KXC56" s="93"/>
      <c r="KXD56" s="281"/>
      <c r="KXE56" s="79"/>
      <c r="KXF56" s="81"/>
      <c r="KXG56" s="81"/>
      <c r="KXH56" s="82"/>
      <c r="KXI56" s="81"/>
      <c r="KXJ56" s="83"/>
      <c r="KXK56" s="93"/>
      <c r="KXL56" s="281"/>
      <c r="KXM56" s="79"/>
      <c r="KXN56" s="81"/>
      <c r="KXO56" s="81"/>
      <c r="KXP56" s="82"/>
      <c r="KXQ56" s="81"/>
      <c r="KXR56" s="83"/>
      <c r="KXS56" s="93"/>
      <c r="KXT56" s="281"/>
      <c r="KXU56" s="79"/>
      <c r="KXV56" s="81"/>
      <c r="KXW56" s="81"/>
      <c r="KXX56" s="82"/>
      <c r="KXY56" s="81"/>
      <c r="KXZ56" s="83"/>
      <c r="KYA56" s="93"/>
      <c r="KYB56" s="281"/>
      <c r="KYC56" s="79"/>
      <c r="KYD56" s="81"/>
      <c r="KYE56" s="81"/>
      <c r="KYF56" s="82"/>
      <c r="KYG56" s="81"/>
      <c r="KYH56" s="83"/>
      <c r="KYI56" s="93"/>
      <c r="KYJ56" s="281"/>
      <c r="KYK56" s="79"/>
      <c r="KYL56" s="81"/>
      <c r="KYM56" s="81"/>
      <c r="KYN56" s="82"/>
      <c r="KYO56" s="81"/>
      <c r="KYP56" s="83"/>
      <c r="KYQ56" s="93"/>
      <c r="KYR56" s="281"/>
      <c r="KYS56" s="79"/>
      <c r="KYT56" s="81"/>
      <c r="KYU56" s="81"/>
      <c r="KYV56" s="82"/>
      <c r="KYW56" s="81"/>
      <c r="KYX56" s="83"/>
      <c r="KYY56" s="93"/>
      <c r="KYZ56" s="281"/>
      <c r="KZA56" s="79"/>
      <c r="KZB56" s="81"/>
      <c r="KZC56" s="81"/>
      <c r="KZD56" s="82"/>
      <c r="KZE56" s="81"/>
      <c r="KZF56" s="83"/>
      <c r="KZG56" s="93"/>
      <c r="KZH56" s="281"/>
      <c r="KZI56" s="79"/>
      <c r="KZJ56" s="81"/>
      <c r="KZK56" s="81"/>
      <c r="KZL56" s="82"/>
      <c r="KZM56" s="81"/>
      <c r="KZN56" s="83"/>
      <c r="KZO56" s="93"/>
      <c r="KZP56" s="281"/>
      <c r="KZQ56" s="79"/>
      <c r="KZR56" s="81"/>
      <c r="KZS56" s="81"/>
      <c r="KZT56" s="82"/>
      <c r="KZU56" s="81"/>
      <c r="KZV56" s="83"/>
      <c r="KZW56" s="93"/>
      <c r="KZX56" s="281"/>
      <c r="KZY56" s="79"/>
      <c r="KZZ56" s="81"/>
      <c r="LAA56" s="81"/>
      <c r="LAB56" s="82"/>
      <c r="LAC56" s="81"/>
      <c r="LAD56" s="83"/>
      <c r="LAE56" s="93"/>
      <c r="LAF56" s="281"/>
      <c r="LAG56" s="79"/>
      <c r="LAH56" s="81"/>
      <c r="LAI56" s="81"/>
      <c r="LAJ56" s="82"/>
      <c r="LAK56" s="81"/>
      <c r="LAL56" s="83"/>
      <c r="LAM56" s="93"/>
      <c r="LAN56" s="281"/>
      <c r="LAO56" s="79"/>
      <c r="LAP56" s="81"/>
      <c r="LAQ56" s="81"/>
      <c r="LAR56" s="82"/>
      <c r="LAS56" s="81"/>
      <c r="LAT56" s="83"/>
      <c r="LAU56" s="93"/>
      <c r="LAV56" s="281"/>
      <c r="LAW56" s="79"/>
      <c r="LAX56" s="81"/>
      <c r="LAY56" s="81"/>
      <c r="LAZ56" s="82"/>
      <c r="LBA56" s="81"/>
      <c r="LBB56" s="83"/>
      <c r="LBC56" s="93"/>
      <c r="LBD56" s="281"/>
      <c r="LBE56" s="79"/>
      <c r="LBF56" s="81"/>
      <c r="LBG56" s="81"/>
      <c r="LBH56" s="82"/>
      <c r="LBI56" s="81"/>
      <c r="LBJ56" s="83"/>
      <c r="LBK56" s="93"/>
      <c r="LBL56" s="281"/>
      <c r="LBM56" s="79"/>
      <c r="LBN56" s="81"/>
      <c r="LBO56" s="81"/>
      <c r="LBP56" s="82"/>
      <c r="LBQ56" s="81"/>
      <c r="LBR56" s="83"/>
      <c r="LBS56" s="93"/>
      <c r="LBT56" s="281"/>
      <c r="LBU56" s="79"/>
      <c r="LBV56" s="81"/>
      <c r="LBW56" s="81"/>
      <c r="LBX56" s="82"/>
      <c r="LBY56" s="81"/>
      <c r="LBZ56" s="83"/>
      <c r="LCA56" s="93"/>
      <c r="LCB56" s="281"/>
      <c r="LCC56" s="79"/>
      <c r="LCD56" s="81"/>
      <c r="LCE56" s="81"/>
      <c r="LCF56" s="82"/>
      <c r="LCG56" s="81"/>
      <c r="LCH56" s="83"/>
      <c r="LCI56" s="93"/>
      <c r="LCJ56" s="281"/>
      <c r="LCK56" s="79"/>
      <c r="LCL56" s="81"/>
      <c r="LCM56" s="81"/>
      <c r="LCN56" s="82"/>
      <c r="LCO56" s="81"/>
      <c r="LCP56" s="83"/>
      <c r="LCQ56" s="93"/>
      <c r="LCR56" s="281"/>
      <c r="LCS56" s="79"/>
      <c r="LCT56" s="81"/>
      <c r="LCU56" s="81"/>
      <c r="LCV56" s="82"/>
      <c r="LCW56" s="81"/>
      <c r="LCX56" s="83"/>
      <c r="LCY56" s="93"/>
      <c r="LCZ56" s="281"/>
      <c r="LDA56" s="79"/>
      <c r="LDB56" s="81"/>
      <c r="LDC56" s="81"/>
      <c r="LDD56" s="82"/>
      <c r="LDE56" s="81"/>
      <c r="LDF56" s="83"/>
      <c r="LDG56" s="93"/>
      <c r="LDH56" s="281"/>
      <c r="LDI56" s="79"/>
      <c r="LDJ56" s="81"/>
      <c r="LDK56" s="81"/>
      <c r="LDL56" s="82"/>
      <c r="LDM56" s="81"/>
      <c r="LDN56" s="83"/>
      <c r="LDO56" s="93"/>
      <c r="LDP56" s="281"/>
      <c r="LDQ56" s="79"/>
      <c r="LDR56" s="81"/>
      <c r="LDS56" s="81"/>
      <c r="LDT56" s="82"/>
      <c r="LDU56" s="81"/>
      <c r="LDV56" s="83"/>
      <c r="LDW56" s="93"/>
      <c r="LDX56" s="281"/>
      <c r="LDY56" s="79"/>
      <c r="LDZ56" s="81"/>
      <c r="LEA56" s="81"/>
      <c r="LEB56" s="82"/>
      <c r="LEC56" s="81"/>
      <c r="LED56" s="83"/>
      <c r="LEE56" s="93"/>
      <c r="LEF56" s="281"/>
      <c r="LEG56" s="79"/>
      <c r="LEH56" s="81"/>
      <c r="LEI56" s="81"/>
      <c r="LEJ56" s="82"/>
      <c r="LEK56" s="81"/>
      <c r="LEL56" s="83"/>
      <c r="LEM56" s="93"/>
      <c r="LEN56" s="281"/>
      <c r="LEO56" s="79"/>
      <c r="LEP56" s="81"/>
      <c r="LEQ56" s="81"/>
      <c r="LER56" s="82"/>
      <c r="LES56" s="81"/>
      <c r="LET56" s="83"/>
      <c r="LEU56" s="93"/>
      <c r="LEV56" s="281"/>
      <c r="LEW56" s="79"/>
      <c r="LEX56" s="81"/>
      <c r="LEY56" s="81"/>
      <c r="LEZ56" s="82"/>
      <c r="LFA56" s="81"/>
      <c r="LFB56" s="83"/>
      <c r="LFC56" s="93"/>
      <c r="LFD56" s="281"/>
      <c r="LFE56" s="79"/>
      <c r="LFF56" s="81"/>
      <c r="LFG56" s="81"/>
      <c r="LFH56" s="82"/>
      <c r="LFI56" s="81"/>
      <c r="LFJ56" s="83"/>
      <c r="LFK56" s="93"/>
      <c r="LFL56" s="281"/>
      <c r="LFM56" s="79"/>
      <c r="LFN56" s="81"/>
      <c r="LFO56" s="81"/>
      <c r="LFP56" s="82"/>
      <c r="LFQ56" s="81"/>
      <c r="LFR56" s="83"/>
      <c r="LFS56" s="93"/>
      <c r="LFT56" s="281"/>
      <c r="LFU56" s="79"/>
      <c r="LFV56" s="81"/>
      <c r="LFW56" s="81"/>
      <c r="LFX56" s="82"/>
      <c r="LFY56" s="81"/>
      <c r="LFZ56" s="83"/>
      <c r="LGA56" s="93"/>
      <c r="LGB56" s="281"/>
      <c r="LGC56" s="79"/>
      <c r="LGD56" s="81"/>
      <c r="LGE56" s="81"/>
      <c r="LGF56" s="82"/>
      <c r="LGG56" s="81"/>
      <c r="LGH56" s="83"/>
      <c r="LGI56" s="93"/>
      <c r="LGJ56" s="281"/>
      <c r="LGK56" s="79"/>
      <c r="LGL56" s="81"/>
      <c r="LGM56" s="81"/>
      <c r="LGN56" s="82"/>
      <c r="LGO56" s="81"/>
      <c r="LGP56" s="83"/>
      <c r="LGQ56" s="93"/>
      <c r="LGR56" s="281"/>
      <c r="LGS56" s="79"/>
      <c r="LGT56" s="81"/>
      <c r="LGU56" s="81"/>
      <c r="LGV56" s="82"/>
      <c r="LGW56" s="81"/>
      <c r="LGX56" s="83"/>
      <c r="LGY56" s="93"/>
      <c r="LGZ56" s="281"/>
      <c r="LHA56" s="79"/>
      <c r="LHB56" s="81"/>
      <c r="LHC56" s="81"/>
      <c r="LHD56" s="82"/>
      <c r="LHE56" s="81"/>
      <c r="LHF56" s="83"/>
      <c r="LHG56" s="93"/>
      <c r="LHH56" s="281"/>
      <c r="LHI56" s="79"/>
      <c r="LHJ56" s="81"/>
      <c r="LHK56" s="81"/>
      <c r="LHL56" s="82"/>
      <c r="LHM56" s="81"/>
      <c r="LHN56" s="83"/>
      <c r="LHO56" s="93"/>
      <c r="LHP56" s="281"/>
      <c r="LHQ56" s="79"/>
      <c r="LHR56" s="81"/>
      <c r="LHS56" s="81"/>
      <c r="LHT56" s="82"/>
      <c r="LHU56" s="81"/>
      <c r="LHV56" s="83"/>
      <c r="LHW56" s="93"/>
      <c r="LHX56" s="281"/>
      <c r="LHY56" s="79"/>
      <c r="LHZ56" s="81"/>
      <c r="LIA56" s="81"/>
      <c r="LIB56" s="82"/>
      <c r="LIC56" s="81"/>
      <c r="LID56" s="83"/>
      <c r="LIE56" s="93"/>
      <c r="LIF56" s="281"/>
      <c r="LIG56" s="79"/>
      <c r="LIH56" s="81"/>
      <c r="LII56" s="81"/>
      <c r="LIJ56" s="82"/>
      <c r="LIK56" s="81"/>
      <c r="LIL56" s="83"/>
      <c r="LIM56" s="93"/>
      <c r="LIN56" s="281"/>
      <c r="LIO56" s="79"/>
      <c r="LIP56" s="81"/>
      <c r="LIQ56" s="81"/>
      <c r="LIR56" s="82"/>
      <c r="LIS56" s="81"/>
      <c r="LIT56" s="83"/>
      <c r="LIU56" s="93"/>
      <c r="LIV56" s="281"/>
      <c r="LIW56" s="79"/>
      <c r="LIX56" s="81"/>
      <c r="LIY56" s="81"/>
      <c r="LIZ56" s="82"/>
      <c r="LJA56" s="81"/>
      <c r="LJB56" s="83"/>
      <c r="LJC56" s="93"/>
      <c r="LJD56" s="281"/>
      <c r="LJE56" s="79"/>
      <c r="LJF56" s="81"/>
      <c r="LJG56" s="81"/>
      <c r="LJH56" s="82"/>
      <c r="LJI56" s="81"/>
      <c r="LJJ56" s="83"/>
      <c r="LJK56" s="93"/>
      <c r="LJL56" s="281"/>
      <c r="LJM56" s="79"/>
      <c r="LJN56" s="81"/>
      <c r="LJO56" s="81"/>
      <c r="LJP56" s="82"/>
      <c r="LJQ56" s="81"/>
      <c r="LJR56" s="83"/>
      <c r="LJS56" s="93"/>
      <c r="LJT56" s="281"/>
      <c r="LJU56" s="79"/>
      <c r="LJV56" s="81"/>
      <c r="LJW56" s="81"/>
      <c r="LJX56" s="82"/>
      <c r="LJY56" s="81"/>
      <c r="LJZ56" s="83"/>
      <c r="LKA56" s="93"/>
      <c r="LKB56" s="281"/>
      <c r="LKC56" s="79"/>
      <c r="LKD56" s="81"/>
      <c r="LKE56" s="81"/>
      <c r="LKF56" s="82"/>
      <c r="LKG56" s="81"/>
      <c r="LKH56" s="83"/>
      <c r="LKI56" s="93"/>
      <c r="LKJ56" s="281"/>
      <c r="LKK56" s="79"/>
      <c r="LKL56" s="81"/>
      <c r="LKM56" s="81"/>
      <c r="LKN56" s="82"/>
      <c r="LKO56" s="81"/>
      <c r="LKP56" s="83"/>
      <c r="LKQ56" s="93"/>
      <c r="LKR56" s="281"/>
      <c r="LKS56" s="79"/>
      <c r="LKT56" s="81"/>
      <c r="LKU56" s="81"/>
      <c r="LKV56" s="82"/>
      <c r="LKW56" s="81"/>
      <c r="LKX56" s="83"/>
      <c r="LKY56" s="93"/>
      <c r="LKZ56" s="281"/>
      <c r="LLA56" s="79"/>
      <c r="LLB56" s="81"/>
      <c r="LLC56" s="81"/>
      <c r="LLD56" s="82"/>
      <c r="LLE56" s="81"/>
      <c r="LLF56" s="83"/>
      <c r="LLG56" s="93"/>
      <c r="LLH56" s="281"/>
      <c r="LLI56" s="79"/>
      <c r="LLJ56" s="81"/>
      <c r="LLK56" s="81"/>
      <c r="LLL56" s="82"/>
      <c r="LLM56" s="81"/>
      <c r="LLN56" s="83"/>
      <c r="LLO56" s="93"/>
      <c r="LLP56" s="281"/>
      <c r="LLQ56" s="79"/>
      <c r="LLR56" s="81"/>
      <c r="LLS56" s="81"/>
      <c r="LLT56" s="82"/>
      <c r="LLU56" s="81"/>
      <c r="LLV56" s="83"/>
      <c r="LLW56" s="93"/>
      <c r="LLX56" s="281"/>
      <c r="LLY56" s="79"/>
      <c r="LLZ56" s="81"/>
      <c r="LMA56" s="81"/>
      <c r="LMB56" s="82"/>
      <c r="LMC56" s="81"/>
      <c r="LMD56" s="83"/>
      <c r="LME56" s="93"/>
      <c r="LMF56" s="281"/>
      <c r="LMG56" s="79"/>
      <c r="LMH56" s="81"/>
      <c r="LMI56" s="81"/>
      <c r="LMJ56" s="82"/>
      <c r="LMK56" s="81"/>
      <c r="LML56" s="83"/>
      <c r="LMM56" s="93"/>
      <c r="LMN56" s="281"/>
      <c r="LMO56" s="79"/>
      <c r="LMP56" s="81"/>
      <c r="LMQ56" s="81"/>
      <c r="LMR56" s="82"/>
      <c r="LMS56" s="81"/>
      <c r="LMT56" s="83"/>
      <c r="LMU56" s="93"/>
      <c r="LMV56" s="281"/>
      <c r="LMW56" s="79"/>
      <c r="LMX56" s="81"/>
      <c r="LMY56" s="81"/>
      <c r="LMZ56" s="82"/>
      <c r="LNA56" s="81"/>
      <c r="LNB56" s="83"/>
      <c r="LNC56" s="93"/>
      <c r="LND56" s="281"/>
      <c r="LNE56" s="79"/>
      <c r="LNF56" s="81"/>
      <c r="LNG56" s="81"/>
      <c r="LNH56" s="82"/>
      <c r="LNI56" s="81"/>
      <c r="LNJ56" s="83"/>
      <c r="LNK56" s="93"/>
      <c r="LNL56" s="281"/>
      <c r="LNM56" s="79"/>
      <c r="LNN56" s="81"/>
      <c r="LNO56" s="81"/>
      <c r="LNP56" s="82"/>
      <c r="LNQ56" s="81"/>
      <c r="LNR56" s="83"/>
      <c r="LNS56" s="93"/>
      <c r="LNT56" s="281"/>
      <c r="LNU56" s="79"/>
      <c r="LNV56" s="81"/>
      <c r="LNW56" s="81"/>
      <c r="LNX56" s="82"/>
      <c r="LNY56" s="81"/>
      <c r="LNZ56" s="83"/>
      <c r="LOA56" s="93"/>
      <c r="LOB56" s="281"/>
      <c r="LOC56" s="79"/>
      <c r="LOD56" s="81"/>
      <c r="LOE56" s="81"/>
      <c r="LOF56" s="82"/>
      <c r="LOG56" s="81"/>
      <c r="LOH56" s="83"/>
      <c r="LOI56" s="93"/>
      <c r="LOJ56" s="281"/>
      <c r="LOK56" s="79"/>
      <c r="LOL56" s="81"/>
      <c r="LOM56" s="81"/>
      <c r="LON56" s="82"/>
      <c r="LOO56" s="81"/>
      <c r="LOP56" s="83"/>
      <c r="LOQ56" s="93"/>
      <c r="LOR56" s="281"/>
      <c r="LOS56" s="79"/>
      <c r="LOT56" s="81"/>
      <c r="LOU56" s="81"/>
      <c r="LOV56" s="82"/>
      <c r="LOW56" s="81"/>
      <c r="LOX56" s="83"/>
      <c r="LOY56" s="93"/>
      <c r="LOZ56" s="281"/>
      <c r="LPA56" s="79"/>
      <c r="LPB56" s="81"/>
      <c r="LPC56" s="81"/>
      <c r="LPD56" s="82"/>
      <c r="LPE56" s="81"/>
      <c r="LPF56" s="83"/>
      <c r="LPG56" s="93"/>
      <c r="LPH56" s="281"/>
      <c r="LPI56" s="79"/>
      <c r="LPJ56" s="81"/>
      <c r="LPK56" s="81"/>
      <c r="LPL56" s="82"/>
      <c r="LPM56" s="81"/>
      <c r="LPN56" s="83"/>
      <c r="LPO56" s="93"/>
      <c r="LPP56" s="281"/>
      <c r="LPQ56" s="79"/>
      <c r="LPR56" s="81"/>
      <c r="LPS56" s="81"/>
      <c r="LPT56" s="82"/>
      <c r="LPU56" s="81"/>
      <c r="LPV56" s="83"/>
      <c r="LPW56" s="93"/>
      <c r="LPX56" s="281"/>
      <c r="LPY56" s="79"/>
      <c r="LPZ56" s="81"/>
      <c r="LQA56" s="81"/>
      <c r="LQB56" s="82"/>
      <c r="LQC56" s="81"/>
      <c r="LQD56" s="83"/>
      <c r="LQE56" s="93"/>
      <c r="LQF56" s="281"/>
      <c r="LQG56" s="79"/>
      <c r="LQH56" s="81"/>
      <c r="LQI56" s="81"/>
      <c r="LQJ56" s="82"/>
      <c r="LQK56" s="81"/>
      <c r="LQL56" s="83"/>
      <c r="LQM56" s="93"/>
      <c r="LQN56" s="281"/>
      <c r="LQO56" s="79"/>
      <c r="LQP56" s="81"/>
      <c r="LQQ56" s="81"/>
      <c r="LQR56" s="82"/>
      <c r="LQS56" s="81"/>
      <c r="LQT56" s="83"/>
      <c r="LQU56" s="93"/>
      <c r="LQV56" s="281"/>
      <c r="LQW56" s="79"/>
      <c r="LQX56" s="81"/>
      <c r="LQY56" s="81"/>
      <c r="LQZ56" s="82"/>
      <c r="LRA56" s="81"/>
      <c r="LRB56" s="83"/>
      <c r="LRC56" s="93"/>
      <c r="LRD56" s="281"/>
      <c r="LRE56" s="79"/>
      <c r="LRF56" s="81"/>
      <c r="LRG56" s="81"/>
      <c r="LRH56" s="82"/>
      <c r="LRI56" s="81"/>
      <c r="LRJ56" s="83"/>
      <c r="LRK56" s="93"/>
      <c r="LRL56" s="281"/>
      <c r="LRM56" s="79"/>
      <c r="LRN56" s="81"/>
      <c r="LRO56" s="81"/>
      <c r="LRP56" s="82"/>
      <c r="LRQ56" s="81"/>
      <c r="LRR56" s="83"/>
      <c r="LRS56" s="93"/>
      <c r="LRT56" s="281"/>
      <c r="LRU56" s="79"/>
      <c r="LRV56" s="81"/>
      <c r="LRW56" s="81"/>
      <c r="LRX56" s="82"/>
      <c r="LRY56" s="81"/>
      <c r="LRZ56" s="83"/>
      <c r="LSA56" s="93"/>
      <c r="LSB56" s="281"/>
      <c r="LSC56" s="79"/>
      <c r="LSD56" s="81"/>
      <c r="LSE56" s="81"/>
      <c r="LSF56" s="82"/>
      <c r="LSG56" s="81"/>
      <c r="LSH56" s="83"/>
      <c r="LSI56" s="93"/>
      <c r="LSJ56" s="281"/>
      <c r="LSK56" s="79"/>
      <c r="LSL56" s="81"/>
      <c r="LSM56" s="81"/>
      <c r="LSN56" s="82"/>
      <c r="LSO56" s="81"/>
      <c r="LSP56" s="83"/>
      <c r="LSQ56" s="93"/>
      <c r="LSR56" s="281"/>
      <c r="LSS56" s="79"/>
      <c r="LST56" s="81"/>
      <c r="LSU56" s="81"/>
      <c r="LSV56" s="82"/>
      <c r="LSW56" s="81"/>
      <c r="LSX56" s="83"/>
      <c r="LSY56" s="93"/>
      <c r="LSZ56" s="281"/>
      <c r="LTA56" s="79"/>
      <c r="LTB56" s="81"/>
      <c r="LTC56" s="81"/>
      <c r="LTD56" s="82"/>
      <c r="LTE56" s="81"/>
      <c r="LTF56" s="83"/>
      <c r="LTG56" s="93"/>
      <c r="LTH56" s="281"/>
      <c r="LTI56" s="79"/>
      <c r="LTJ56" s="81"/>
      <c r="LTK56" s="81"/>
      <c r="LTL56" s="82"/>
      <c r="LTM56" s="81"/>
      <c r="LTN56" s="83"/>
      <c r="LTO56" s="93"/>
      <c r="LTP56" s="281"/>
      <c r="LTQ56" s="79"/>
      <c r="LTR56" s="81"/>
      <c r="LTS56" s="81"/>
      <c r="LTT56" s="82"/>
      <c r="LTU56" s="81"/>
      <c r="LTV56" s="83"/>
      <c r="LTW56" s="93"/>
      <c r="LTX56" s="281"/>
      <c r="LTY56" s="79"/>
      <c r="LTZ56" s="81"/>
      <c r="LUA56" s="81"/>
      <c r="LUB56" s="82"/>
      <c r="LUC56" s="81"/>
      <c r="LUD56" s="83"/>
      <c r="LUE56" s="93"/>
      <c r="LUF56" s="281"/>
      <c r="LUG56" s="79"/>
      <c r="LUH56" s="81"/>
      <c r="LUI56" s="81"/>
      <c r="LUJ56" s="82"/>
      <c r="LUK56" s="81"/>
      <c r="LUL56" s="83"/>
      <c r="LUM56" s="93"/>
      <c r="LUN56" s="281"/>
      <c r="LUO56" s="79"/>
      <c r="LUP56" s="81"/>
      <c r="LUQ56" s="81"/>
      <c r="LUR56" s="82"/>
      <c r="LUS56" s="81"/>
      <c r="LUT56" s="83"/>
      <c r="LUU56" s="93"/>
      <c r="LUV56" s="281"/>
      <c r="LUW56" s="79"/>
      <c r="LUX56" s="81"/>
      <c r="LUY56" s="81"/>
      <c r="LUZ56" s="82"/>
      <c r="LVA56" s="81"/>
      <c r="LVB56" s="83"/>
      <c r="LVC56" s="93"/>
      <c r="LVD56" s="281"/>
      <c r="LVE56" s="79"/>
      <c r="LVF56" s="81"/>
      <c r="LVG56" s="81"/>
      <c r="LVH56" s="82"/>
      <c r="LVI56" s="81"/>
      <c r="LVJ56" s="83"/>
      <c r="LVK56" s="93"/>
      <c r="LVL56" s="281"/>
      <c r="LVM56" s="79"/>
      <c r="LVN56" s="81"/>
      <c r="LVO56" s="81"/>
      <c r="LVP56" s="82"/>
      <c r="LVQ56" s="81"/>
      <c r="LVR56" s="83"/>
      <c r="LVS56" s="93"/>
      <c r="LVT56" s="281"/>
      <c r="LVU56" s="79"/>
      <c r="LVV56" s="81"/>
      <c r="LVW56" s="81"/>
      <c r="LVX56" s="82"/>
      <c r="LVY56" s="81"/>
      <c r="LVZ56" s="83"/>
      <c r="LWA56" s="93"/>
      <c r="LWB56" s="281"/>
      <c r="LWC56" s="79"/>
      <c r="LWD56" s="81"/>
      <c r="LWE56" s="81"/>
      <c r="LWF56" s="82"/>
      <c r="LWG56" s="81"/>
      <c r="LWH56" s="83"/>
      <c r="LWI56" s="93"/>
      <c r="LWJ56" s="281"/>
      <c r="LWK56" s="79"/>
      <c r="LWL56" s="81"/>
      <c r="LWM56" s="81"/>
      <c r="LWN56" s="82"/>
      <c r="LWO56" s="81"/>
      <c r="LWP56" s="83"/>
      <c r="LWQ56" s="93"/>
      <c r="LWR56" s="281"/>
      <c r="LWS56" s="79"/>
      <c r="LWT56" s="81"/>
      <c r="LWU56" s="81"/>
      <c r="LWV56" s="82"/>
      <c r="LWW56" s="81"/>
      <c r="LWX56" s="83"/>
      <c r="LWY56" s="93"/>
      <c r="LWZ56" s="281"/>
      <c r="LXA56" s="79"/>
      <c r="LXB56" s="81"/>
      <c r="LXC56" s="81"/>
      <c r="LXD56" s="82"/>
      <c r="LXE56" s="81"/>
      <c r="LXF56" s="83"/>
      <c r="LXG56" s="93"/>
      <c r="LXH56" s="281"/>
      <c r="LXI56" s="79"/>
      <c r="LXJ56" s="81"/>
      <c r="LXK56" s="81"/>
      <c r="LXL56" s="82"/>
      <c r="LXM56" s="81"/>
      <c r="LXN56" s="83"/>
      <c r="LXO56" s="93"/>
      <c r="LXP56" s="281"/>
      <c r="LXQ56" s="79"/>
      <c r="LXR56" s="81"/>
      <c r="LXS56" s="81"/>
      <c r="LXT56" s="82"/>
      <c r="LXU56" s="81"/>
      <c r="LXV56" s="83"/>
      <c r="LXW56" s="93"/>
      <c r="LXX56" s="281"/>
      <c r="LXY56" s="79"/>
      <c r="LXZ56" s="81"/>
      <c r="LYA56" s="81"/>
      <c r="LYB56" s="82"/>
      <c r="LYC56" s="81"/>
      <c r="LYD56" s="83"/>
      <c r="LYE56" s="93"/>
      <c r="LYF56" s="281"/>
      <c r="LYG56" s="79"/>
      <c r="LYH56" s="81"/>
      <c r="LYI56" s="81"/>
      <c r="LYJ56" s="82"/>
      <c r="LYK56" s="81"/>
      <c r="LYL56" s="83"/>
      <c r="LYM56" s="93"/>
      <c r="LYN56" s="281"/>
      <c r="LYO56" s="79"/>
      <c r="LYP56" s="81"/>
      <c r="LYQ56" s="81"/>
      <c r="LYR56" s="82"/>
      <c r="LYS56" s="81"/>
      <c r="LYT56" s="83"/>
      <c r="LYU56" s="93"/>
      <c r="LYV56" s="281"/>
      <c r="LYW56" s="79"/>
      <c r="LYX56" s="81"/>
      <c r="LYY56" s="81"/>
      <c r="LYZ56" s="82"/>
      <c r="LZA56" s="81"/>
      <c r="LZB56" s="83"/>
      <c r="LZC56" s="93"/>
      <c r="LZD56" s="281"/>
      <c r="LZE56" s="79"/>
      <c r="LZF56" s="81"/>
      <c r="LZG56" s="81"/>
      <c r="LZH56" s="82"/>
      <c r="LZI56" s="81"/>
      <c r="LZJ56" s="83"/>
      <c r="LZK56" s="93"/>
      <c r="LZL56" s="281"/>
      <c r="LZM56" s="79"/>
      <c r="LZN56" s="81"/>
      <c r="LZO56" s="81"/>
      <c r="LZP56" s="82"/>
      <c r="LZQ56" s="81"/>
      <c r="LZR56" s="83"/>
      <c r="LZS56" s="93"/>
      <c r="LZT56" s="281"/>
      <c r="LZU56" s="79"/>
      <c r="LZV56" s="81"/>
      <c r="LZW56" s="81"/>
      <c r="LZX56" s="82"/>
      <c r="LZY56" s="81"/>
      <c r="LZZ56" s="83"/>
      <c r="MAA56" s="93"/>
      <c r="MAB56" s="281"/>
      <c r="MAC56" s="79"/>
      <c r="MAD56" s="81"/>
      <c r="MAE56" s="81"/>
      <c r="MAF56" s="82"/>
      <c r="MAG56" s="81"/>
      <c r="MAH56" s="83"/>
      <c r="MAI56" s="93"/>
      <c r="MAJ56" s="281"/>
      <c r="MAK56" s="79"/>
      <c r="MAL56" s="81"/>
      <c r="MAM56" s="81"/>
      <c r="MAN56" s="82"/>
      <c r="MAO56" s="81"/>
      <c r="MAP56" s="83"/>
      <c r="MAQ56" s="93"/>
      <c r="MAR56" s="281"/>
      <c r="MAS56" s="79"/>
      <c r="MAT56" s="81"/>
      <c r="MAU56" s="81"/>
      <c r="MAV56" s="82"/>
      <c r="MAW56" s="81"/>
      <c r="MAX56" s="83"/>
      <c r="MAY56" s="93"/>
      <c r="MAZ56" s="281"/>
      <c r="MBA56" s="79"/>
      <c r="MBB56" s="81"/>
      <c r="MBC56" s="81"/>
      <c r="MBD56" s="82"/>
      <c r="MBE56" s="81"/>
      <c r="MBF56" s="83"/>
      <c r="MBG56" s="93"/>
      <c r="MBH56" s="281"/>
      <c r="MBI56" s="79"/>
      <c r="MBJ56" s="81"/>
      <c r="MBK56" s="81"/>
      <c r="MBL56" s="82"/>
      <c r="MBM56" s="81"/>
      <c r="MBN56" s="83"/>
      <c r="MBO56" s="93"/>
      <c r="MBP56" s="281"/>
      <c r="MBQ56" s="79"/>
      <c r="MBR56" s="81"/>
      <c r="MBS56" s="81"/>
      <c r="MBT56" s="82"/>
      <c r="MBU56" s="81"/>
      <c r="MBV56" s="83"/>
      <c r="MBW56" s="93"/>
      <c r="MBX56" s="281"/>
      <c r="MBY56" s="79"/>
      <c r="MBZ56" s="81"/>
      <c r="MCA56" s="81"/>
      <c r="MCB56" s="82"/>
      <c r="MCC56" s="81"/>
      <c r="MCD56" s="83"/>
      <c r="MCE56" s="93"/>
      <c r="MCF56" s="281"/>
      <c r="MCG56" s="79"/>
      <c r="MCH56" s="81"/>
      <c r="MCI56" s="81"/>
      <c r="MCJ56" s="82"/>
      <c r="MCK56" s="81"/>
      <c r="MCL56" s="83"/>
      <c r="MCM56" s="93"/>
      <c r="MCN56" s="281"/>
      <c r="MCO56" s="79"/>
      <c r="MCP56" s="81"/>
      <c r="MCQ56" s="81"/>
      <c r="MCR56" s="82"/>
      <c r="MCS56" s="81"/>
      <c r="MCT56" s="83"/>
      <c r="MCU56" s="93"/>
      <c r="MCV56" s="281"/>
      <c r="MCW56" s="79"/>
      <c r="MCX56" s="81"/>
      <c r="MCY56" s="81"/>
      <c r="MCZ56" s="82"/>
      <c r="MDA56" s="81"/>
      <c r="MDB56" s="83"/>
      <c r="MDC56" s="93"/>
      <c r="MDD56" s="281"/>
      <c r="MDE56" s="79"/>
      <c r="MDF56" s="81"/>
      <c r="MDG56" s="81"/>
      <c r="MDH56" s="82"/>
      <c r="MDI56" s="81"/>
      <c r="MDJ56" s="83"/>
      <c r="MDK56" s="93"/>
      <c r="MDL56" s="281"/>
      <c r="MDM56" s="79"/>
      <c r="MDN56" s="81"/>
      <c r="MDO56" s="81"/>
      <c r="MDP56" s="82"/>
      <c r="MDQ56" s="81"/>
      <c r="MDR56" s="83"/>
      <c r="MDS56" s="93"/>
      <c r="MDT56" s="281"/>
      <c r="MDU56" s="79"/>
      <c r="MDV56" s="81"/>
      <c r="MDW56" s="81"/>
      <c r="MDX56" s="82"/>
      <c r="MDY56" s="81"/>
      <c r="MDZ56" s="83"/>
      <c r="MEA56" s="93"/>
      <c r="MEB56" s="281"/>
      <c r="MEC56" s="79"/>
      <c r="MED56" s="81"/>
      <c r="MEE56" s="81"/>
      <c r="MEF56" s="82"/>
      <c r="MEG56" s="81"/>
      <c r="MEH56" s="83"/>
      <c r="MEI56" s="93"/>
      <c r="MEJ56" s="281"/>
      <c r="MEK56" s="79"/>
      <c r="MEL56" s="81"/>
      <c r="MEM56" s="81"/>
      <c r="MEN56" s="82"/>
      <c r="MEO56" s="81"/>
      <c r="MEP56" s="83"/>
      <c r="MEQ56" s="93"/>
      <c r="MER56" s="281"/>
      <c r="MES56" s="79"/>
      <c r="MET56" s="81"/>
      <c r="MEU56" s="81"/>
      <c r="MEV56" s="82"/>
      <c r="MEW56" s="81"/>
      <c r="MEX56" s="83"/>
      <c r="MEY56" s="93"/>
      <c r="MEZ56" s="281"/>
      <c r="MFA56" s="79"/>
      <c r="MFB56" s="81"/>
      <c r="MFC56" s="81"/>
      <c r="MFD56" s="82"/>
      <c r="MFE56" s="81"/>
      <c r="MFF56" s="83"/>
      <c r="MFG56" s="93"/>
      <c r="MFH56" s="281"/>
      <c r="MFI56" s="79"/>
      <c r="MFJ56" s="81"/>
      <c r="MFK56" s="81"/>
      <c r="MFL56" s="82"/>
      <c r="MFM56" s="81"/>
      <c r="MFN56" s="83"/>
      <c r="MFO56" s="93"/>
      <c r="MFP56" s="281"/>
      <c r="MFQ56" s="79"/>
      <c r="MFR56" s="81"/>
      <c r="MFS56" s="81"/>
      <c r="MFT56" s="82"/>
      <c r="MFU56" s="81"/>
      <c r="MFV56" s="83"/>
      <c r="MFW56" s="93"/>
      <c r="MFX56" s="281"/>
      <c r="MFY56" s="79"/>
      <c r="MFZ56" s="81"/>
      <c r="MGA56" s="81"/>
      <c r="MGB56" s="82"/>
      <c r="MGC56" s="81"/>
      <c r="MGD56" s="83"/>
      <c r="MGE56" s="93"/>
      <c r="MGF56" s="281"/>
      <c r="MGG56" s="79"/>
      <c r="MGH56" s="81"/>
      <c r="MGI56" s="81"/>
      <c r="MGJ56" s="82"/>
      <c r="MGK56" s="81"/>
      <c r="MGL56" s="83"/>
      <c r="MGM56" s="93"/>
      <c r="MGN56" s="281"/>
      <c r="MGO56" s="79"/>
      <c r="MGP56" s="81"/>
      <c r="MGQ56" s="81"/>
      <c r="MGR56" s="82"/>
      <c r="MGS56" s="81"/>
      <c r="MGT56" s="83"/>
      <c r="MGU56" s="93"/>
      <c r="MGV56" s="281"/>
      <c r="MGW56" s="79"/>
      <c r="MGX56" s="81"/>
      <c r="MGY56" s="81"/>
      <c r="MGZ56" s="82"/>
      <c r="MHA56" s="81"/>
      <c r="MHB56" s="83"/>
      <c r="MHC56" s="93"/>
      <c r="MHD56" s="281"/>
      <c r="MHE56" s="79"/>
      <c r="MHF56" s="81"/>
      <c r="MHG56" s="81"/>
      <c r="MHH56" s="82"/>
      <c r="MHI56" s="81"/>
      <c r="MHJ56" s="83"/>
      <c r="MHK56" s="93"/>
      <c r="MHL56" s="281"/>
      <c r="MHM56" s="79"/>
      <c r="MHN56" s="81"/>
      <c r="MHO56" s="81"/>
      <c r="MHP56" s="82"/>
      <c r="MHQ56" s="81"/>
      <c r="MHR56" s="83"/>
      <c r="MHS56" s="93"/>
      <c r="MHT56" s="281"/>
      <c r="MHU56" s="79"/>
      <c r="MHV56" s="81"/>
      <c r="MHW56" s="81"/>
      <c r="MHX56" s="82"/>
      <c r="MHY56" s="81"/>
      <c r="MHZ56" s="83"/>
      <c r="MIA56" s="93"/>
      <c r="MIB56" s="281"/>
      <c r="MIC56" s="79"/>
      <c r="MID56" s="81"/>
      <c r="MIE56" s="81"/>
      <c r="MIF56" s="82"/>
      <c r="MIG56" s="81"/>
      <c r="MIH56" s="83"/>
      <c r="MII56" s="93"/>
      <c r="MIJ56" s="281"/>
      <c r="MIK56" s="79"/>
      <c r="MIL56" s="81"/>
      <c r="MIM56" s="81"/>
      <c r="MIN56" s="82"/>
      <c r="MIO56" s="81"/>
      <c r="MIP56" s="83"/>
      <c r="MIQ56" s="93"/>
      <c r="MIR56" s="281"/>
      <c r="MIS56" s="79"/>
      <c r="MIT56" s="81"/>
      <c r="MIU56" s="81"/>
      <c r="MIV56" s="82"/>
      <c r="MIW56" s="81"/>
      <c r="MIX56" s="83"/>
      <c r="MIY56" s="93"/>
      <c r="MIZ56" s="281"/>
      <c r="MJA56" s="79"/>
      <c r="MJB56" s="81"/>
      <c r="MJC56" s="81"/>
      <c r="MJD56" s="82"/>
      <c r="MJE56" s="81"/>
      <c r="MJF56" s="83"/>
      <c r="MJG56" s="93"/>
      <c r="MJH56" s="281"/>
      <c r="MJI56" s="79"/>
      <c r="MJJ56" s="81"/>
      <c r="MJK56" s="81"/>
      <c r="MJL56" s="82"/>
      <c r="MJM56" s="81"/>
      <c r="MJN56" s="83"/>
      <c r="MJO56" s="93"/>
      <c r="MJP56" s="281"/>
      <c r="MJQ56" s="79"/>
      <c r="MJR56" s="81"/>
      <c r="MJS56" s="81"/>
      <c r="MJT56" s="82"/>
      <c r="MJU56" s="81"/>
      <c r="MJV56" s="83"/>
      <c r="MJW56" s="93"/>
      <c r="MJX56" s="281"/>
      <c r="MJY56" s="79"/>
      <c r="MJZ56" s="81"/>
      <c r="MKA56" s="81"/>
      <c r="MKB56" s="82"/>
      <c r="MKC56" s="81"/>
      <c r="MKD56" s="83"/>
      <c r="MKE56" s="93"/>
      <c r="MKF56" s="281"/>
      <c r="MKG56" s="79"/>
      <c r="MKH56" s="81"/>
      <c r="MKI56" s="81"/>
      <c r="MKJ56" s="82"/>
      <c r="MKK56" s="81"/>
      <c r="MKL56" s="83"/>
      <c r="MKM56" s="93"/>
      <c r="MKN56" s="281"/>
      <c r="MKO56" s="79"/>
      <c r="MKP56" s="81"/>
      <c r="MKQ56" s="81"/>
      <c r="MKR56" s="82"/>
      <c r="MKS56" s="81"/>
      <c r="MKT56" s="83"/>
      <c r="MKU56" s="93"/>
      <c r="MKV56" s="281"/>
      <c r="MKW56" s="79"/>
      <c r="MKX56" s="81"/>
      <c r="MKY56" s="81"/>
      <c r="MKZ56" s="82"/>
      <c r="MLA56" s="81"/>
      <c r="MLB56" s="83"/>
      <c r="MLC56" s="93"/>
      <c r="MLD56" s="281"/>
      <c r="MLE56" s="79"/>
      <c r="MLF56" s="81"/>
      <c r="MLG56" s="81"/>
      <c r="MLH56" s="82"/>
      <c r="MLI56" s="81"/>
      <c r="MLJ56" s="83"/>
      <c r="MLK56" s="93"/>
      <c r="MLL56" s="281"/>
      <c r="MLM56" s="79"/>
      <c r="MLN56" s="81"/>
      <c r="MLO56" s="81"/>
      <c r="MLP56" s="82"/>
      <c r="MLQ56" s="81"/>
      <c r="MLR56" s="83"/>
      <c r="MLS56" s="93"/>
      <c r="MLT56" s="281"/>
      <c r="MLU56" s="79"/>
      <c r="MLV56" s="81"/>
      <c r="MLW56" s="81"/>
      <c r="MLX56" s="82"/>
      <c r="MLY56" s="81"/>
      <c r="MLZ56" s="83"/>
      <c r="MMA56" s="93"/>
      <c r="MMB56" s="281"/>
      <c r="MMC56" s="79"/>
      <c r="MMD56" s="81"/>
      <c r="MME56" s="81"/>
      <c r="MMF56" s="82"/>
      <c r="MMG56" s="81"/>
      <c r="MMH56" s="83"/>
      <c r="MMI56" s="93"/>
      <c r="MMJ56" s="281"/>
      <c r="MMK56" s="79"/>
      <c r="MML56" s="81"/>
      <c r="MMM56" s="81"/>
      <c r="MMN56" s="82"/>
      <c r="MMO56" s="81"/>
      <c r="MMP56" s="83"/>
      <c r="MMQ56" s="93"/>
      <c r="MMR56" s="281"/>
      <c r="MMS56" s="79"/>
      <c r="MMT56" s="81"/>
      <c r="MMU56" s="81"/>
      <c r="MMV56" s="82"/>
      <c r="MMW56" s="81"/>
      <c r="MMX56" s="83"/>
      <c r="MMY56" s="93"/>
      <c r="MMZ56" s="281"/>
      <c r="MNA56" s="79"/>
      <c r="MNB56" s="81"/>
      <c r="MNC56" s="81"/>
      <c r="MND56" s="82"/>
      <c r="MNE56" s="81"/>
      <c r="MNF56" s="83"/>
      <c r="MNG56" s="93"/>
      <c r="MNH56" s="281"/>
      <c r="MNI56" s="79"/>
      <c r="MNJ56" s="81"/>
      <c r="MNK56" s="81"/>
      <c r="MNL56" s="82"/>
      <c r="MNM56" s="81"/>
      <c r="MNN56" s="83"/>
      <c r="MNO56" s="93"/>
      <c r="MNP56" s="281"/>
      <c r="MNQ56" s="79"/>
      <c r="MNR56" s="81"/>
      <c r="MNS56" s="81"/>
      <c r="MNT56" s="82"/>
      <c r="MNU56" s="81"/>
      <c r="MNV56" s="83"/>
      <c r="MNW56" s="93"/>
      <c r="MNX56" s="281"/>
      <c r="MNY56" s="79"/>
      <c r="MNZ56" s="81"/>
      <c r="MOA56" s="81"/>
      <c r="MOB56" s="82"/>
      <c r="MOC56" s="81"/>
      <c r="MOD56" s="83"/>
      <c r="MOE56" s="93"/>
      <c r="MOF56" s="281"/>
      <c r="MOG56" s="79"/>
      <c r="MOH56" s="81"/>
      <c r="MOI56" s="81"/>
      <c r="MOJ56" s="82"/>
      <c r="MOK56" s="81"/>
      <c r="MOL56" s="83"/>
      <c r="MOM56" s="93"/>
      <c r="MON56" s="281"/>
      <c r="MOO56" s="79"/>
      <c r="MOP56" s="81"/>
      <c r="MOQ56" s="81"/>
      <c r="MOR56" s="82"/>
      <c r="MOS56" s="81"/>
      <c r="MOT56" s="83"/>
      <c r="MOU56" s="93"/>
      <c r="MOV56" s="281"/>
      <c r="MOW56" s="79"/>
      <c r="MOX56" s="81"/>
      <c r="MOY56" s="81"/>
      <c r="MOZ56" s="82"/>
      <c r="MPA56" s="81"/>
      <c r="MPB56" s="83"/>
      <c r="MPC56" s="93"/>
      <c r="MPD56" s="281"/>
      <c r="MPE56" s="79"/>
      <c r="MPF56" s="81"/>
      <c r="MPG56" s="81"/>
      <c r="MPH56" s="82"/>
      <c r="MPI56" s="81"/>
      <c r="MPJ56" s="83"/>
      <c r="MPK56" s="93"/>
      <c r="MPL56" s="281"/>
      <c r="MPM56" s="79"/>
      <c r="MPN56" s="81"/>
      <c r="MPO56" s="81"/>
      <c r="MPP56" s="82"/>
      <c r="MPQ56" s="81"/>
      <c r="MPR56" s="83"/>
      <c r="MPS56" s="93"/>
      <c r="MPT56" s="281"/>
      <c r="MPU56" s="79"/>
      <c r="MPV56" s="81"/>
      <c r="MPW56" s="81"/>
      <c r="MPX56" s="82"/>
      <c r="MPY56" s="81"/>
      <c r="MPZ56" s="83"/>
      <c r="MQA56" s="93"/>
      <c r="MQB56" s="281"/>
      <c r="MQC56" s="79"/>
      <c r="MQD56" s="81"/>
      <c r="MQE56" s="81"/>
      <c r="MQF56" s="82"/>
      <c r="MQG56" s="81"/>
      <c r="MQH56" s="83"/>
      <c r="MQI56" s="93"/>
      <c r="MQJ56" s="281"/>
      <c r="MQK56" s="79"/>
      <c r="MQL56" s="81"/>
      <c r="MQM56" s="81"/>
      <c r="MQN56" s="82"/>
      <c r="MQO56" s="81"/>
      <c r="MQP56" s="83"/>
      <c r="MQQ56" s="93"/>
      <c r="MQR56" s="281"/>
      <c r="MQS56" s="79"/>
      <c r="MQT56" s="81"/>
      <c r="MQU56" s="81"/>
      <c r="MQV56" s="82"/>
      <c r="MQW56" s="81"/>
      <c r="MQX56" s="83"/>
      <c r="MQY56" s="93"/>
      <c r="MQZ56" s="281"/>
      <c r="MRA56" s="79"/>
      <c r="MRB56" s="81"/>
      <c r="MRC56" s="81"/>
      <c r="MRD56" s="82"/>
      <c r="MRE56" s="81"/>
      <c r="MRF56" s="83"/>
      <c r="MRG56" s="93"/>
      <c r="MRH56" s="281"/>
      <c r="MRI56" s="79"/>
      <c r="MRJ56" s="81"/>
      <c r="MRK56" s="81"/>
      <c r="MRL56" s="82"/>
      <c r="MRM56" s="81"/>
      <c r="MRN56" s="83"/>
      <c r="MRO56" s="93"/>
      <c r="MRP56" s="281"/>
      <c r="MRQ56" s="79"/>
      <c r="MRR56" s="81"/>
      <c r="MRS56" s="81"/>
      <c r="MRT56" s="82"/>
      <c r="MRU56" s="81"/>
      <c r="MRV56" s="83"/>
      <c r="MRW56" s="93"/>
      <c r="MRX56" s="281"/>
      <c r="MRY56" s="79"/>
      <c r="MRZ56" s="81"/>
      <c r="MSA56" s="81"/>
      <c r="MSB56" s="82"/>
      <c r="MSC56" s="81"/>
      <c r="MSD56" s="83"/>
      <c r="MSE56" s="93"/>
      <c r="MSF56" s="281"/>
      <c r="MSG56" s="79"/>
      <c r="MSH56" s="81"/>
      <c r="MSI56" s="81"/>
      <c r="MSJ56" s="82"/>
      <c r="MSK56" s="81"/>
      <c r="MSL56" s="83"/>
      <c r="MSM56" s="93"/>
      <c r="MSN56" s="281"/>
      <c r="MSO56" s="79"/>
      <c r="MSP56" s="81"/>
      <c r="MSQ56" s="81"/>
      <c r="MSR56" s="82"/>
      <c r="MSS56" s="81"/>
      <c r="MST56" s="83"/>
      <c r="MSU56" s="93"/>
      <c r="MSV56" s="281"/>
      <c r="MSW56" s="79"/>
      <c r="MSX56" s="81"/>
      <c r="MSY56" s="81"/>
      <c r="MSZ56" s="82"/>
      <c r="MTA56" s="81"/>
      <c r="MTB56" s="83"/>
      <c r="MTC56" s="93"/>
      <c r="MTD56" s="281"/>
      <c r="MTE56" s="79"/>
      <c r="MTF56" s="81"/>
      <c r="MTG56" s="81"/>
      <c r="MTH56" s="82"/>
      <c r="MTI56" s="81"/>
      <c r="MTJ56" s="83"/>
      <c r="MTK56" s="93"/>
      <c r="MTL56" s="281"/>
      <c r="MTM56" s="79"/>
      <c r="MTN56" s="81"/>
      <c r="MTO56" s="81"/>
      <c r="MTP56" s="82"/>
      <c r="MTQ56" s="81"/>
      <c r="MTR56" s="83"/>
      <c r="MTS56" s="93"/>
      <c r="MTT56" s="281"/>
      <c r="MTU56" s="79"/>
      <c r="MTV56" s="81"/>
      <c r="MTW56" s="81"/>
      <c r="MTX56" s="82"/>
      <c r="MTY56" s="81"/>
      <c r="MTZ56" s="83"/>
      <c r="MUA56" s="93"/>
      <c r="MUB56" s="281"/>
      <c r="MUC56" s="79"/>
      <c r="MUD56" s="81"/>
      <c r="MUE56" s="81"/>
      <c r="MUF56" s="82"/>
      <c r="MUG56" s="81"/>
      <c r="MUH56" s="83"/>
      <c r="MUI56" s="93"/>
      <c r="MUJ56" s="281"/>
      <c r="MUK56" s="79"/>
      <c r="MUL56" s="81"/>
      <c r="MUM56" s="81"/>
      <c r="MUN56" s="82"/>
      <c r="MUO56" s="81"/>
      <c r="MUP56" s="83"/>
      <c r="MUQ56" s="93"/>
      <c r="MUR56" s="281"/>
      <c r="MUS56" s="79"/>
      <c r="MUT56" s="81"/>
      <c r="MUU56" s="81"/>
      <c r="MUV56" s="82"/>
      <c r="MUW56" s="81"/>
      <c r="MUX56" s="83"/>
      <c r="MUY56" s="93"/>
      <c r="MUZ56" s="281"/>
      <c r="MVA56" s="79"/>
      <c r="MVB56" s="81"/>
      <c r="MVC56" s="81"/>
      <c r="MVD56" s="82"/>
      <c r="MVE56" s="81"/>
      <c r="MVF56" s="83"/>
      <c r="MVG56" s="93"/>
      <c r="MVH56" s="281"/>
      <c r="MVI56" s="79"/>
      <c r="MVJ56" s="81"/>
      <c r="MVK56" s="81"/>
      <c r="MVL56" s="82"/>
      <c r="MVM56" s="81"/>
      <c r="MVN56" s="83"/>
      <c r="MVO56" s="93"/>
      <c r="MVP56" s="281"/>
      <c r="MVQ56" s="79"/>
      <c r="MVR56" s="81"/>
      <c r="MVS56" s="81"/>
      <c r="MVT56" s="82"/>
      <c r="MVU56" s="81"/>
      <c r="MVV56" s="83"/>
      <c r="MVW56" s="93"/>
      <c r="MVX56" s="281"/>
      <c r="MVY56" s="79"/>
      <c r="MVZ56" s="81"/>
      <c r="MWA56" s="81"/>
      <c r="MWB56" s="82"/>
      <c r="MWC56" s="81"/>
      <c r="MWD56" s="83"/>
      <c r="MWE56" s="93"/>
      <c r="MWF56" s="281"/>
      <c r="MWG56" s="79"/>
      <c r="MWH56" s="81"/>
      <c r="MWI56" s="81"/>
      <c r="MWJ56" s="82"/>
      <c r="MWK56" s="81"/>
      <c r="MWL56" s="83"/>
      <c r="MWM56" s="93"/>
      <c r="MWN56" s="281"/>
      <c r="MWO56" s="79"/>
      <c r="MWP56" s="81"/>
      <c r="MWQ56" s="81"/>
      <c r="MWR56" s="82"/>
      <c r="MWS56" s="81"/>
      <c r="MWT56" s="83"/>
      <c r="MWU56" s="93"/>
      <c r="MWV56" s="281"/>
      <c r="MWW56" s="79"/>
      <c r="MWX56" s="81"/>
      <c r="MWY56" s="81"/>
      <c r="MWZ56" s="82"/>
      <c r="MXA56" s="81"/>
      <c r="MXB56" s="83"/>
      <c r="MXC56" s="93"/>
      <c r="MXD56" s="281"/>
      <c r="MXE56" s="79"/>
      <c r="MXF56" s="81"/>
      <c r="MXG56" s="81"/>
      <c r="MXH56" s="82"/>
      <c r="MXI56" s="81"/>
      <c r="MXJ56" s="83"/>
      <c r="MXK56" s="93"/>
      <c r="MXL56" s="281"/>
      <c r="MXM56" s="79"/>
      <c r="MXN56" s="81"/>
      <c r="MXO56" s="81"/>
      <c r="MXP56" s="82"/>
      <c r="MXQ56" s="81"/>
      <c r="MXR56" s="83"/>
      <c r="MXS56" s="93"/>
      <c r="MXT56" s="281"/>
      <c r="MXU56" s="79"/>
      <c r="MXV56" s="81"/>
      <c r="MXW56" s="81"/>
      <c r="MXX56" s="82"/>
      <c r="MXY56" s="81"/>
      <c r="MXZ56" s="83"/>
      <c r="MYA56" s="93"/>
      <c r="MYB56" s="281"/>
      <c r="MYC56" s="79"/>
      <c r="MYD56" s="81"/>
      <c r="MYE56" s="81"/>
      <c r="MYF56" s="82"/>
      <c r="MYG56" s="81"/>
      <c r="MYH56" s="83"/>
      <c r="MYI56" s="93"/>
      <c r="MYJ56" s="281"/>
      <c r="MYK56" s="79"/>
      <c r="MYL56" s="81"/>
      <c r="MYM56" s="81"/>
      <c r="MYN56" s="82"/>
      <c r="MYO56" s="81"/>
      <c r="MYP56" s="83"/>
      <c r="MYQ56" s="93"/>
      <c r="MYR56" s="281"/>
      <c r="MYS56" s="79"/>
      <c r="MYT56" s="81"/>
      <c r="MYU56" s="81"/>
      <c r="MYV56" s="82"/>
      <c r="MYW56" s="81"/>
      <c r="MYX56" s="83"/>
      <c r="MYY56" s="93"/>
      <c r="MYZ56" s="281"/>
      <c r="MZA56" s="79"/>
      <c r="MZB56" s="81"/>
      <c r="MZC56" s="81"/>
      <c r="MZD56" s="82"/>
      <c r="MZE56" s="81"/>
      <c r="MZF56" s="83"/>
      <c r="MZG56" s="93"/>
      <c r="MZH56" s="281"/>
      <c r="MZI56" s="79"/>
      <c r="MZJ56" s="81"/>
      <c r="MZK56" s="81"/>
      <c r="MZL56" s="82"/>
      <c r="MZM56" s="81"/>
      <c r="MZN56" s="83"/>
      <c r="MZO56" s="93"/>
      <c r="MZP56" s="281"/>
      <c r="MZQ56" s="79"/>
      <c r="MZR56" s="81"/>
      <c r="MZS56" s="81"/>
      <c r="MZT56" s="82"/>
      <c r="MZU56" s="81"/>
      <c r="MZV56" s="83"/>
      <c r="MZW56" s="93"/>
      <c r="MZX56" s="281"/>
      <c r="MZY56" s="79"/>
      <c r="MZZ56" s="81"/>
      <c r="NAA56" s="81"/>
      <c r="NAB56" s="82"/>
      <c r="NAC56" s="81"/>
      <c r="NAD56" s="83"/>
      <c r="NAE56" s="93"/>
      <c r="NAF56" s="281"/>
      <c r="NAG56" s="79"/>
      <c r="NAH56" s="81"/>
      <c r="NAI56" s="81"/>
      <c r="NAJ56" s="82"/>
      <c r="NAK56" s="81"/>
      <c r="NAL56" s="83"/>
      <c r="NAM56" s="93"/>
      <c r="NAN56" s="281"/>
      <c r="NAO56" s="79"/>
      <c r="NAP56" s="81"/>
      <c r="NAQ56" s="81"/>
      <c r="NAR56" s="82"/>
      <c r="NAS56" s="81"/>
      <c r="NAT56" s="83"/>
      <c r="NAU56" s="93"/>
      <c r="NAV56" s="281"/>
      <c r="NAW56" s="79"/>
      <c r="NAX56" s="81"/>
      <c r="NAY56" s="81"/>
      <c r="NAZ56" s="82"/>
      <c r="NBA56" s="81"/>
      <c r="NBB56" s="83"/>
      <c r="NBC56" s="93"/>
      <c r="NBD56" s="281"/>
      <c r="NBE56" s="79"/>
      <c r="NBF56" s="81"/>
      <c r="NBG56" s="81"/>
      <c r="NBH56" s="82"/>
      <c r="NBI56" s="81"/>
      <c r="NBJ56" s="83"/>
      <c r="NBK56" s="93"/>
      <c r="NBL56" s="281"/>
      <c r="NBM56" s="79"/>
      <c r="NBN56" s="81"/>
      <c r="NBO56" s="81"/>
      <c r="NBP56" s="82"/>
      <c r="NBQ56" s="81"/>
      <c r="NBR56" s="83"/>
      <c r="NBS56" s="93"/>
      <c r="NBT56" s="281"/>
      <c r="NBU56" s="79"/>
      <c r="NBV56" s="81"/>
      <c r="NBW56" s="81"/>
      <c r="NBX56" s="82"/>
      <c r="NBY56" s="81"/>
      <c r="NBZ56" s="83"/>
      <c r="NCA56" s="93"/>
      <c r="NCB56" s="281"/>
      <c r="NCC56" s="79"/>
      <c r="NCD56" s="81"/>
      <c r="NCE56" s="81"/>
      <c r="NCF56" s="82"/>
      <c r="NCG56" s="81"/>
      <c r="NCH56" s="83"/>
      <c r="NCI56" s="93"/>
      <c r="NCJ56" s="281"/>
      <c r="NCK56" s="79"/>
      <c r="NCL56" s="81"/>
      <c r="NCM56" s="81"/>
      <c r="NCN56" s="82"/>
      <c r="NCO56" s="81"/>
      <c r="NCP56" s="83"/>
      <c r="NCQ56" s="93"/>
      <c r="NCR56" s="281"/>
      <c r="NCS56" s="79"/>
      <c r="NCT56" s="81"/>
      <c r="NCU56" s="81"/>
      <c r="NCV56" s="82"/>
      <c r="NCW56" s="81"/>
      <c r="NCX56" s="83"/>
      <c r="NCY56" s="93"/>
      <c r="NCZ56" s="281"/>
      <c r="NDA56" s="79"/>
      <c r="NDB56" s="81"/>
      <c r="NDC56" s="81"/>
      <c r="NDD56" s="82"/>
      <c r="NDE56" s="81"/>
      <c r="NDF56" s="83"/>
      <c r="NDG56" s="93"/>
      <c r="NDH56" s="281"/>
      <c r="NDI56" s="79"/>
      <c r="NDJ56" s="81"/>
      <c r="NDK56" s="81"/>
      <c r="NDL56" s="82"/>
      <c r="NDM56" s="81"/>
      <c r="NDN56" s="83"/>
      <c r="NDO56" s="93"/>
      <c r="NDP56" s="281"/>
      <c r="NDQ56" s="79"/>
      <c r="NDR56" s="81"/>
      <c r="NDS56" s="81"/>
      <c r="NDT56" s="82"/>
      <c r="NDU56" s="81"/>
      <c r="NDV56" s="83"/>
      <c r="NDW56" s="93"/>
      <c r="NDX56" s="281"/>
      <c r="NDY56" s="79"/>
      <c r="NDZ56" s="81"/>
      <c r="NEA56" s="81"/>
      <c r="NEB56" s="82"/>
      <c r="NEC56" s="81"/>
      <c r="NED56" s="83"/>
      <c r="NEE56" s="93"/>
      <c r="NEF56" s="281"/>
      <c r="NEG56" s="79"/>
      <c r="NEH56" s="81"/>
      <c r="NEI56" s="81"/>
      <c r="NEJ56" s="82"/>
      <c r="NEK56" s="81"/>
      <c r="NEL56" s="83"/>
      <c r="NEM56" s="93"/>
      <c r="NEN56" s="281"/>
      <c r="NEO56" s="79"/>
      <c r="NEP56" s="81"/>
      <c r="NEQ56" s="81"/>
      <c r="NER56" s="82"/>
      <c r="NES56" s="81"/>
      <c r="NET56" s="83"/>
      <c r="NEU56" s="93"/>
      <c r="NEV56" s="281"/>
      <c r="NEW56" s="79"/>
      <c r="NEX56" s="81"/>
      <c r="NEY56" s="81"/>
      <c r="NEZ56" s="82"/>
      <c r="NFA56" s="81"/>
      <c r="NFB56" s="83"/>
      <c r="NFC56" s="93"/>
      <c r="NFD56" s="281"/>
      <c r="NFE56" s="79"/>
      <c r="NFF56" s="81"/>
      <c r="NFG56" s="81"/>
      <c r="NFH56" s="82"/>
      <c r="NFI56" s="81"/>
      <c r="NFJ56" s="83"/>
      <c r="NFK56" s="93"/>
      <c r="NFL56" s="281"/>
      <c r="NFM56" s="79"/>
      <c r="NFN56" s="81"/>
      <c r="NFO56" s="81"/>
      <c r="NFP56" s="82"/>
      <c r="NFQ56" s="81"/>
      <c r="NFR56" s="83"/>
      <c r="NFS56" s="93"/>
      <c r="NFT56" s="281"/>
      <c r="NFU56" s="79"/>
      <c r="NFV56" s="81"/>
      <c r="NFW56" s="81"/>
      <c r="NFX56" s="82"/>
      <c r="NFY56" s="81"/>
      <c r="NFZ56" s="83"/>
      <c r="NGA56" s="93"/>
      <c r="NGB56" s="281"/>
      <c r="NGC56" s="79"/>
      <c r="NGD56" s="81"/>
      <c r="NGE56" s="81"/>
      <c r="NGF56" s="82"/>
      <c r="NGG56" s="81"/>
      <c r="NGH56" s="83"/>
      <c r="NGI56" s="93"/>
      <c r="NGJ56" s="281"/>
      <c r="NGK56" s="79"/>
      <c r="NGL56" s="81"/>
      <c r="NGM56" s="81"/>
      <c r="NGN56" s="82"/>
      <c r="NGO56" s="81"/>
      <c r="NGP56" s="83"/>
      <c r="NGQ56" s="93"/>
      <c r="NGR56" s="281"/>
      <c r="NGS56" s="79"/>
      <c r="NGT56" s="81"/>
      <c r="NGU56" s="81"/>
      <c r="NGV56" s="82"/>
      <c r="NGW56" s="81"/>
      <c r="NGX56" s="83"/>
      <c r="NGY56" s="93"/>
      <c r="NGZ56" s="281"/>
      <c r="NHA56" s="79"/>
      <c r="NHB56" s="81"/>
      <c r="NHC56" s="81"/>
      <c r="NHD56" s="82"/>
      <c r="NHE56" s="81"/>
      <c r="NHF56" s="83"/>
      <c r="NHG56" s="93"/>
      <c r="NHH56" s="281"/>
      <c r="NHI56" s="79"/>
      <c r="NHJ56" s="81"/>
      <c r="NHK56" s="81"/>
      <c r="NHL56" s="82"/>
      <c r="NHM56" s="81"/>
      <c r="NHN56" s="83"/>
      <c r="NHO56" s="93"/>
      <c r="NHP56" s="281"/>
      <c r="NHQ56" s="79"/>
      <c r="NHR56" s="81"/>
      <c r="NHS56" s="81"/>
      <c r="NHT56" s="82"/>
      <c r="NHU56" s="81"/>
      <c r="NHV56" s="83"/>
      <c r="NHW56" s="93"/>
      <c r="NHX56" s="281"/>
      <c r="NHY56" s="79"/>
      <c r="NHZ56" s="81"/>
      <c r="NIA56" s="81"/>
      <c r="NIB56" s="82"/>
      <c r="NIC56" s="81"/>
      <c r="NID56" s="83"/>
      <c r="NIE56" s="93"/>
      <c r="NIF56" s="281"/>
      <c r="NIG56" s="79"/>
      <c r="NIH56" s="81"/>
      <c r="NII56" s="81"/>
      <c r="NIJ56" s="82"/>
      <c r="NIK56" s="81"/>
      <c r="NIL56" s="83"/>
      <c r="NIM56" s="93"/>
      <c r="NIN56" s="281"/>
      <c r="NIO56" s="79"/>
      <c r="NIP56" s="81"/>
      <c r="NIQ56" s="81"/>
      <c r="NIR56" s="82"/>
      <c r="NIS56" s="81"/>
      <c r="NIT56" s="83"/>
      <c r="NIU56" s="93"/>
      <c r="NIV56" s="281"/>
      <c r="NIW56" s="79"/>
      <c r="NIX56" s="81"/>
      <c r="NIY56" s="81"/>
      <c r="NIZ56" s="82"/>
      <c r="NJA56" s="81"/>
      <c r="NJB56" s="83"/>
      <c r="NJC56" s="93"/>
      <c r="NJD56" s="281"/>
      <c r="NJE56" s="79"/>
      <c r="NJF56" s="81"/>
      <c r="NJG56" s="81"/>
      <c r="NJH56" s="82"/>
      <c r="NJI56" s="81"/>
      <c r="NJJ56" s="83"/>
      <c r="NJK56" s="93"/>
      <c r="NJL56" s="281"/>
      <c r="NJM56" s="79"/>
      <c r="NJN56" s="81"/>
      <c r="NJO56" s="81"/>
      <c r="NJP56" s="82"/>
      <c r="NJQ56" s="81"/>
      <c r="NJR56" s="83"/>
      <c r="NJS56" s="93"/>
      <c r="NJT56" s="281"/>
      <c r="NJU56" s="79"/>
      <c r="NJV56" s="81"/>
      <c r="NJW56" s="81"/>
      <c r="NJX56" s="82"/>
      <c r="NJY56" s="81"/>
      <c r="NJZ56" s="83"/>
      <c r="NKA56" s="93"/>
      <c r="NKB56" s="281"/>
      <c r="NKC56" s="79"/>
      <c r="NKD56" s="81"/>
      <c r="NKE56" s="81"/>
      <c r="NKF56" s="82"/>
      <c r="NKG56" s="81"/>
      <c r="NKH56" s="83"/>
      <c r="NKI56" s="93"/>
      <c r="NKJ56" s="281"/>
      <c r="NKK56" s="79"/>
      <c r="NKL56" s="81"/>
      <c r="NKM56" s="81"/>
      <c r="NKN56" s="82"/>
      <c r="NKO56" s="81"/>
      <c r="NKP56" s="83"/>
      <c r="NKQ56" s="93"/>
      <c r="NKR56" s="281"/>
      <c r="NKS56" s="79"/>
      <c r="NKT56" s="81"/>
      <c r="NKU56" s="81"/>
      <c r="NKV56" s="82"/>
      <c r="NKW56" s="81"/>
      <c r="NKX56" s="83"/>
      <c r="NKY56" s="93"/>
      <c r="NKZ56" s="281"/>
      <c r="NLA56" s="79"/>
      <c r="NLB56" s="81"/>
      <c r="NLC56" s="81"/>
      <c r="NLD56" s="82"/>
      <c r="NLE56" s="81"/>
      <c r="NLF56" s="83"/>
      <c r="NLG56" s="93"/>
      <c r="NLH56" s="281"/>
      <c r="NLI56" s="79"/>
      <c r="NLJ56" s="81"/>
      <c r="NLK56" s="81"/>
      <c r="NLL56" s="82"/>
      <c r="NLM56" s="81"/>
      <c r="NLN56" s="83"/>
      <c r="NLO56" s="93"/>
      <c r="NLP56" s="281"/>
      <c r="NLQ56" s="79"/>
      <c r="NLR56" s="81"/>
      <c r="NLS56" s="81"/>
      <c r="NLT56" s="82"/>
      <c r="NLU56" s="81"/>
      <c r="NLV56" s="83"/>
      <c r="NLW56" s="93"/>
      <c r="NLX56" s="281"/>
      <c r="NLY56" s="79"/>
      <c r="NLZ56" s="81"/>
      <c r="NMA56" s="81"/>
      <c r="NMB56" s="82"/>
      <c r="NMC56" s="81"/>
      <c r="NMD56" s="83"/>
      <c r="NME56" s="93"/>
      <c r="NMF56" s="281"/>
      <c r="NMG56" s="79"/>
      <c r="NMH56" s="81"/>
      <c r="NMI56" s="81"/>
      <c r="NMJ56" s="82"/>
      <c r="NMK56" s="81"/>
      <c r="NML56" s="83"/>
      <c r="NMM56" s="93"/>
      <c r="NMN56" s="281"/>
      <c r="NMO56" s="79"/>
      <c r="NMP56" s="81"/>
      <c r="NMQ56" s="81"/>
      <c r="NMR56" s="82"/>
      <c r="NMS56" s="81"/>
      <c r="NMT56" s="83"/>
      <c r="NMU56" s="93"/>
      <c r="NMV56" s="281"/>
      <c r="NMW56" s="79"/>
      <c r="NMX56" s="81"/>
      <c r="NMY56" s="81"/>
      <c r="NMZ56" s="82"/>
      <c r="NNA56" s="81"/>
      <c r="NNB56" s="83"/>
      <c r="NNC56" s="93"/>
      <c r="NND56" s="281"/>
      <c r="NNE56" s="79"/>
      <c r="NNF56" s="81"/>
      <c r="NNG56" s="81"/>
      <c r="NNH56" s="82"/>
      <c r="NNI56" s="81"/>
      <c r="NNJ56" s="83"/>
      <c r="NNK56" s="93"/>
      <c r="NNL56" s="281"/>
      <c r="NNM56" s="79"/>
      <c r="NNN56" s="81"/>
      <c r="NNO56" s="81"/>
      <c r="NNP56" s="82"/>
      <c r="NNQ56" s="81"/>
      <c r="NNR56" s="83"/>
      <c r="NNS56" s="93"/>
      <c r="NNT56" s="281"/>
      <c r="NNU56" s="79"/>
      <c r="NNV56" s="81"/>
      <c r="NNW56" s="81"/>
      <c r="NNX56" s="82"/>
      <c r="NNY56" s="81"/>
      <c r="NNZ56" s="83"/>
      <c r="NOA56" s="93"/>
      <c r="NOB56" s="281"/>
      <c r="NOC56" s="79"/>
      <c r="NOD56" s="81"/>
      <c r="NOE56" s="81"/>
      <c r="NOF56" s="82"/>
      <c r="NOG56" s="81"/>
      <c r="NOH56" s="83"/>
      <c r="NOI56" s="93"/>
      <c r="NOJ56" s="281"/>
      <c r="NOK56" s="79"/>
      <c r="NOL56" s="81"/>
      <c r="NOM56" s="81"/>
      <c r="NON56" s="82"/>
      <c r="NOO56" s="81"/>
      <c r="NOP56" s="83"/>
      <c r="NOQ56" s="93"/>
      <c r="NOR56" s="281"/>
      <c r="NOS56" s="79"/>
      <c r="NOT56" s="81"/>
      <c r="NOU56" s="81"/>
      <c r="NOV56" s="82"/>
      <c r="NOW56" s="81"/>
      <c r="NOX56" s="83"/>
      <c r="NOY56" s="93"/>
      <c r="NOZ56" s="281"/>
      <c r="NPA56" s="79"/>
      <c r="NPB56" s="81"/>
      <c r="NPC56" s="81"/>
      <c r="NPD56" s="82"/>
      <c r="NPE56" s="81"/>
      <c r="NPF56" s="83"/>
      <c r="NPG56" s="93"/>
      <c r="NPH56" s="281"/>
      <c r="NPI56" s="79"/>
      <c r="NPJ56" s="81"/>
      <c r="NPK56" s="81"/>
      <c r="NPL56" s="82"/>
      <c r="NPM56" s="81"/>
      <c r="NPN56" s="83"/>
      <c r="NPO56" s="93"/>
      <c r="NPP56" s="281"/>
      <c r="NPQ56" s="79"/>
      <c r="NPR56" s="81"/>
      <c r="NPS56" s="81"/>
      <c r="NPT56" s="82"/>
      <c r="NPU56" s="81"/>
      <c r="NPV56" s="83"/>
      <c r="NPW56" s="93"/>
      <c r="NPX56" s="281"/>
      <c r="NPY56" s="79"/>
      <c r="NPZ56" s="81"/>
      <c r="NQA56" s="81"/>
      <c r="NQB56" s="82"/>
      <c r="NQC56" s="81"/>
      <c r="NQD56" s="83"/>
      <c r="NQE56" s="93"/>
      <c r="NQF56" s="281"/>
      <c r="NQG56" s="79"/>
      <c r="NQH56" s="81"/>
      <c r="NQI56" s="81"/>
      <c r="NQJ56" s="82"/>
      <c r="NQK56" s="81"/>
      <c r="NQL56" s="83"/>
      <c r="NQM56" s="93"/>
      <c r="NQN56" s="281"/>
      <c r="NQO56" s="79"/>
      <c r="NQP56" s="81"/>
      <c r="NQQ56" s="81"/>
      <c r="NQR56" s="82"/>
      <c r="NQS56" s="81"/>
      <c r="NQT56" s="83"/>
      <c r="NQU56" s="93"/>
      <c r="NQV56" s="281"/>
      <c r="NQW56" s="79"/>
      <c r="NQX56" s="81"/>
      <c r="NQY56" s="81"/>
      <c r="NQZ56" s="82"/>
      <c r="NRA56" s="81"/>
      <c r="NRB56" s="83"/>
      <c r="NRC56" s="93"/>
      <c r="NRD56" s="281"/>
      <c r="NRE56" s="79"/>
      <c r="NRF56" s="81"/>
      <c r="NRG56" s="81"/>
      <c r="NRH56" s="82"/>
      <c r="NRI56" s="81"/>
      <c r="NRJ56" s="83"/>
      <c r="NRK56" s="93"/>
      <c r="NRL56" s="281"/>
      <c r="NRM56" s="79"/>
      <c r="NRN56" s="81"/>
      <c r="NRO56" s="81"/>
      <c r="NRP56" s="82"/>
      <c r="NRQ56" s="81"/>
      <c r="NRR56" s="83"/>
      <c r="NRS56" s="93"/>
      <c r="NRT56" s="281"/>
      <c r="NRU56" s="79"/>
      <c r="NRV56" s="81"/>
      <c r="NRW56" s="81"/>
      <c r="NRX56" s="82"/>
      <c r="NRY56" s="81"/>
      <c r="NRZ56" s="83"/>
      <c r="NSA56" s="93"/>
      <c r="NSB56" s="281"/>
      <c r="NSC56" s="79"/>
      <c r="NSD56" s="81"/>
      <c r="NSE56" s="81"/>
      <c r="NSF56" s="82"/>
      <c r="NSG56" s="81"/>
      <c r="NSH56" s="83"/>
      <c r="NSI56" s="93"/>
      <c r="NSJ56" s="281"/>
      <c r="NSK56" s="79"/>
      <c r="NSL56" s="81"/>
      <c r="NSM56" s="81"/>
      <c r="NSN56" s="82"/>
      <c r="NSO56" s="81"/>
      <c r="NSP56" s="83"/>
      <c r="NSQ56" s="93"/>
      <c r="NSR56" s="281"/>
      <c r="NSS56" s="79"/>
      <c r="NST56" s="81"/>
      <c r="NSU56" s="81"/>
      <c r="NSV56" s="82"/>
      <c r="NSW56" s="81"/>
      <c r="NSX56" s="83"/>
      <c r="NSY56" s="93"/>
      <c r="NSZ56" s="281"/>
      <c r="NTA56" s="79"/>
      <c r="NTB56" s="81"/>
      <c r="NTC56" s="81"/>
      <c r="NTD56" s="82"/>
      <c r="NTE56" s="81"/>
      <c r="NTF56" s="83"/>
      <c r="NTG56" s="93"/>
      <c r="NTH56" s="281"/>
      <c r="NTI56" s="79"/>
      <c r="NTJ56" s="81"/>
      <c r="NTK56" s="81"/>
      <c r="NTL56" s="82"/>
      <c r="NTM56" s="81"/>
      <c r="NTN56" s="83"/>
      <c r="NTO56" s="93"/>
      <c r="NTP56" s="281"/>
      <c r="NTQ56" s="79"/>
      <c r="NTR56" s="81"/>
      <c r="NTS56" s="81"/>
      <c r="NTT56" s="82"/>
      <c r="NTU56" s="81"/>
      <c r="NTV56" s="83"/>
      <c r="NTW56" s="93"/>
      <c r="NTX56" s="281"/>
      <c r="NTY56" s="79"/>
      <c r="NTZ56" s="81"/>
      <c r="NUA56" s="81"/>
      <c r="NUB56" s="82"/>
      <c r="NUC56" s="81"/>
      <c r="NUD56" s="83"/>
      <c r="NUE56" s="93"/>
      <c r="NUF56" s="281"/>
      <c r="NUG56" s="79"/>
      <c r="NUH56" s="81"/>
      <c r="NUI56" s="81"/>
      <c r="NUJ56" s="82"/>
      <c r="NUK56" s="81"/>
      <c r="NUL56" s="83"/>
      <c r="NUM56" s="93"/>
      <c r="NUN56" s="281"/>
      <c r="NUO56" s="79"/>
      <c r="NUP56" s="81"/>
      <c r="NUQ56" s="81"/>
      <c r="NUR56" s="82"/>
      <c r="NUS56" s="81"/>
      <c r="NUT56" s="83"/>
      <c r="NUU56" s="93"/>
      <c r="NUV56" s="281"/>
      <c r="NUW56" s="79"/>
      <c r="NUX56" s="81"/>
      <c r="NUY56" s="81"/>
      <c r="NUZ56" s="82"/>
      <c r="NVA56" s="81"/>
      <c r="NVB56" s="83"/>
      <c r="NVC56" s="93"/>
      <c r="NVD56" s="281"/>
      <c r="NVE56" s="79"/>
      <c r="NVF56" s="81"/>
      <c r="NVG56" s="81"/>
      <c r="NVH56" s="82"/>
      <c r="NVI56" s="81"/>
      <c r="NVJ56" s="83"/>
      <c r="NVK56" s="93"/>
      <c r="NVL56" s="281"/>
      <c r="NVM56" s="79"/>
      <c r="NVN56" s="81"/>
      <c r="NVO56" s="81"/>
      <c r="NVP56" s="82"/>
      <c r="NVQ56" s="81"/>
      <c r="NVR56" s="83"/>
      <c r="NVS56" s="93"/>
      <c r="NVT56" s="281"/>
      <c r="NVU56" s="79"/>
      <c r="NVV56" s="81"/>
      <c r="NVW56" s="81"/>
      <c r="NVX56" s="82"/>
      <c r="NVY56" s="81"/>
      <c r="NVZ56" s="83"/>
      <c r="NWA56" s="93"/>
      <c r="NWB56" s="281"/>
      <c r="NWC56" s="79"/>
      <c r="NWD56" s="81"/>
      <c r="NWE56" s="81"/>
      <c r="NWF56" s="82"/>
      <c r="NWG56" s="81"/>
      <c r="NWH56" s="83"/>
      <c r="NWI56" s="93"/>
      <c r="NWJ56" s="281"/>
      <c r="NWK56" s="79"/>
      <c r="NWL56" s="81"/>
      <c r="NWM56" s="81"/>
      <c r="NWN56" s="82"/>
      <c r="NWO56" s="81"/>
      <c r="NWP56" s="83"/>
      <c r="NWQ56" s="93"/>
      <c r="NWR56" s="281"/>
      <c r="NWS56" s="79"/>
      <c r="NWT56" s="81"/>
      <c r="NWU56" s="81"/>
      <c r="NWV56" s="82"/>
      <c r="NWW56" s="81"/>
      <c r="NWX56" s="83"/>
      <c r="NWY56" s="93"/>
      <c r="NWZ56" s="281"/>
      <c r="NXA56" s="79"/>
      <c r="NXB56" s="81"/>
      <c r="NXC56" s="81"/>
      <c r="NXD56" s="82"/>
      <c r="NXE56" s="81"/>
      <c r="NXF56" s="83"/>
      <c r="NXG56" s="93"/>
      <c r="NXH56" s="281"/>
      <c r="NXI56" s="79"/>
      <c r="NXJ56" s="81"/>
      <c r="NXK56" s="81"/>
      <c r="NXL56" s="82"/>
      <c r="NXM56" s="81"/>
      <c r="NXN56" s="83"/>
      <c r="NXO56" s="93"/>
      <c r="NXP56" s="281"/>
      <c r="NXQ56" s="79"/>
      <c r="NXR56" s="81"/>
      <c r="NXS56" s="81"/>
      <c r="NXT56" s="82"/>
      <c r="NXU56" s="81"/>
      <c r="NXV56" s="83"/>
      <c r="NXW56" s="93"/>
      <c r="NXX56" s="281"/>
      <c r="NXY56" s="79"/>
      <c r="NXZ56" s="81"/>
      <c r="NYA56" s="81"/>
      <c r="NYB56" s="82"/>
      <c r="NYC56" s="81"/>
      <c r="NYD56" s="83"/>
      <c r="NYE56" s="93"/>
      <c r="NYF56" s="281"/>
      <c r="NYG56" s="79"/>
      <c r="NYH56" s="81"/>
      <c r="NYI56" s="81"/>
      <c r="NYJ56" s="82"/>
      <c r="NYK56" s="81"/>
      <c r="NYL56" s="83"/>
      <c r="NYM56" s="93"/>
      <c r="NYN56" s="281"/>
      <c r="NYO56" s="79"/>
      <c r="NYP56" s="81"/>
      <c r="NYQ56" s="81"/>
      <c r="NYR56" s="82"/>
      <c r="NYS56" s="81"/>
      <c r="NYT56" s="83"/>
      <c r="NYU56" s="93"/>
      <c r="NYV56" s="281"/>
      <c r="NYW56" s="79"/>
      <c r="NYX56" s="81"/>
      <c r="NYY56" s="81"/>
      <c r="NYZ56" s="82"/>
      <c r="NZA56" s="81"/>
      <c r="NZB56" s="83"/>
      <c r="NZC56" s="93"/>
      <c r="NZD56" s="281"/>
      <c r="NZE56" s="79"/>
      <c r="NZF56" s="81"/>
      <c r="NZG56" s="81"/>
      <c r="NZH56" s="82"/>
      <c r="NZI56" s="81"/>
      <c r="NZJ56" s="83"/>
      <c r="NZK56" s="93"/>
      <c r="NZL56" s="281"/>
      <c r="NZM56" s="79"/>
      <c r="NZN56" s="81"/>
      <c r="NZO56" s="81"/>
      <c r="NZP56" s="82"/>
      <c r="NZQ56" s="81"/>
      <c r="NZR56" s="83"/>
      <c r="NZS56" s="93"/>
      <c r="NZT56" s="281"/>
      <c r="NZU56" s="79"/>
      <c r="NZV56" s="81"/>
      <c r="NZW56" s="81"/>
      <c r="NZX56" s="82"/>
      <c r="NZY56" s="81"/>
      <c r="NZZ56" s="83"/>
      <c r="OAA56" s="93"/>
      <c r="OAB56" s="281"/>
      <c r="OAC56" s="79"/>
      <c r="OAD56" s="81"/>
      <c r="OAE56" s="81"/>
      <c r="OAF56" s="82"/>
      <c r="OAG56" s="81"/>
      <c r="OAH56" s="83"/>
      <c r="OAI56" s="93"/>
      <c r="OAJ56" s="281"/>
      <c r="OAK56" s="79"/>
      <c r="OAL56" s="81"/>
      <c r="OAM56" s="81"/>
      <c r="OAN56" s="82"/>
      <c r="OAO56" s="81"/>
      <c r="OAP56" s="83"/>
      <c r="OAQ56" s="93"/>
      <c r="OAR56" s="281"/>
      <c r="OAS56" s="79"/>
      <c r="OAT56" s="81"/>
      <c r="OAU56" s="81"/>
      <c r="OAV56" s="82"/>
      <c r="OAW56" s="81"/>
      <c r="OAX56" s="83"/>
      <c r="OAY56" s="93"/>
      <c r="OAZ56" s="281"/>
      <c r="OBA56" s="79"/>
      <c r="OBB56" s="81"/>
      <c r="OBC56" s="81"/>
      <c r="OBD56" s="82"/>
      <c r="OBE56" s="81"/>
      <c r="OBF56" s="83"/>
      <c r="OBG56" s="93"/>
      <c r="OBH56" s="281"/>
      <c r="OBI56" s="79"/>
      <c r="OBJ56" s="81"/>
      <c r="OBK56" s="81"/>
      <c r="OBL56" s="82"/>
      <c r="OBM56" s="81"/>
      <c r="OBN56" s="83"/>
      <c r="OBO56" s="93"/>
      <c r="OBP56" s="281"/>
      <c r="OBQ56" s="79"/>
      <c r="OBR56" s="81"/>
      <c r="OBS56" s="81"/>
      <c r="OBT56" s="82"/>
      <c r="OBU56" s="81"/>
      <c r="OBV56" s="83"/>
      <c r="OBW56" s="93"/>
      <c r="OBX56" s="281"/>
      <c r="OBY56" s="79"/>
      <c r="OBZ56" s="81"/>
      <c r="OCA56" s="81"/>
      <c r="OCB56" s="82"/>
      <c r="OCC56" s="81"/>
      <c r="OCD56" s="83"/>
      <c r="OCE56" s="93"/>
      <c r="OCF56" s="281"/>
      <c r="OCG56" s="79"/>
      <c r="OCH56" s="81"/>
      <c r="OCI56" s="81"/>
      <c r="OCJ56" s="82"/>
      <c r="OCK56" s="81"/>
      <c r="OCL56" s="83"/>
      <c r="OCM56" s="93"/>
      <c r="OCN56" s="281"/>
      <c r="OCO56" s="79"/>
      <c r="OCP56" s="81"/>
      <c r="OCQ56" s="81"/>
      <c r="OCR56" s="82"/>
      <c r="OCS56" s="81"/>
      <c r="OCT56" s="83"/>
      <c r="OCU56" s="93"/>
      <c r="OCV56" s="281"/>
      <c r="OCW56" s="79"/>
      <c r="OCX56" s="81"/>
      <c r="OCY56" s="81"/>
      <c r="OCZ56" s="82"/>
      <c r="ODA56" s="81"/>
      <c r="ODB56" s="83"/>
      <c r="ODC56" s="93"/>
      <c r="ODD56" s="281"/>
      <c r="ODE56" s="79"/>
      <c r="ODF56" s="81"/>
      <c r="ODG56" s="81"/>
      <c r="ODH56" s="82"/>
      <c r="ODI56" s="81"/>
      <c r="ODJ56" s="83"/>
      <c r="ODK56" s="93"/>
      <c r="ODL56" s="281"/>
      <c r="ODM56" s="79"/>
      <c r="ODN56" s="81"/>
      <c r="ODO56" s="81"/>
      <c r="ODP56" s="82"/>
      <c r="ODQ56" s="81"/>
      <c r="ODR56" s="83"/>
      <c r="ODS56" s="93"/>
      <c r="ODT56" s="281"/>
      <c r="ODU56" s="79"/>
      <c r="ODV56" s="81"/>
      <c r="ODW56" s="81"/>
      <c r="ODX56" s="82"/>
      <c r="ODY56" s="81"/>
      <c r="ODZ56" s="83"/>
      <c r="OEA56" s="93"/>
      <c r="OEB56" s="281"/>
      <c r="OEC56" s="79"/>
      <c r="OED56" s="81"/>
      <c r="OEE56" s="81"/>
      <c r="OEF56" s="82"/>
      <c r="OEG56" s="81"/>
      <c r="OEH56" s="83"/>
      <c r="OEI56" s="93"/>
      <c r="OEJ56" s="281"/>
      <c r="OEK56" s="79"/>
      <c r="OEL56" s="81"/>
      <c r="OEM56" s="81"/>
      <c r="OEN56" s="82"/>
      <c r="OEO56" s="81"/>
      <c r="OEP56" s="83"/>
      <c r="OEQ56" s="93"/>
      <c r="OER56" s="281"/>
      <c r="OES56" s="79"/>
      <c r="OET56" s="81"/>
      <c r="OEU56" s="81"/>
      <c r="OEV56" s="82"/>
      <c r="OEW56" s="81"/>
      <c r="OEX56" s="83"/>
      <c r="OEY56" s="93"/>
      <c r="OEZ56" s="281"/>
      <c r="OFA56" s="79"/>
      <c r="OFB56" s="81"/>
      <c r="OFC56" s="81"/>
      <c r="OFD56" s="82"/>
      <c r="OFE56" s="81"/>
      <c r="OFF56" s="83"/>
      <c r="OFG56" s="93"/>
      <c r="OFH56" s="281"/>
      <c r="OFI56" s="79"/>
      <c r="OFJ56" s="81"/>
      <c r="OFK56" s="81"/>
      <c r="OFL56" s="82"/>
      <c r="OFM56" s="81"/>
      <c r="OFN56" s="83"/>
      <c r="OFO56" s="93"/>
      <c r="OFP56" s="281"/>
      <c r="OFQ56" s="79"/>
      <c r="OFR56" s="81"/>
      <c r="OFS56" s="81"/>
      <c r="OFT56" s="82"/>
      <c r="OFU56" s="81"/>
      <c r="OFV56" s="83"/>
      <c r="OFW56" s="93"/>
      <c r="OFX56" s="281"/>
      <c r="OFY56" s="79"/>
      <c r="OFZ56" s="81"/>
      <c r="OGA56" s="81"/>
      <c r="OGB56" s="82"/>
      <c r="OGC56" s="81"/>
      <c r="OGD56" s="83"/>
      <c r="OGE56" s="93"/>
      <c r="OGF56" s="281"/>
      <c r="OGG56" s="79"/>
      <c r="OGH56" s="81"/>
      <c r="OGI56" s="81"/>
      <c r="OGJ56" s="82"/>
      <c r="OGK56" s="81"/>
      <c r="OGL56" s="83"/>
      <c r="OGM56" s="93"/>
      <c r="OGN56" s="281"/>
      <c r="OGO56" s="79"/>
      <c r="OGP56" s="81"/>
      <c r="OGQ56" s="81"/>
      <c r="OGR56" s="82"/>
      <c r="OGS56" s="81"/>
      <c r="OGT56" s="83"/>
      <c r="OGU56" s="93"/>
      <c r="OGV56" s="281"/>
      <c r="OGW56" s="79"/>
      <c r="OGX56" s="81"/>
      <c r="OGY56" s="81"/>
      <c r="OGZ56" s="82"/>
      <c r="OHA56" s="81"/>
      <c r="OHB56" s="83"/>
      <c r="OHC56" s="93"/>
      <c r="OHD56" s="281"/>
      <c r="OHE56" s="79"/>
      <c r="OHF56" s="81"/>
      <c r="OHG56" s="81"/>
      <c r="OHH56" s="82"/>
      <c r="OHI56" s="81"/>
      <c r="OHJ56" s="83"/>
      <c r="OHK56" s="93"/>
      <c r="OHL56" s="281"/>
      <c r="OHM56" s="79"/>
      <c r="OHN56" s="81"/>
      <c r="OHO56" s="81"/>
      <c r="OHP56" s="82"/>
      <c r="OHQ56" s="81"/>
      <c r="OHR56" s="83"/>
      <c r="OHS56" s="93"/>
      <c r="OHT56" s="281"/>
      <c r="OHU56" s="79"/>
      <c r="OHV56" s="81"/>
      <c r="OHW56" s="81"/>
      <c r="OHX56" s="82"/>
      <c r="OHY56" s="81"/>
      <c r="OHZ56" s="83"/>
      <c r="OIA56" s="93"/>
      <c r="OIB56" s="281"/>
      <c r="OIC56" s="79"/>
      <c r="OID56" s="81"/>
      <c r="OIE56" s="81"/>
      <c r="OIF56" s="82"/>
      <c r="OIG56" s="81"/>
      <c r="OIH56" s="83"/>
      <c r="OII56" s="93"/>
      <c r="OIJ56" s="281"/>
      <c r="OIK56" s="79"/>
      <c r="OIL56" s="81"/>
      <c r="OIM56" s="81"/>
      <c r="OIN56" s="82"/>
      <c r="OIO56" s="81"/>
      <c r="OIP56" s="83"/>
      <c r="OIQ56" s="93"/>
      <c r="OIR56" s="281"/>
      <c r="OIS56" s="79"/>
      <c r="OIT56" s="81"/>
      <c r="OIU56" s="81"/>
      <c r="OIV56" s="82"/>
      <c r="OIW56" s="81"/>
      <c r="OIX56" s="83"/>
      <c r="OIY56" s="93"/>
      <c r="OIZ56" s="281"/>
      <c r="OJA56" s="79"/>
      <c r="OJB56" s="81"/>
      <c r="OJC56" s="81"/>
      <c r="OJD56" s="82"/>
      <c r="OJE56" s="81"/>
      <c r="OJF56" s="83"/>
      <c r="OJG56" s="93"/>
      <c r="OJH56" s="281"/>
      <c r="OJI56" s="79"/>
      <c r="OJJ56" s="81"/>
      <c r="OJK56" s="81"/>
      <c r="OJL56" s="82"/>
      <c r="OJM56" s="81"/>
      <c r="OJN56" s="83"/>
      <c r="OJO56" s="93"/>
      <c r="OJP56" s="281"/>
      <c r="OJQ56" s="79"/>
      <c r="OJR56" s="81"/>
      <c r="OJS56" s="81"/>
      <c r="OJT56" s="82"/>
      <c r="OJU56" s="81"/>
      <c r="OJV56" s="83"/>
      <c r="OJW56" s="93"/>
      <c r="OJX56" s="281"/>
      <c r="OJY56" s="79"/>
      <c r="OJZ56" s="81"/>
      <c r="OKA56" s="81"/>
      <c r="OKB56" s="82"/>
      <c r="OKC56" s="81"/>
      <c r="OKD56" s="83"/>
      <c r="OKE56" s="93"/>
      <c r="OKF56" s="281"/>
      <c r="OKG56" s="79"/>
      <c r="OKH56" s="81"/>
      <c r="OKI56" s="81"/>
      <c r="OKJ56" s="82"/>
      <c r="OKK56" s="81"/>
      <c r="OKL56" s="83"/>
      <c r="OKM56" s="93"/>
      <c r="OKN56" s="281"/>
      <c r="OKO56" s="79"/>
      <c r="OKP56" s="81"/>
      <c r="OKQ56" s="81"/>
      <c r="OKR56" s="82"/>
      <c r="OKS56" s="81"/>
      <c r="OKT56" s="83"/>
      <c r="OKU56" s="93"/>
      <c r="OKV56" s="281"/>
      <c r="OKW56" s="79"/>
      <c r="OKX56" s="81"/>
      <c r="OKY56" s="81"/>
      <c r="OKZ56" s="82"/>
      <c r="OLA56" s="81"/>
      <c r="OLB56" s="83"/>
      <c r="OLC56" s="93"/>
      <c r="OLD56" s="281"/>
      <c r="OLE56" s="79"/>
      <c r="OLF56" s="81"/>
      <c r="OLG56" s="81"/>
      <c r="OLH56" s="82"/>
      <c r="OLI56" s="81"/>
      <c r="OLJ56" s="83"/>
      <c r="OLK56" s="93"/>
      <c r="OLL56" s="281"/>
      <c r="OLM56" s="79"/>
      <c r="OLN56" s="81"/>
      <c r="OLO56" s="81"/>
      <c r="OLP56" s="82"/>
      <c r="OLQ56" s="81"/>
      <c r="OLR56" s="83"/>
      <c r="OLS56" s="93"/>
      <c r="OLT56" s="281"/>
      <c r="OLU56" s="79"/>
      <c r="OLV56" s="81"/>
      <c r="OLW56" s="81"/>
      <c r="OLX56" s="82"/>
      <c r="OLY56" s="81"/>
      <c r="OLZ56" s="83"/>
      <c r="OMA56" s="93"/>
      <c r="OMB56" s="281"/>
      <c r="OMC56" s="79"/>
      <c r="OMD56" s="81"/>
      <c r="OME56" s="81"/>
      <c r="OMF56" s="82"/>
      <c r="OMG56" s="81"/>
      <c r="OMH56" s="83"/>
      <c r="OMI56" s="93"/>
      <c r="OMJ56" s="281"/>
      <c r="OMK56" s="79"/>
      <c r="OML56" s="81"/>
      <c r="OMM56" s="81"/>
      <c r="OMN56" s="82"/>
      <c r="OMO56" s="81"/>
      <c r="OMP56" s="83"/>
      <c r="OMQ56" s="93"/>
      <c r="OMR56" s="281"/>
      <c r="OMS56" s="79"/>
      <c r="OMT56" s="81"/>
      <c r="OMU56" s="81"/>
      <c r="OMV56" s="82"/>
      <c r="OMW56" s="81"/>
      <c r="OMX56" s="83"/>
      <c r="OMY56" s="93"/>
      <c r="OMZ56" s="281"/>
      <c r="ONA56" s="79"/>
      <c r="ONB56" s="81"/>
      <c r="ONC56" s="81"/>
      <c r="OND56" s="82"/>
      <c r="ONE56" s="81"/>
      <c r="ONF56" s="83"/>
      <c r="ONG56" s="93"/>
      <c r="ONH56" s="281"/>
      <c r="ONI56" s="79"/>
      <c r="ONJ56" s="81"/>
      <c r="ONK56" s="81"/>
      <c r="ONL56" s="82"/>
      <c r="ONM56" s="81"/>
      <c r="ONN56" s="83"/>
      <c r="ONO56" s="93"/>
      <c r="ONP56" s="281"/>
      <c r="ONQ56" s="79"/>
      <c r="ONR56" s="81"/>
      <c r="ONS56" s="81"/>
      <c r="ONT56" s="82"/>
      <c r="ONU56" s="81"/>
      <c r="ONV56" s="83"/>
      <c r="ONW56" s="93"/>
      <c r="ONX56" s="281"/>
      <c r="ONY56" s="79"/>
      <c r="ONZ56" s="81"/>
      <c r="OOA56" s="81"/>
      <c r="OOB56" s="82"/>
      <c r="OOC56" s="81"/>
      <c r="OOD56" s="83"/>
      <c r="OOE56" s="93"/>
      <c r="OOF56" s="281"/>
      <c r="OOG56" s="79"/>
      <c r="OOH56" s="81"/>
      <c r="OOI56" s="81"/>
      <c r="OOJ56" s="82"/>
      <c r="OOK56" s="81"/>
      <c r="OOL56" s="83"/>
      <c r="OOM56" s="93"/>
      <c r="OON56" s="281"/>
      <c r="OOO56" s="79"/>
      <c r="OOP56" s="81"/>
      <c r="OOQ56" s="81"/>
      <c r="OOR56" s="82"/>
      <c r="OOS56" s="81"/>
      <c r="OOT56" s="83"/>
      <c r="OOU56" s="93"/>
      <c r="OOV56" s="281"/>
      <c r="OOW56" s="79"/>
      <c r="OOX56" s="81"/>
      <c r="OOY56" s="81"/>
      <c r="OOZ56" s="82"/>
      <c r="OPA56" s="81"/>
      <c r="OPB56" s="83"/>
      <c r="OPC56" s="93"/>
      <c r="OPD56" s="281"/>
      <c r="OPE56" s="79"/>
      <c r="OPF56" s="81"/>
      <c r="OPG56" s="81"/>
      <c r="OPH56" s="82"/>
      <c r="OPI56" s="81"/>
      <c r="OPJ56" s="83"/>
      <c r="OPK56" s="93"/>
      <c r="OPL56" s="281"/>
      <c r="OPM56" s="79"/>
      <c r="OPN56" s="81"/>
      <c r="OPO56" s="81"/>
      <c r="OPP56" s="82"/>
      <c r="OPQ56" s="81"/>
      <c r="OPR56" s="83"/>
      <c r="OPS56" s="93"/>
      <c r="OPT56" s="281"/>
      <c r="OPU56" s="79"/>
      <c r="OPV56" s="81"/>
      <c r="OPW56" s="81"/>
      <c r="OPX56" s="82"/>
      <c r="OPY56" s="81"/>
      <c r="OPZ56" s="83"/>
      <c r="OQA56" s="93"/>
      <c r="OQB56" s="281"/>
      <c r="OQC56" s="79"/>
      <c r="OQD56" s="81"/>
      <c r="OQE56" s="81"/>
      <c r="OQF56" s="82"/>
      <c r="OQG56" s="81"/>
      <c r="OQH56" s="83"/>
      <c r="OQI56" s="93"/>
      <c r="OQJ56" s="281"/>
      <c r="OQK56" s="79"/>
      <c r="OQL56" s="81"/>
      <c r="OQM56" s="81"/>
      <c r="OQN56" s="82"/>
      <c r="OQO56" s="81"/>
      <c r="OQP56" s="83"/>
      <c r="OQQ56" s="93"/>
      <c r="OQR56" s="281"/>
      <c r="OQS56" s="79"/>
      <c r="OQT56" s="81"/>
      <c r="OQU56" s="81"/>
      <c r="OQV56" s="82"/>
      <c r="OQW56" s="81"/>
      <c r="OQX56" s="83"/>
      <c r="OQY56" s="93"/>
      <c r="OQZ56" s="281"/>
      <c r="ORA56" s="79"/>
      <c r="ORB56" s="81"/>
      <c r="ORC56" s="81"/>
      <c r="ORD56" s="82"/>
      <c r="ORE56" s="81"/>
      <c r="ORF56" s="83"/>
      <c r="ORG56" s="93"/>
      <c r="ORH56" s="281"/>
      <c r="ORI56" s="79"/>
      <c r="ORJ56" s="81"/>
      <c r="ORK56" s="81"/>
      <c r="ORL56" s="82"/>
      <c r="ORM56" s="81"/>
      <c r="ORN56" s="83"/>
      <c r="ORO56" s="93"/>
      <c r="ORP56" s="281"/>
      <c r="ORQ56" s="79"/>
      <c r="ORR56" s="81"/>
      <c r="ORS56" s="81"/>
      <c r="ORT56" s="82"/>
      <c r="ORU56" s="81"/>
      <c r="ORV56" s="83"/>
      <c r="ORW56" s="93"/>
      <c r="ORX56" s="281"/>
      <c r="ORY56" s="79"/>
      <c r="ORZ56" s="81"/>
      <c r="OSA56" s="81"/>
      <c r="OSB56" s="82"/>
      <c r="OSC56" s="81"/>
      <c r="OSD56" s="83"/>
      <c r="OSE56" s="93"/>
      <c r="OSF56" s="281"/>
      <c r="OSG56" s="79"/>
      <c r="OSH56" s="81"/>
      <c r="OSI56" s="81"/>
      <c r="OSJ56" s="82"/>
      <c r="OSK56" s="81"/>
      <c r="OSL56" s="83"/>
      <c r="OSM56" s="93"/>
      <c r="OSN56" s="281"/>
      <c r="OSO56" s="79"/>
      <c r="OSP56" s="81"/>
      <c r="OSQ56" s="81"/>
      <c r="OSR56" s="82"/>
      <c r="OSS56" s="81"/>
      <c r="OST56" s="83"/>
      <c r="OSU56" s="93"/>
      <c r="OSV56" s="281"/>
      <c r="OSW56" s="79"/>
      <c r="OSX56" s="81"/>
      <c r="OSY56" s="81"/>
      <c r="OSZ56" s="82"/>
      <c r="OTA56" s="81"/>
      <c r="OTB56" s="83"/>
      <c r="OTC56" s="93"/>
      <c r="OTD56" s="281"/>
      <c r="OTE56" s="79"/>
      <c r="OTF56" s="81"/>
      <c r="OTG56" s="81"/>
      <c r="OTH56" s="82"/>
      <c r="OTI56" s="81"/>
      <c r="OTJ56" s="83"/>
      <c r="OTK56" s="93"/>
      <c r="OTL56" s="281"/>
      <c r="OTM56" s="79"/>
      <c r="OTN56" s="81"/>
      <c r="OTO56" s="81"/>
      <c r="OTP56" s="82"/>
      <c r="OTQ56" s="81"/>
      <c r="OTR56" s="83"/>
      <c r="OTS56" s="93"/>
      <c r="OTT56" s="281"/>
      <c r="OTU56" s="79"/>
      <c r="OTV56" s="81"/>
      <c r="OTW56" s="81"/>
      <c r="OTX56" s="82"/>
      <c r="OTY56" s="81"/>
      <c r="OTZ56" s="83"/>
      <c r="OUA56" s="93"/>
      <c r="OUB56" s="281"/>
      <c r="OUC56" s="79"/>
      <c r="OUD56" s="81"/>
      <c r="OUE56" s="81"/>
      <c r="OUF56" s="82"/>
      <c r="OUG56" s="81"/>
      <c r="OUH56" s="83"/>
      <c r="OUI56" s="93"/>
      <c r="OUJ56" s="281"/>
      <c r="OUK56" s="79"/>
      <c r="OUL56" s="81"/>
      <c r="OUM56" s="81"/>
      <c r="OUN56" s="82"/>
      <c r="OUO56" s="81"/>
      <c r="OUP56" s="83"/>
      <c r="OUQ56" s="93"/>
      <c r="OUR56" s="281"/>
      <c r="OUS56" s="79"/>
      <c r="OUT56" s="81"/>
      <c r="OUU56" s="81"/>
      <c r="OUV56" s="82"/>
      <c r="OUW56" s="81"/>
      <c r="OUX56" s="83"/>
      <c r="OUY56" s="93"/>
      <c r="OUZ56" s="281"/>
      <c r="OVA56" s="79"/>
      <c r="OVB56" s="81"/>
      <c r="OVC56" s="81"/>
      <c r="OVD56" s="82"/>
      <c r="OVE56" s="81"/>
      <c r="OVF56" s="83"/>
      <c r="OVG56" s="93"/>
      <c r="OVH56" s="281"/>
      <c r="OVI56" s="79"/>
      <c r="OVJ56" s="81"/>
      <c r="OVK56" s="81"/>
      <c r="OVL56" s="82"/>
      <c r="OVM56" s="81"/>
      <c r="OVN56" s="83"/>
      <c r="OVO56" s="93"/>
      <c r="OVP56" s="281"/>
      <c r="OVQ56" s="79"/>
      <c r="OVR56" s="81"/>
      <c r="OVS56" s="81"/>
      <c r="OVT56" s="82"/>
      <c r="OVU56" s="81"/>
      <c r="OVV56" s="83"/>
      <c r="OVW56" s="93"/>
      <c r="OVX56" s="281"/>
      <c r="OVY56" s="79"/>
      <c r="OVZ56" s="81"/>
      <c r="OWA56" s="81"/>
      <c r="OWB56" s="82"/>
      <c r="OWC56" s="81"/>
      <c r="OWD56" s="83"/>
      <c r="OWE56" s="93"/>
      <c r="OWF56" s="281"/>
      <c r="OWG56" s="79"/>
      <c r="OWH56" s="81"/>
      <c r="OWI56" s="81"/>
      <c r="OWJ56" s="82"/>
      <c r="OWK56" s="81"/>
      <c r="OWL56" s="83"/>
      <c r="OWM56" s="93"/>
      <c r="OWN56" s="281"/>
      <c r="OWO56" s="79"/>
      <c r="OWP56" s="81"/>
      <c r="OWQ56" s="81"/>
      <c r="OWR56" s="82"/>
      <c r="OWS56" s="81"/>
      <c r="OWT56" s="83"/>
      <c r="OWU56" s="93"/>
      <c r="OWV56" s="281"/>
      <c r="OWW56" s="79"/>
      <c r="OWX56" s="81"/>
      <c r="OWY56" s="81"/>
      <c r="OWZ56" s="82"/>
      <c r="OXA56" s="81"/>
      <c r="OXB56" s="83"/>
      <c r="OXC56" s="93"/>
      <c r="OXD56" s="281"/>
      <c r="OXE56" s="79"/>
      <c r="OXF56" s="81"/>
      <c r="OXG56" s="81"/>
      <c r="OXH56" s="82"/>
      <c r="OXI56" s="81"/>
      <c r="OXJ56" s="83"/>
      <c r="OXK56" s="93"/>
      <c r="OXL56" s="281"/>
      <c r="OXM56" s="79"/>
      <c r="OXN56" s="81"/>
      <c r="OXO56" s="81"/>
      <c r="OXP56" s="82"/>
      <c r="OXQ56" s="81"/>
      <c r="OXR56" s="83"/>
      <c r="OXS56" s="93"/>
      <c r="OXT56" s="281"/>
      <c r="OXU56" s="79"/>
      <c r="OXV56" s="81"/>
      <c r="OXW56" s="81"/>
      <c r="OXX56" s="82"/>
      <c r="OXY56" s="81"/>
      <c r="OXZ56" s="83"/>
      <c r="OYA56" s="93"/>
      <c r="OYB56" s="281"/>
      <c r="OYC56" s="79"/>
      <c r="OYD56" s="81"/>
      <c r="OYE56" s="81"/>
      <c r="OYF56" s="82"/>
      <c r="OYG56" s="81"/>
      <c r="OYH56" s="83"/>
      <c r="OYI56" s="93"/>
      <c r="OYJ56" s="281"/>
      <c r="OYK56" s="79"/>
      <c r="OYL56" s="81"/>
      <c r="OYM56" s="81"/>
      <c r="OYN56" s="82"/>
      <c r="OYO56" s="81"/>
      <c r="OYP56" s="83"/>
      <c r="OYQ56" s="93"/>
      <c r="OYR56" s="281"/>
      <c r="OYS56" s="79"/>
      <c r="OYT56" s="81"/>
      <c r="OYU56" s="81"/>
      <c r="OYV56" s="82"/>
      <c r="OYW56" s="81"/>
      <c r="OYX56" s="83"/>
      <c r="OYY56" s="93"/>
      <c r="OYZ56" s="281"/>
      <c r="OZA56" s="79"/>
      <c r="OZB56" s="81"/>
      <c r="OZC56" s="81"/>
      <c r="OZD56" s="82"/>
      <c r="OZE56" s="81"/>
      <c r="OZF56" s="83"/>
      <c r="OZG56" s="93"/>
      <c r="OZH56" s="281"/>
      <c r="OZI56" s="79"/>
      <c r="OZJ56" s="81"/>
      <c r="OZK56" s="81"/>
      <c r="OZL56" s="82"/>
      <c r="OZM56" s="81"/>
      <c r="OZN56" s="83"/>
      <c r="OZO56" s="93"/>
      <c r="OZP56" s="281"/>
      <c r="OZQ56" s="79"/>
      <c r="OZR56" s="81"/>
      <c r="OZS56" s="81"/>
      <c r="OZT56" s="82"/>
      <c r="OZU56" s="81"/>
      <c r="OZV56" s="83"/>
      <c r="OZW56" s="93"/>
      <c r="OZX56" s="281"/>
      <c r="OZY56" s="79"/>
      <c r="OZZ56" s="81"/>
      <c r="PAA56" s="81"/>
      <c r="PAB56" s="82"/>
      <c r="PAC56" s="81"/>
      <c r="PAD56" s="83"/>
      <c r="PAE56" s="93"/>
      <c r="PAF56" s="281"/>
      <c r="PAG56" s="79"/>
      <c r="PAH56" s="81"/>
      <c r="PAI56" s="81"/>
      <c r="PAJ56" s="82"/>
      <c r="PAK56" s="81"/>
      <c r="PAL56" s="83"/>
      <c r="PAM56" s="93"/>
      <c r="PAN56" s="281"/>
      <c r="PAO56" s="79"/>
      <c r="PAP56" s="81"/>
      <c r="PAQ56" s="81"/>
      <c r="PAR56" s="82"/>
      <c r="PAS56" s="81"/>
      <c r="PAT56" s="83"/>
      <c r="PAU56" s="93"/>
      <c r="PAV56" s="281"/>
      <c r="PAW56" s="79"/>
      <c r="PAX56" s="81"/>
      <c r="PAY56" s="81"/>
      <c r="PAZ56" s="82"/>
      <c r="PBA56" s="81"/>
      <c r="PBB56" s="83"/>
      <c r="PBC56" s="93"/>
      <c r="PBD56" s="281"/>
      <c r="PBE56" s="79"/>
      <c r="PBF56" s="81"/>
      <c r="PBG56" s="81"/>
      <c r="PBH56" s="82"/>
      <c r="PBI56" s="81"/>
      <c r="PBJ56" s="83"/>
      <c r="PBK56" s="93"/>
      <c r="PBL56" s="281"/>
      <c r="PBM56" s="79"/>
      <c r="PBN56" s="81"/>
      <c r="PBO56" s="81"/>
      <c r="PBP56" s="82"/>
      <c r="PBQ56" s="81"/>
      <c r="PBR56" s="83"/>
      <c r="PBS56" s="93"/>
      <c r="PBT56" s="281"/>
      <c r="PBU56" s="79"/>
      <c r="PBV56" s="81"/>
      <c r="PBW56" s="81"/>
      <c r="PBX56" s="82"/>
      <c r="PBY56" s="81"/>
      <c r="PBZ56" s="83"/>
      <c r="PCA56" s="93"/>
      <c r="PCB56" s="281"/>
      <c r="PCC56" s="79"/>
      <c r="PCD56" s="81"/>
      <c r="PCE56" s="81"/>
      <c r="PCF56" s="82"/>
      <c r="PCG56" s="81"/>
      <c r="PCH56" s="83"/>
      <c r="PCI56" s="93"/>
      <c r="PCJ56" s="281"/>
      <c r="PCK56" s="79"/>
      <c r="PCL56" s="81"/>
      <c r="PCM56" s="81"/>
      <c r="PCN56" s="82"/>
      <c r="PCO56" s="81"/>
      <c r="PCP56" s="83"/>
      <c r="PCQ56" s="93"/>
      <c r="PCR56" s="281"/>
      <c r="PCS56" s="79"/>
      <c r="PCT56" s="81"/>
      <c r="PCU56" s="81"/>
      <c r="PCV56" s="82"/>
      <c r="PCW56" s="81"/>
      <c r="PCX56" s="83"/>
      <c r="PCY56" s="93"/>
      <c r="PCZ56" s="281"/>
      <c r="PDA56" s="79"/>
      <c r="PDB56" s="81"/>
      <c r="PDC56" s="81"/>
      <c r="PDD56" s="82"/>
      <c r="PDE56" s="81"/>
      <c r="PDF56" s="83"/>
      <c r="PDG56" s="93"/>
      <c r="PDH56" s="281"/>
      <c r="PDI56" s="79"/>
      <c r="PDJ56" s="81"/>
      <c r="PDK56" s="81"/>
      <c r="PDL56" s="82"/>
      <c r="PDM56" s="81"/>
      <c r="PDN56" s="83"/>
      <c r="PDO56" s="93"/>
      <c r="PDP56" s="281"/>
      <c r="PDQ56" s="79"/>
      <c r="PDR56" s="81"/>
      <c r="PDS56" s="81"/>
      <c r="PDT56" s="82"/>
      <c r="PDU56" s="81"/>
      <c r="PDV56" s="83"/>
      <c r="PDW56" s="93"/>
      <c r="PDX56" s="281"/>
      <c r="PDY56" s="79"/>
      <c r="PDZ56" s="81"/>
      <c r="PEA56" s="81"/>
      <c r="PEB56" s="82"/>
      <c r="PEC56" s="81"/>
      <c r="PED56" s="83"/>
      <c r="PEE56" s="93"/>
      <c r="PEF56" s="281"/>
      <c r="PEG56" s="79"/>
      <c r="PEH56" s="81"/>
      <c r="PEI56" s="81"/>
      <c r="PEJ56" s="82"/>
      <c r="PEK56" s="81"/>
      <c r="PEL56" s="83"/>
      <c r="PEM56" s="93"/>
      <c r="PEN56" s="281"/>
      <c r="PEO56" s="79"/>
      <c r="PEP56" s="81"/>
      <c r="PEQ56" s="81"/>
      <c r="PER56" s="82"/>
      <c r="PES56" s="81"/>
      <c r="PET56" s="83"/>
      <c r="PEU56" s="93"/>
      <c r="PEV56" s="281"/>
      <c r="PEW56" s="79"/>
      <c r="PEX56" s="81"/>
      <c r="PEY56" s="81"/>
      <c r="PEZ56" s="82"/>
      <c r="PFA56" s="81"/>
      <c r="PFB56" s="83"/>
      <c r="PFC56" s="93"/>
      <c r="PFD56" s="281"/>
      <c r="PFE56" s="79"/>
      <c r="PFF56" s="81"/>
      <c r="PFG56" s="81"/>
      <c r="PFH56" s="82"/>
      <c r="PFI56" s="81"/>
      <c r="PFJ56" s="83"/>
      <c r="PFK56" s="93"/>
      <c r="PFL56" s="281"/>
      <c r="PFM56" s="79"/>
      <c r="PFN56" s="81"/>
      <c r="PFO56" s="81"/>
      <c r="PFP56" s="82"/>
      <c r="PFQ56" s="81"/>
      <c r="PFR56" s="83"/>
      <c r="PFS56" s="93"/>
      <c r="PFT56" s="281"/>
      <c r="PFU56" s="79"/>
      <c r="PFV56" s="81"/>
      <c r="PFW56" s="81"/>
      <c r="PFX56" s="82"/>
      <c r="PFY56" s="81"/>
      <c r="PFZ56" s="83"/>
      <c r="PGA56" s="93"/>
      <c r="PGB56" s="281"/>
      <c r="PGC56" s="79"/>
      <c r="PGD56" s="81"/>
      <c r="PGE56" s="81"/>
      <c r="PGF56" s="82"/>
      <c r="PGG56" s="81"/>
      <c r="PGH56" s="83"/>
      <c r="PGI56" s="93"/>
      <c r="PGJ56" s="281"/>
      <c r="PGK56" s="79"/>
      <c r="PGL56" s="81"/>
      <c r="PGM56" s="81"/>
      <c r="PGN56" s="82"/>
      <c r="PGO56" s="81"/>
      <c r="PGP56" s="83"/>
      <c r="PGQ56" s="93"/>
      <c r="PGR56" s="281"/>
      <c r="PGS56" s="79"/>
      <c r="PGT56" s="81"/>
      <c r="PGU56" s="81"/>
      <c r="PGV56" s="82"/>
      <c r="PGW56" s="81"/>
      <c r="PGX56" s="83"/>
      <c r="PGY56" s="93"/>
      <c r="PGZ56" s="281"/>
      <c r="PHA56" s="79"/>
      <c r="PHB56" s="81"/>
      <c r="PHC56" s="81"/>
      <c r="PHD56" s="82"/>
      <c r="PHE56" s="81"/>
      <c r="PHF56" s="83"/>
      <c r="PHG56" s="93"/>
      <c r="PHH56" s="281"/>
      <c r="PHI56" s="79"/>
      <c r="PHJ56" s="81"/>
      <c r="PHK56" s="81"/>
      <c r="PHL56" s="82"/>
      <c r="PHM56" s="81"/>
      <c r="PHN56" s="83"/>
      <c r="PHO56" s="93"/>
      <c r="PHP56" s="281"/>
      <c r="PHQ56" s="79"/>
      <c r="PHR56" s="81"/>
      <c r="PHS56" s="81"/>
      <c r="PHT56" s="82"/>
      <c r="PHU56" s="81"/>
      <c r="PHV56" s="83"/>
      <c r="PHW56" s="93"/>
      <c r="PHX56" s="281"/>
      <c r="PHY56" s="79"/>
      <c r="PHZ56" s="81"/>
      <c r="PIA56" s="81"/>
      <c r="PIB56" s="82"/>
      <c r="PIC56" s="81"/>
      <c r="PID56" s="83"/>
      <c r="PIE56" s="93"/>
      <c r="PIF56" s="281"/>
      <c r="PIG56" s="79"/>
      <c r="PIH56" s="81"/>
      <c r="PII56" s="81"/>
      <c r="PIJ56" s="82"/>
      <c r="PIK56" s="81"/>
      <c r="PIL56" s="83"/>
      <c r="PIM56" s="93"/>
      <c r="PIN56" s="281"/>
      <c r="PIO56" s="79"/>
      <c r="PIP56" s="81"/>
      <c r="PIQ56" s="81"/>
      <c r="PIR56" s="82"/>
      <c r="PIS56" s="81"/>
      <c r="PIT56" s="83"/>
      <c r="PIU56" s="93"/>
      <c r="PIV56" s="281"/>
      <c r="PIW56" s="79"/>
      <c r="PIX56" s="81"/>
      <c r="PIY56" s="81"/>
      <c r="PIZ56" s="82"/>
      <c r="PJA56" s="81"/>
      <c r="PJB56" s="83"/>
      <c r="PJC56" s="93"/>
      <c r="PJD56" s="281"/>
      <c r="PJE56" s="79"/>
      <c r="PJF56" s="81"/>
      <c r="PJG56" s="81"/>
      <c r="PJH56" s="82"/>
      <c r="PJI56" s="81"/>
      <c r="PJJ56" s="83"/>
      <c r="PJK56" s="93"/>
      <c r="PJL56" s="281"/>
      <c r="PJM56" s="79"/>
      <c r="PJN56" s="81"/>
      <c r="PJO56" s="81"/>
      <c r="PJP56" s="82"/>
      <c r="PJQ56" s="81"/>
      <c r="PJR56" s="83"/>
      <c r="PJS56" s="93"/>
      <c r="PJT56" s="281"/>
      <c r="PJU56" s="79"/>
      <c r="PJV56" s="81"/>
      <c r="PJW56" s="81"/>
      <c r="PJX56" s="82"/>
      <c r="PJY56" s="81"/>
      <c r="PJZ56" s="83"/>
      <c r="PKA56" s="93"/>
      <c r="PKB56" s="281"/>
      <c r="PKC56" s="79"/>
      <c r="PKD56" s="81"/>
      <c r="PKE56" s="81"/>
      <c r="PKF56" s="82"/>
      <c r="PKG56" s="81"/>
      <c r="PKH56" s="83"/>
      <c r="PKI56" s="93"/>
      <c r="PKJ56" s="281"/>
      <c r="PKK56" s="79"/>
      <c r="PKL56" s="81"/>
      <c r="PKM56" s="81"/>
      <c r="PKN56" s="82"/>
      <c r="PKO56" s="81"/>
      <c r="PKP56" s="83"/>
      <c r="PKQ56" s="93"/>
      <c r="PKR56" s="281"/>
      <c r="PKS56" s="79"/>
      <c r="PKT56" s="81"/>
      <c r="PKU56" s="81"/>
      <c r="PKV56" s="82"/>
      <c r="PKW56" s="81"/>
      <c r="PKX56" s="83"/>
      <c r="PKY56" s="93"/>
      <c r="PKZ56" s="281"/>
      <c r="PLA56" s="79"/>
      <c r="PLB56" s="81"/>
      <c r="PLC56" s="81"/>
      <c r="PLD56" s="82"/>
      <c r="PLE56" s="81"/>
      <c r="PLF56" s="83"/>
      <c r="PLG56" s="93"/>
      <c r="PLH56" s="281"/>
      <c r="PLI56" s="79"/>
      <c r="PLJ56" s="81"/>
      <c r="PLK56" s="81"/>
      <c r="PLL56" s="82"/>
      <c r="PLM56" s="81"/>
      <c r="PLN56" s="83"/>
      <c r="PLO56" s="93"/>
      <c r="PLP56" s="281"/>
      <c r="PLQ56" s="79"/>
      <c r="PLR56" s="81"/>
      <c r="PLS56" s="81"/>
      <c r="PLT56" s="82"/>
      <c r="PLU56" s="81"/>
      <c r="PLV56" s="83"/>
      <c r="PLW56" s="93"/>
      <c r="PLX56" s="281"/>
      <c r="PLY56" s="79"/>
      <c r="PLZ56" s="81"/>
      <c r="PMA56" s="81"/>
      <c r="PMB56" s="82"/>
      <c r="PMC56" s="81"/>
      <c r="PMD56" s="83"/>
      <c r="PME56" s="93"/>
      <c r="PMF56" s="281"/>
      <c r="PMG56" s="79"/>
      <c r="PMH56" s="81"/>
      <c r="PMI56" s="81"/>
      <c r="PMJ56" s="82"/>
      <c r="PMK56" s="81"/>
      <c r="PML56" s="83"/>
      <c r="PMM56" s="93"/>
      <c r="PMN56" s="281"/>
      <c r="PMO56" s="79"/>
      <c r="PMP56" s="81"/>
      <c r="PMQ56" s="81"/>
      <c r="PMR56" s="82"/>
      <c r="PMS56" s="81"/>
      <c r="PMT56" s="83"/>
      <c r="PMU56" s="93"/>
      <c r="PMV56" s="281"/>
      <c r="PMW56" s="79"/>
      <c r="PMX56" s="81"/>
      <c r="PMY56" s="81"/>
      <c r="PMZ56" s="82"/>
      <c r="PNA56" s="81"/>
      <c r="PNB56" s="83"/>
      <c r="PNC56" s="93"/>
      <c r="PND56" s="281"/>
      <c r="PNE56" s="79"/>
      <c r="PNF56" s="81"/>
      <c r="PNG56" s="81"/>
      <c r="PNH56" s="82"/>
      <c r="PNI56" s="81"/>
      <c r="PNJ56" s="83"/>
      <c r="PNK56" s="93"/>
      <c r="PNL56" s="281"/>
      <c r="PNM56" s="79"/>
      <c r="PNN56" s="81"/>
      <c r="PNO56" s="81"/>
      <c r="PNP56" s="82"/>
      <c r="PNQ56" s="81"/>
      <c r="PNR56" s="83"/>
      <c r="PNS56" s="93"/>
      <c r="PNT56" s="281"/>
      <c r="PNU56" s="79"/>
      <c r="PNV56" s="81"/>
      <c r="PNW56" s="81"/>
      <c r="PNX56" s="82"/>
      <c r="PNY56" s="81"/>
      <c r="PNZ56" s="83"/>
      <c r="POA56" s="93"/>
      <c r="POB56" s="281"/>
      <c r="POC56" s="79"/>
      <c r="POD56" s="81"/>
      <c r="POE56" s="81"/>
      <c r="POF56" s="82"/>
      <c r="POG56" s="81"/>
      <c r="POH56" s="83"/>
      <c r="POI56" s="93"/>
      <c r="POJ56" s="281"/>
      <c r="POK56" s="79"/>
      <c r="POL56" s="81"/>
      <c r="POM56" s="81"/>
      <c r="PON56" s="82"/>
      <c r="POO56" s="81"/>
      <c r="POP56" s="83"/>
      <c r="POQ56" s="93"/>
      <c r="POR56" s="281"/>
      <c r="POS56" s="79"/>
      <c r="POT56" s="81"/>
      <c r="POU56" s="81"/>
      <c r="POV56" s="82"/>
      <c r="POW56" s="81"/>
      <c r="POX56" s="83"/>
      <c r="POY56" s="93"/>
      <c r="POZ56" s="281"/>
      <c r="PPA56" s="79"/>
      <c r="PPB56" s="81"/>
      <c r="PPC56" s="81"/>
      <c r="PPD56" s="82"/>
      <c r="PPE56" s="81"/>
      <c r="PPF56" s="83"/>
      <c r="PPG56" s="93"/>
      <c r="PPH56" s="281"/>
      <c r="PPI56" s="79"/>
      <c r="PPJ56" s="81"/>
      <c r="PPK56" s="81"/>
      <c r="PPL56" s="82"/>
      <c r="PPM56" s="81"/>
      <c r="PPN56" s="83"/>
      <c r="PPO56" s="93"/>
      <c r="PPP56" s="281"/>
      <c r="PPQ56" s="79"/>
      <c r="PPR56" s="81"/>
      <c r="PPS56" s="81"/>
      <c r="PPT56" s="82"/>
      <c r="PPU56" s="81"/>
      <c r="PPV56" s="83"/>
      <c r="PPW56" s="93"/>
      <c r="PPX56" s="281"/>
      <c r="PPY56" s="79"/>
      <c r="PPZ56" s="81"/>
      <c r="PQA56" s="81"/>
      <c r="PQB56" s="82"/>
      <c r="PQC56" s="81"/>
      <c r="PQD56" s="83"/>
      <c r="PQE56" s="93"/>
      <c r="PQF56" s="281"/>
      <c r="PQG56" s="79"/>
      <c r="PQH56" s="81"/>
      <c r="PQI56" s="81"/>
      <c r="PQJ56" s="82"/>
      <c r="PQK56" s="81"/>
      <c r="PQL56" s="83"/>
      <c r="PQM56" s="93"/>
      <c r="PQN56" s="281"/>
      <c r="PQO56" s="79"/>
      <c r="PQP56" s="81"/>
      <c r="PQQ56" s="81"/>
      <c r="PQR56" s="82"/>
      <c r="PQS56" s="81"/>
      <c r="PQT56" s="83"/>
      <c r="PQU56" s="93"/>
      <c r="PQV56" s="281"/>
      <c r="PQW56" s="79"/>
      <c r="PQX56" s="81"/>
      <c r="PQY56" s="81"/>
      <c r="PQZ56" s="82"/>
      <c r="PRA56" s="81"/>
      <c r="PRB56" s="83"/>
      <c r="PRC56" s="93"/>
      <c r="PRD56" s="281"/>
      <c r="PRE56" s="79"/>
      <c r="PRF56" s="81"/>
      <c r="PRG56" s="81"/>
      <c r="PRH56" s="82"/>
      <c r="PRI56" s="81"/>
      <c r="PRJ56" s="83"/>
      <c r="PRK56" s="93"/>
      <c r="PRL56" s="281"/>
      <c r="PRM56" s="79"/>
      <c r="PRN56" s="81"/>
      <c r="PRO56" s="81"/>
      <c r="PRP56" s="82"/>
      <c r="PRQ56" s="81"/>
      <c r="PRR56" s="83"/>
      <c r="PRS56" s="93"/>
      <c r="PRT56" s="281"/>
      <c r="PRU56" s="79"/>
      <c r="PRV56" s="81"/>
      <c r="PRW56" s="81"/>
      <c r="PRX56" s="82"/>
      <c r="PRY56" s="81"/>
      <c r="PRZ56" s="83"/>
      <c r="PSA56" s="93"/>
      <c r="PSB56" s="281"/>
      <c r="PSC56" s="79"/>
      <c r="PSD56" s="81"/>
      <c r="PSE56" s="81"/>
      <c r="PSF56" s="82"/>
      <c r="PSG56" s="81"/>
      <c r="PSH56" s="83"/>
      <c r="PSI56" s="93"/>
      <c r="PSJ56" s="281"/>
      <c r="PSK56" s="79"/>
      <c r="PSL56" s="81"/>
      <c r="PSM56" s="81"/>
      <c r="PSN56" s="82"/>
      <c r="PSO56" s="81"/>
      <c r="PSP56" s="83"/>
      <c r="PSQ56" s="93"/>
      <c r="PSR56" s="281"/>
      <c r="PSS56" s="79"/>
      <c r="PST56" s="81"/>
      <c r="PSU56" s="81"/>
      <c r="PSV56" s="82"/>
      <c r="PSW56" s="81"/>
      <c r="PSX56" s="83"/>
      <c r="PSY56" s="93"/>
      <c r="PSZ56" s="281"/>
      <c r="PTA56" s="79"/>
      <c r="PTB56" s="81"/>
      <c r="PTC56" s="81"/>
      <c r="PTD56" s="82"/>
      <c r="PTE56" s="81"/>
      <c r="PTF56" s="83"/>
      <c r="PTG56" s="93"/>
      <c r="PTH56" s="281"/>
      <c r="PTI56" s="79"/>
      <c r="PTJ56" s="81"/>
      <c r="PTK56" s="81"/>
      <c r="PTL56" s="82"/>
      <c r="PTM56" s="81"/>
      <c r="PTN56" s="83"/>
      <c r="PTO56" s="93"/>
      <c r="PTP56" s="281"/>
      <c r="PTQ56" s="79"/>
      <c r="PTR56" s="81"/>
      <c r="PTS56" s="81"/>
      <c r="PTT56" s="82"/>
      <c r="PTU56" s="81"/>
      <c r="PTV56" s="83"/>
      <c r="PTW56" s="93"/>
      <c r="PTX56" s="281"/>
      <c r="PTY56" s="79"/>
      <c r="PTZ56" s="81"/>
      <c r="PUA56" s="81"/>
      <c r="PUB56" s="82"/>
      <c r="PUC56" s="81"/>
      <c r="PUD56" s="83"/>
      <c r="PUE56" s="93"/>
      <c r="PUF56" s="281"/>
      <c r="PUG56" s="79"/>
      <c r="PUH56" s="81"/>
      <c r="PUI56" s="81"/>
      <c r="PUJ56" s="82"/>
      <c r="PUK56" s="81"/>
      <c r="PUL56" s="83"/>
      <c r="PUM56" s="93"/>
      <c r="PUN56" s="281"/>
      <c r="PUO56" s="79"/>
      <c r="PUP56" s="81"/>
      <c r="PUQ56" s="81"/>
      <c r="PUR56" s="82"/>
      <c r="PUS56" s="81"/>
      <c r="PUT56" s="83"/>
      <c r="PUU56" s="93"/>
      <c r="PUV56" s="281"/>
      <c r="PUW56" s="79"/>
      <c r="PUX56" s="81"/>
      <c r="PUY56" s="81"/>
      <c r="PUZ56" s="82"/>
      <c r="PVA56" s="81"/>
      <c r="PVB56" s="83"/>
      <c r="PVC56" s="93"/>
      <c r="PVD56" s="281"/>
      <c r="PVE56" s="79"/>
      <c r="PVF56" s="81"/>
      <c r="PVG56" s="81"/>
      <c r="PVH56" s="82"/>
      <c r="PVI56" s="81"/>
      <c r="PVJ56" s="83"/>
      <c r="PVK56" s="93"/>
      <c r="PVL56" s="281"/>
      <c r="PVM56" s="79"/>
      <c r="PVN56" s="81"/>
      <c r="PVO56" s="81"/>
      <c r="PVP56" s="82"/>
      <c r="PVQ56" s="81"/>
      <c r="PVR56" s="83"/>
      <c r="PVS56" s="93"/>
      <c r="PVT56" s="281"/>
      <c r="PVU56" s="79"/>
      <c r="PVV56" s="81"/>
      <c r="PVW56" s="81"/>
      <c r="PVX56" s="82"/>
      <c r="PVY56" s="81"/>
      <c r="PVZ56" s="83"/>
      <c r="PWA56" s="93"/>
      <c r="PWB56" s="281"/>
      <c r="PWC56" s="79"/>
      <c r="PWD56" s="81"/>
      <c r="PWE56" s="81"/>
      <c r="PWF56" s="82"/>
      <c r="PWG56" s="81"/>
      <c r="PWH56" s="83"/>
      <c r="PWI56" s="93"/>
      <c r="PWJ56" s="281"/>
      <c r="PWK56" s="79"/>
      <c r="PWL56" s="81"/>
      <c r="PWM56" s="81"/>
      <c r="PWN56" s="82"/>
      <c r="PWO56" s="81"/>
      <c r="PWP56" s="83"/>
      <c r="PWQ56" s="93"/>
      <c r="PWR56" s="281"/>
      <c r="PWS56" s="79"/>
      <c r="PWT56" s="81"/>
      <c r="PWU56" s="81"/>
      <c r="PWV56" s="82"/>
      <c r="PWW56" s="81"/>
      <c r="PWX56" s="83"/>
      <c r="PWY56" s="93"/>
      <c r="PWZ56" s="281"/>
      <c r="PXA56" s="79"/>
      <c r="PXB56" s="81"/>
      <c r="PXC56" s="81"/>
      <c r="PXD56" s="82"/>
      <c r="PXE56" s="81"/>
      <c r="PXF56" s="83"/>
      <c r="PXG56" s="93"/>
      <c r="PXH56" s="281"/>
      <c r="PXI56" s="79"/>
      <c r="PXJ56" s="81"/>
      <c r="PXK56" s="81"/>
      <c r="PXL56" s="82"/>
      <c r="PXM56" s="81"/>
      <c r="PXN56" s="83"/>
      <c r="PXO56" s="93"/>
      <c r="PXP56" s="281"/>
      <c r="PXQ56" s="79"/>
      <c r="PXR56" s="81"/>
      <c r="PXS56" s="81"/>
      <c r="PXT56" s="82"/>
      <c r="PXU56" s="81"/>
      <c r="PXV56" s="83"/>
      <c r="PXW56" s="93"/>
      <c r="PXX56" s="281"/>
      <c r="PXY56" s="79"/>
      <c r="PXZ56" s="81"/>
      <c r="PYA56" s="81"/>
      <c r="PYB56" s="82"/>
      <c r="PYC56" s="81"/>
      <c r="PYD56" s="83"/>
      <c r="PYE56" s="93"/>
      <c r="PYF56" s="281"/>
      <c r="PYG56" s="79"/>
      <c r="PYH56" s="81"/>
      <c r="PYI56" s="81"/>
      <c r="PYJ56" s="82"/>
      <c r="PYK56" s="81"/>
      <c r="PYL56" s="83"/>
      <c r="PYM56" s="93"/>
      <c r="PYN56" s="281"/>
      <c r="PYO56" s="79"/>
      <c r="PYP56" s="81"/>
      <c r="PYQ56" s="81"/>
      <c r="PYR56" s="82"/>
      <c r="PYS56" s="81"/>
      <c r="PYT56" s="83"/>
      <c r="PYU56" s="93"/>
      <c r="PYV56" s="281"/>
      <c r="PYW56" s="79"/>
      <c r="PYX56" s="81"/>
      <c r="PYY56" s="81"/>
      <c r="PYZ56" s="82"/>
      <c r="PZA56" s="81"/>
      <c r="PZB56" s="83"/>
      <c r="PZC56" s="93"/>
      <c r="PZD56" s="281"/>
      <c r="PZE56" s="79"/>
      <c r="PZF56" s="81"/>
      <c r="PZG56" s="81"/>
      <c r="PZH56" s="82"/>
      <c r="PZI56" s="81"/>
      <c r="PZJ56" s="83"/>
      <c r="PZK56" s="93"/>
      <c r="PZL56" s="281"/>
      <c r="PZM56" s="79"/>
      <c r="PZN56" s="81"/>
      <c r="PZO56" s="81"/>
      <c r="PZP56" s="82"/>
      <c r="PZQ56" s="81"/>
      <c r="PZR56" s="83"/>
      <c r="PZS56" s="93"/>
      <c r="PZT56" s="281"/>
      <c r="PZU56" s="79"/>
      <c r="PZV56" s="81"/>
      <c r="PZW56" s="81"/>
      <c r="PZX56" s="82"/>
      <c r="PZY56" s="81"/>
      <c r="PZZ56" s="83"/>
      <c r="QAA56" s="93"/>
      <c r="QAB56" s="281"/>
      <c r="QAC56" s="79"/>
      <c r="QAD56" s="81"/>
      <c r="QAE56" s="81"/>
      <c r="QAF56" s="82"/>
      <c r="QAG56" s="81"/>
      <c r="QAH56" s="83"/>
      <c r="QAI56" s="93"/>
      <c r="QAJ56" s="281"/>
      <c r="QAK56" s="79"/>
      <c r="QAL56" s="81"/>
      <c r="QAM56" s="81"/>
      <c r="QAN56" s="82"/>
      <c r="QAO56" s="81"/>
      <c r="QAP56" s="83"/>
      <c r="QAQ56" s="93"/>
      <c r="QAR56" s="281"/>
      <c r="QAS56" s="79"/>
      <c r="QAT56" s="81"/>
      <c r="QAU56" s="81"/>
      <c r="QAV56" s="82"/>
      <c r="QAW56" s="81"/>
      <c r="QAX56" s="83"/>
      <c r="QAY56" s="93"/>
      <c r="QAZ56" s="281"/>
      <c r="QBA56" s="79"/>
      <c r="QBB56" s="81"/>
      <c r="QBC56" s="81"/>
      <c r="QBD56" s="82"/>
      <c r="QBE56" s="81"/>
      <c r="QBF56" s="83"/>
      <c r="QBG56" s="93"/>
      <c r="QBH56" s="281"/>
      <c r="QBI56" s="79"/>
      <c r="QBJ56" s="81"/>
      <c r="QBK56" s="81"/>
      <c r="QBL56" s="82"/>
      <c r="QBM56" s="81"/>
      <c r="QBN56" s="83"/>
      <c r="QBO56" s="93"/>
      <c r="QBP56" s="281"/>
      <c r="QBQ56" s="79"/>
      <c r="QBR56" s="81"/>
      <c r="QBS56" s="81"/>
      <c r="QBT56" s="82"/>
      <c r="QBU56" s="81"/>
      <c r="QBV56" s="83"/>
      <c r="QBW56" s="93"/>
      <c r="QBX56" s="281"/>
      <c r="QBY56" s="79"/>
      <c r="QBZ56" s="81"/>
      <c r="QCA56" s="81"/>
      <c r="QCB56" s="82"/>
      <c r="QCC56" s="81"/>
      <c r="QCD56" s="83"/>
      <c r="QCE56" s="93"/>
      <c r="QCF56" s="281"/>
      <c r="QCG56" s="79"/>
      <c r="QCH56" s="81"/>
      <c r="QCI56" s="81"/>
      <c r="QCJ56" s="82"/>
      <c r="QCK56" s="81"/>
      <c r="QCL56" s="83"/>
      <c r="QCM56" s="93"/>
      <c r="QCN56" s="281"/>
      <c r="QCO56" s="79"/>
      <c r="QCP56" s="81"/>
      <c r="QCQ56" s="81"/>
      <c r="QCR56" s="82"/>
      <c r="QCS56" s="81"/>
      <c r="QCT56" s="83"/>
      <c r="QCU56" s="93"/>
      <c r="QCV56" s="281"/>
      <c r="QCW56" s="79"/>
      <c r="QCX56" s="81"/>
      <c r="QCY56" s="81"/>
      <c r="QCZ56" s="82"/>
      <c r="QDA56" s="81"/>
      <c r="QDB56" s="83"/>
      <c r="QDC56" s="93"/>
      <c r="QDD56" s="281"/>
      <c r="QDE56" s="79"/>
      <c r="QDF56" s="81"/>
      <c r="QDG56" s="81"/>
      <c r="QDH56" s="82"/>
      <c r="QDI56" s="81"/>
      <c r="QDJ56" s="83"/>
      <c r="QDK56" s="93"/>
      <c r="QDL56" s="281"/>
      <c r="QDM56" s="79"/>
      <c r="QDN56" s="81"/>
      <c r="QDO56" s="81"/>
      <c r="QDP56" s="82"/>
      <c r="QDQ56" s="81"/>
      <c r="QDR56" s="83"/>
      <c r="QDS56" s="93"/>
      <c r="QDT56" s="281"/>
      <c r="QDU56" s="79"/>
      <c r="QDV56" s="81"/>
      <c r="QDW56" s="81"/>
      <c r="QDX56" s="82"/>
      <c r="QDY56" s="81"/>
      <c r="QDZ56" s="83"/>
      <c r="QEA56" s="93"/>
      <c r="QEB56" s="281"/>
      <c r="QEC56" s="79"/>
      <c r="QED56" s="81"/>
      <c r="QEE56" s="81"/>
      <c r="QEF56" s="82"/>
      <c r="QEG56" s="81"/>
      <c r="QEH56" s="83"/>
      <c r="QEI56" s="93"/>
      <c r="QEJ56" s="281"/>
      <c r="QEK56" s="79"/>
      <c r="QEL56" s="81"/>
      <c r="QEM56" s="81"/>
      <c r="QEN56" s="82"/>
      <c r="QEO56" s="81"/>
      <c r="QEP56" s="83"/>
      <c r="QEQ56" s="93"/>
      <c r="QER56" s="281"/>
      <c r="QES56" s="79"/>
      <c r="QET56" s="81"/>
      <c r="QEU56" s="81"/>
      <c r="QEV56" s="82"/>
      <c r="QEW56" s="81"/>
      <c r="QEX56" s="83"/>
      <c r="QEY56" s="93"/>
      <c r="QEZ56" s="281"/>
      <c r="QFA56" s="79"/>
      <c r="QFB56" s="81"/>
      <c r="QFC56" s="81"/>
      <c r="QFD56" s="82"/>
      <c r="QFE56" s="81"/>
      <c r="QFF56" s="83"/>
      <c r="QFG56" s="93"/>
      <c r="QFH56" s="281"/>
      <c r="QFI56" s="79"/>
      <c r="QFJ56" s="81"/>
      <c r="QFK56" s="81"/>
      <c r="QFL56" s="82"/>
      <c r="QFM56" s="81"/>
      <c r="QFN56" s="83"/>
      <c r="QFO56" s="93"/>
      <c r="QFP56" s="281"/>
      <c r="QFQ56" s="79"/>
      <c r="QFR56" s="81"/>
      <c r="QFS56" s="81"/>
      <c r="QFT56" s="82"/>
      <c r="QFU56" s="81"/>
      <c r="QFV56" s="83"/>
      <c r="QFW56" s="93"/>
      <c r="QFX56" s="281"/>
      <c r="QFY56" s="79"/>
      <c r="QFZ56" s="81"/>
      <c r="QGA56" s="81"/>
      <c r="QGB56" s="82"/>
      <c r="QGC56" s="81"/>
      <c r="QGD56" s="83"/>
      <c r="QGE56" s="93"/>
      <c r="QGF56" s="281"/>
      <c r="QGG56" s="79"/>
      <c r="QGH56" s="81"/>
      <c r="QGI56" s="81"/>
      <c r="QGJ56" s="82"/>
      <c r="QGK56" s="81"/>
      <c r="QGL56" s="83"/>
      <c r="QGM56" s="93"/>
      <c r="QGN56" s="281"/>
      <c r="QGO56" s="79"/>
      <c r="QGP56" s="81"/>
      <c r="QGQ56" s="81"/>
      <c r="QGR56" s="82"/>
      <c r="QGS56" s="81"/>
      <c r="QGT56" s="83"/>
      <c r="QGU56" s="93"/>
      <c r="QGV56" s="281"/>
      <c r="QGW56" s="79"/>
      <c r="QGX56" s="81"/>
      <c r="QGY56" s="81"/>
      <c r="QGZ56" s="82"/>
      <c r="QHA56" s="81"/>
      <c r="QHB56" s="83"/>
      <c r="QHC56" s="93"/>
      <c r="QHD56" s="281"/>
      <c r="QHE56" s="79"/>
      <c r="QHF56" s="81"/>
      <c r="QHG56" s="81"/>
      <c r="QHH56" s="82"/>
      <c r="QHI56" s="81"/>
      <c r="QHJ56" s="83"/>
      <c r="QHK56" s="93"/>
      <c r="QHL56" s="281"/>
      <c r="QHM56" s="79"/>
      <c r="QHN56" s="81"/>
      <c r="QHO56" s="81"/>
      <c r="QHP56" s="82"/>
      <c r="QHQ56" s="81"/>
      <c r="QHR56" s="83"/>
      <c r="QHS56" s="93"/>
      <c r="QHT56" s="281"/>
      <c r="QHU56" s="79"/>
      <c r="QHV56" s="81"/>
      <c r="QHW56" s="81"/>
      <c r="QHX56" s="82"/>
      <c r="QHY56" s="81"/>
      <c r="QHZ56" s="83"/>
      <c r="QIA56" s="93"/>
      <c r="QIB56" s="281"/>
      <c r="QIC56" s="79"/>
      <c r="QID56" s="81"/>
      <c r="QIE56" s="81"/>
      <c r="QIF56" s="82"/>
      <c r="QIG56" s="81"/>
      <c r="QIH56" s="83"/>
      <c r="QII56" s="93"/>
      <c r="QIJ56" s="281"/>
      <c r="QIK56" s="79"/>
      <c r="QIL56" s="81"/>
      <c r="QIM56" s="81"/>
      <c r="QIN56" s="82"/>
      <c r="QIO56" s="81"/>
      <c r="QIP56" s="83"/>
      <c r="QIQ56" s="93"/>
      <c r="QIR56" s="281"/>
      <c r="QIS56" s="79"/>
      <c r="QIT56" s="81"/>
      <c r="QIU56" s="81"/>
      <c r="QIV56" s="82"/>
      <c r="QIW56" s="81"/>
      <c r="QIX56" s="83"/>
      <c r="QIY56" s="93"/>
      <c r="QIZ56" s="281"/>
      <c r="QJA56" s="79"/>
      <c r="QJB56" s="81"/>
      <c r="QJC56" s="81"/>
      <c r="QJD56" s="82"/>
      <c r="QJE56" s="81"/>
      <c r="QJF56" s="83"/>
      <c r="QJG56" s="93"/>
      <c r="QJH56" s="281"/>
      <c r="QJI56" s="79"/>
      <c r="QJJ56" s="81"/>
      <c r="QJK56" s="81"/>
      <c r="QJL56" s="82"/>
      <c r="QJM56" s="81"/>
      <c r="QJN56" s="83"/>
      <c r="QJO56" s="93"/>
      <c r="QJP56" s="281"/>
      <c r="QJQ56" s="79"/>
      <c r="QJR56" s="81"/>
      <c r="QJS56" s="81"/>
      <c r="QJT56" s="82"/>
      <c r="QJU56" s="81"/>
      <c r="QJV56" s="83"/>
      <c r="QJW56" s="93"/>
      <c r="QJX56" s="281"/>
      <c r="QJY56" s="79"/>
      <c r="QJZ56" s="81"/>
      <c r="QKA56" s="81"/>
      <c r="QKB56" s="82"/>
      <c r="QKC56" s="81"/>
      <c r="QKD56" s="83"/>
      <c r="QKE56" s="93"/>
      <c r="QKF56" s="281"/>
      <c r="QKG56" s="79"/>
      <c r="QKH56" s="81"/>
      <c r="QKI56" s="81"/>
      <c r="QKJ56" s="82"/>
      <c r="QKK56" s="81"/>
      <c r="QKL56" s="83"/>
      <c r="QKM56" s="93"/>
      <c r="QKN56" s="281"/>
      <c r="QKO56" s="79"/>
      <c r="QKP56" s="81"/>
      <c r="QKQ56" s="81"/>
      <c r="QKR56" s="82"/>
      <c r="QKS56" s="81"/>
      <c r="QKT56" s="83"/>
      <c r="QKU56" s="93"/>
      <c r="QKV56" s="281"/>
      <c r="QKW56" s="79"/>
      <c r="QKX56" s="81"/>
      <c r="QKY56" s="81"/>
      <c r="QKZ56" s="82"/>
      <c r="QLA56" s="81"/>
      <c r="QLB56" s="83"/>
      <c r="QLC56" s="93"/>
      <c r="QLD56" s="281"/>
      <c r="QLE56" s="79"/>
      <c r="QLF56" s="81"/>
      <c r="QLG56" s="81"/>
      <c r="QLH56" s="82"/>
      <c r="QLI56" s="81"/>
      <c r="QLJ56" s="83"/>
      <c r="QLK56" s="93"/>
      <c r="QLL56" s="281"/>
      <c r="QLM56" s="79"/>
      <c r="QLN56" s="81"/>
      <c r="QLO56" s="81"/>
      <c r="QLP56" s="82"/>
      <c r="QLQ56" s="81"/>
      <c r="QLR56" s="83"/>
      <c r="QLS56" s="93"/>
      <c r="QLT56" s="281"/>
      <c r="QLU56" s="79"/>
      <c r="QLV56" s="81"/>
      <c r="QLW56" s="81"/>
      <c r="QLX56" s="82"/>
      <c r="QLY56" s="81"/>
      <c r="QLZ56" s="83"/>
      <c r="QMA56" s="93"/>
      <c r="QMB56" s="281"/>
      <c r="QMC56" s="79"/>
      <c r="QMD56" s="81"/>
      <c r="QME56" s="81"/>
      <c r="QMF56" s="82"/>
      <c r="QMG56" s="81"/>
      <c r="QMH56" s="83"/>
      <c r="QMI56" s="93"/>
      <c r="QMJ56" s="281"/>
      <c r="QMK56" s="79"/>
      <c r="QML56" s="81"/>
      <c r="QMM56" s="81"/>
      <c r="QMN56" s="82"/>
      <c r="QMO56" s="81"/>
      <c r="QMP56" s="83"/>
      <c r="QMQ56" s="93"/>
      <c r="QMR56" s="281"/>
      <c r="QMS56" s="79"/>
      <c r="QMT56" s="81"/>
      <c r="QMU56" s="81"/>
      <c r="QMV56" s="82"/>
      <c r="QMW56" s="81"/>
      <c r="QMX56" s="83"/>
      <c r="QMY56" s="93"/>
      <c r="QMZ56" s="281"/>
      <c r="QNA56" s="79"/>
      <c r="QNB56" s="81"/>
      <c r="QNC56" s="81"/>
      <c r="QND56" s="82"/>
      <c r="QNE56" s="81"/>
      <c r="QNF56" s="83"/>
      <c r="QNG56" s="93"/>
      <c r="QNH56" s="281"/>
      <c r="QNI56" s="79"/>
      <c r="QNJ56" s="81"/>
      <c r="QNK56" s="81"/>
      <c r="QNL56" s="82"/>
      <c r="QNM56" s="81"/>
      <c r="QNN56" s="83"/>
      <c r="QNO56" s="93"/>
      <c r="QNP56" s="281"/>
      <c r="QNQ56" s="79"/>
      <c r="QNR56" s="81"/>
      <c r="QNS56" s="81"/>
      <c r="QNT56" s="82"/>
      <c r="QNU56" s="81"/>
      <c r="QNV56" s="83"/>
      <c r="QNW56" s="93"/>
      <c r="QNX56" s="281"/>
      <c r="QNY56" s="79"/>
      <c r="QNZ56" s="81"/>
      <c r="QOA56" s="81"/>
      <c r="QOB56" s="82"/>
      <c r="QOC56" s="81"/>
      <c r="QOD56" s="83"/>
      <c r="QOE56" s="93"/>
      <c r="QOF56" s="281"/>
      <c r="QOG56" s="79"/>
      <c r="QOH56" s="81"/>
      <c r="QOI56" s="81"/>
      <c r="QOJ56" s="82"/>
      <c r="QOK56" s="81"/>
      <c r="QOL56" s="83"/>
      <c r="QOM56" s="93"/>
      <c r="QON56" s="281"/>
      <c r="QOO56" s="79"/>
      <c r="QOP56" s="81"/>
      <c r="QOQ56" s="81"/>
      <c r="QOR56" s="82"/>
      <c r="QOS56" s="81"/>
      <c r="QOT56" s="83"/>
      <c r="QOU56" s="93"/>
      <c r="QOV56" s="281"/>
      <c r="QOW56" s="79"/>
      <c r="QOX56" s="81"/>
      <c r="QOY56" s="81"/>
      <c r="QOZ56" s="82"/>
      <c r="QPA56" s="81"/>
      <c r="QPB56" s="83"/>
      <c r="QPC56" s="93"/>
      <c r="QPD56" s="281"/>
      <c r="QPE56" s="79"/>
      <c r="QPF56" s="81"/>
      <c r="QPG56" s="81"/>
      <c r="QPH56" s="82"/>
      <c r="QPI56" s="81"/>
      <c r="QPJ56" s="83"/>
      <c r="QPK56" s="93"/>
      <c r="QPL56" s="281"/>
      <c r="QPM56" s="79"/>
      <c r="QPN56" s="81"/>
      <c r="QPO56" s="81"/>
      <c r="QPP56" s="82"/>
      <c r="QPQ56" s="81"/>
      <c r="QPR56" s="83"/>
      <c r="QPS56" s="93"/>
      <c r="QPT56" s="281"/>
      <c r="QPU56" s="79"/>
      <c r="QPV56" s="81"/>
      <c r="QPW56" s="81"/>
      <c r="QPX56" s="82"/>
      <c r="QPY56" s="81"/>
      <c r="QPZ56" s="83"/>
      <c r="QQA56" s="93"/>
      <c r="QQB56" s="281"/>
      <c r="QQC56" s="79"/>
      <c r="QQD56" s="81"/>
      <c r="QQE56" s="81"/>
      <c r="QQF56" s="82"/>
      <c r="QQG56" s="81"/>
      <c r="QQH56" s="83"/>
      <c r="QQI56" s="93"/>
      <c r="QQJ56" s="281"/>
      <c r="QQK56" s="79"/>
      <c r="QQL56" s="81"/>
      <c r="QQM56" s="81"/>
      <c r="QQN56" s="82"/>
      <c r="QQO56" s="81"/>
      <c r="QQP56" s="83"/>
      <c r="QQQ56" s="93"/>
      <c r="QQR56" s="281"/>
      <c r="QQS56" s="79"/>
      <c r="QQT56" s="81"/>
      <c r="QQU56" s="81"/>
      <c r="QQV56" s="82"/>
      <c r="QQW56" s="81"/>
      <c r="QQX56" s="83"/>
      <c r="QQY56" s="93"/>
      <c r="QQZ56" s="281"/>
      <c r="QRA56" s="79"/>
      <c r="QRB56" s="81"/>
      <c r="QRC56" s="81"/>
      <c r="QRD56" s="82"/>
      <c r="QRE56" s="81"/>
      <c r="QRF56" s="83"/>
      <c r="QRG56" s="93"/>
      <c r="QRH56" s="281"/>
      <c r="QRI56" s="79"/>
      <c r="QRJ56" s="81"/>
      <c r="QRK56" s="81"/>
      <c r="QRL56" s="82"/>
      <c r="QRM56" s="81"/>
      <c r="QRN56" s="83"/>
      <c r="QRO56" s="93"/>
      <c r="QRP56" s="281"/>
      <c r="QRQ56" s="79"/>
      <c r="QRR56" s="81"/>
      <c r="QRS56" s="81"/>
      <c r="QRT56" s="82"/>
      <c r="QRU56" s="81"/>
      <c r="QRV56" s="83"/>
      <c r="QRW56" s="93"/>
      <c r="QRX56" s="281"/>
      <c r="QRY56" s="79"/>
      <c r="QRZ56" s="81"/>
      <c r="QSA56" s="81"/>
      <c r="QSB56" s="82"/>
      <c r="QSC56" s="81"/>
      <c r="QSD56" s="83"/>
      <c r="QSE56" s="93"/>
      <c r="QSF56" s="281"/>
      <c r="QSG56" s="79"/>
      <c r="QSH56" s="81"/>
      <c r="QSI56" s="81"/>
      <c r="QSJ56" s="82"/>
      <c r="QSK56" s="81"/>
      <c r="QSL56" s="83"/>
      <c r="QSM56" s="93"/>
      <c r="QSN56" s="281"/>
      <c r="QSO56" s="79"/>
      <c r="QSP56" s="81"/>
      <c r="QSQ56" s="81"/>
      <c r="QSR56" s="82"/>
      <c r="QSS56" s="81"/>
      <c r="QST56" s="83"/>
      <c r="QSU56" s="93"/>
      <c r="QSV56" s="281"/>
      <c r="QSW56" s="79"/>
      <c r="QSX56" s="81"/>
      <c r="QSY56" s="81"/>
      <c r="QSZ56" s="82"/>
      <c r="QTA56" s="81"/>
      <c r="QTB56" s="83"/>
      <c r="QTC56" s="93"/>
      <c r="QTD56" s="281"/>
      <c r="QTE56" s="79"/>
      <c r="QTF56" s="81"/>
      <c r="QTG56" s="81"/>
      <c r="QTH56" s="82"/>
      <c r="QTI56" s="81"/>
      <c r="QTJ56" s="83"/>
      <c r="QTK56" s="93"/>
      <c r="QTL56" s="281"/>
      <c r="QTM56" s="79"/>
      <c r="QTN56" s="81"/>
      <c r="QTO56" s="81"/>
      <c r="QTP56" s="82"/>
      <c r="QTQ56" s="81"/>
      <c r="QTR56" s="83"/>
      <c r="QTS56" s="93"/>
      <c r="QTT56" s="281"/>
      <c r="QTU56" s="79"/>
      <c r="QTV56" s="81"/>
      <c r="QTW56" s="81"/>
      <c r="QTX56" s="82"/>
      <c r="QTY56" s="81"/>
      <c r="QTZ56" s="83"/>
      <c r="QUA56" s="93"/>
      <c r="QUB56" s="281"/>
      <c r="QUC56" s="79"/>
      <c r="QUD56" s="81"/>
      <c r="QUE56" s="81"/>
      <c r="QUF56" s="82"/>
      <c r="QUG56" s="81"/>
      <c r="QUH56" s="83"/>
      <c r="QUI56" s="93"/>
      <c r="QUJ56" s="281"/>
      <c r="QUK56" s="79"/>
      <c r="QUL56" s="81"/>
      <c r="QUM56" s="81"/>
      <c r="QUN56" s="82"/>
      <c r="QUO56" s="81"/>
      <c r="QUP56" s="83"/>
      <c r="QUQ56" s="93"/>
      <c r="QUR56" s="281"/>
      <c r="QUS56" s="79"/>
      <c r="QUT56" s="81"/>
      <c r="QUU56" s="81"/>
      <c r="QUV56" s="82"/>
      <c r="QUW56" s="81"/>
      <c r="QUX56" s="83"/>
      <c r="QUY56" s="93"/>
      <c r="QUZ56" s="281"/>
      <c r="QVA56" s="79"/>
      <c r="QVB56" s="81"/>
      <c r="QVC56" s="81"/>
      <c r="QVD56" s="82"/>
      <c r="QVE56" s="81"/>
      <c r="QVF56" s="83"/>
      <c r="QVG56" s="93"/>
      <c r="QVH56" s="281"/>
      <c r="QVI56" s="79"/>
      <c r="QVJ56" s="81"/>
      <c r="QVK56" s="81"/>
      <c r="QVL56" s="82"/>
      <c r="QVM56" s="81"/>
      <c r="QVN56" s="83"/>
      <c r="QVO56" s="93"/>
      <c r="QVP56" s="281"/>
      <c r="QVQ56" s="79"/>
      <c r="QVR56" s="81"/>
      <c r="QVS56" s="81"/>
      <c r="QVT56" s="82"/>
      <c r="QVU56" s="81"/>
      <c r="QVV56" s="83"/>
      <c r="QVW56" s="93"/>
      <c r="QVX56" s="281"/>
      <c r="QVY56" s="79"/>
      <c r="QVZ56" s="81"/>
      <c r="QWA56" s="81"/>
      <c r="QWB56" s="82"/>
      <c r="QWC56" s="81"/>
      <c r="QWD56" s="83"/>
      <c r="QWE56" s="93"/>
      <c r="QWF56" s="281"/>
      <c r="QWG56" s="79"/>
      <c r="QWH56" s="81"/>
      <c r="QWI56" s="81"/>
      <c r="QWJ56" s="82"/>
      <c r="QWK56" s="81"/>
      <c r="QWL56" s="83"/>
      <c r="QWM56" s="93"/>
      <c r="QWN56" s="281"/>
      <c r="QWO56" s="79"/>
      <c r="QWP56" s="81"/>
      <c r="QWQ56" s="81"/>
      <c r="QWR56" s="82"/>
      <c r="QWS56" s="81"/>
      <c r="QWT56" s="83"/>
      <c r="QWU56" s="93"/>
      <c r="QWV56" s="281"/>
      <c r="QWW56" s="79"/>
      <c r="QWX56" s="81"/>
      <c r="QWY56" s="81"/>
      <c r="QWZ56" s="82"/>
      <c r="QXA56" s="81"/>
      <c r="QXB56" s="83"/>
      <c r="QXC56" s="93"/>
      <c r="QXD56" s="281"/>
      <c r="QXE56" s="79"/>
      <c r="QXF56" s="81"/>
      <c r="QXG56" s="81"/>
      <c r="QXH56" s="82"/>
      <c r="QXI56" s="81"/>
      <c r="QXJ56" s="83"/>
      <c r="QXK56" s="93"/>
      <c r="QXL56" s="281"/>
      <c r="QXM56" s="79"/>
      <c r="QXN56" s="81"/>
      <c r="QXO56" s="81"/>
      <c r="QXP56" s="82"/>
      <c r="QXQ56" s="81"/>
      <c r="QXR56" s="83"/>
      <c r="QXS56" s="93"/>
      <c r="QXT56" s="281"/>
      <c r="QXU56" s="79"/>
      <c r="QXV56" s="81"/>
      <c r="QXW56" s="81"/>
      <c r="QXX56" s="82"/>
      <c r="QXY56" s="81"/>
      <c r="QXZ56" s="83"/>
      <c r="QYA56" s="93"/>
      <c r="QYB56" s="281"/>
      <c r="QYC56" s="79"/>
      <c r="QYD56" s="81"/>
      <c r="QYE56" s="81"/>
      <c r="QYF56" s="82"/>
      <c r="QYG56" s="81"/>
      <c r="QYH56" s="83"/>
      <c r="QYI56" s="93"/>
      <c r="QYJ56" s="281"/>
      <c r="QYK56" s="79"/>
      <c r="QYL56" s="81"/>
      <c r="QYM56" s="81"/>
      <c r="QYN56" s="82"/>
      <c r="QYO56" s="81"/>
      <c r="QYP56" s="83"/>
      <c r="QYQ56" s="93"/>
      <c r="QYR56" s="281"/>
      <c r="QYS56" s="79"/>
      <c r="QYT56" s="81"/>
      <c r="QYU56" s="81"/>
      <c r="QYV56" s="82"/>
      <c r="QYW56" s="81"/>
      <c r="QYX56" s="83"/>
      <c r="QYY56" s="93"/>
      <c r="QYZ56" s="281"/>
      <c r="QZA56" s="79"/>
      <c r="QZB56" s="81"/>
      <c r="QZC56" s="81"/>
      <c r="QZD56" s="82"/>
      <c r="QZE56" s="81"/>
      <c r="QZF56" s="83"/>
      <c r="QZG56" s="93"/>
      <c r="QZH56" s="281"/>
      <c r="QZI56" s="79"/>
      <c r="QZJ56" s="81"/>
      <c r="QZK56" s="81"/>
      <c r="QZL56" s="82"/>
      <c r="QZM56" s="81"/>
      <c r="QZN56" s="83"/>
      <c r="QZO56" s="93"/>
      <c r="QZP56" s="281"/>
      <c r="QZQ56" s="79"/>
      <c r="QZR56" s="81"/>
      <c r="QZS56" s="81"/>
      <c r="QZT56" s="82"/>
      <c r="QZU56" s="81"/>
      <c r="QZV56" s="83"/>
      <c r="QZW56" s="93"/>
      <c r="QZX56" s="281"/>
      <c r="QZY56" s="79"/>
      <c r="QZZ56" s="81"/>
      <c r="RAA56" s="81"/>
      <c r="RAB56" s="82"/>
      <c r="RAC56" s="81"/>
      <c r="RAD56" s="83"/>
      <c r="RAE56" s="93"/>
      <c r="RAF56" s="281"/>
      <c r="RAG56" s="79"/>
      <c r="RAH56" s="81"/>
      <c r="RAI56" s="81"/>
      <c r="RAJ56" s="82"/>
      <c r="RAK56" s="81"/>
      <c r="RAL56" s="83"/>
      <c r="RAM56" s="93"/>
      <c r="RAN56" s="281"/>
      <c r="RAO56" s="79"/>
      <c r="RAP56" s="81"/>
      <c r="RAQ56" s="81"/>
      <c r="RAR56" s="82"/>
      <c r="RAS56" s="81"/>
      <c r="RAT56" s="83"/>
      <c r="RAU56" s="93"/>
      <c r="RAV56" s="281"/>
      <c r="RAW56" s="79"/>
      <c r="RAX56" s="81"/>
      <c r="RAY56" s="81"/>
      <c r="RAZ56" s="82"/>
      <c r="RBA56" s="81"/>
      <c r="RBB56" s="83"/>
      <c r="RBC56" s="93"/>
      <c r="RBD56" s="281"/>
      <c r="RBE56" s="79"/>
      <c r="RBF56" s="81"/>
      <c r="RBG56" s="81"/>
      <c r="RBH56" s="82"/>
      <c r="RBI56" s="81"/>
      <c r="RBJ56" s="83"/>
      <c r="RBK56" s="93"/>
      <c r="RBL56" s="281"/>
      <c r="RBM56" s="79"/>
      <c r="RBN56" s="81"/>
      <c r="RBO56" s="81"/>
      <c r="RBP56" s="82"/>
      <c r="RBQ56" s="81"/>
      <c r="RBR56" s="83"/>
      <c r="RBS56" s="93"/>
      <c r="RBT56" s="281"/>
      <c r="RBU56" s="79"/>
      <c r="RBV56" s="81"/>
      <c r="RBW56" s="81"/>
      <c r="RBX56" s="82"/>
      <c r="RBY56" s="81"/>
      <c r="RBZ56" s="83"/>
      <c r="RCA56" s="93"/>
      <c r="RCB56" s="281"/>
      <c r="RCC56" s="79"/>
      <c r="RCD56" s="81"/>
      <c r="RCE56" s="81"/>
      <c r="RCF56" s="82"/>
      <c r="RCG56" s="81"/>
      <c r="RCH56" s="83"/>
      <c r="RCI56" s="93"/>
      <c r="RCJ56" s="281"/>
      <c r="RCK56" s="79"/>
      <c r="RCL56" s="81"/>
      <c r="RCM56" s="81"/>
      <c r="RCN56" s="82"/>
      <c r="RCO56" s="81"/>
      <c r="RCP56" s="83"/>
      <c r="RCQ56" s="93"/>
      <c r="RCR56" s="281"/>
      <c r="RCS56" s="79"/>
      <c r="RCT56" s="81"/>
      <c r="RCU56" s="81"/>
      <c r="RCV56" s="82"/>
      <c r="RCW56" s="81"/>
      <c r="RCX56" s="83"/>
      <c r="RCY56" s="93"/>
      <c r="RCZ56" s="281"/>
      <c r="RDA56" s="79"/>
      <c r="RDB56" s="81"/>
      <c r="RDC56" s="81"/>
      <c r="RDD56" s="82"/>
      <c r="RDE56" s="81"/>
      <c r="RDF56" s="83"/>
      <c r="RDG56" s="93"/>
      <c r="RDH56" s="281"/>
      <c r="RDI56" s="79"/>
      <c r="RDJ56" s="81"/>
      <c r="RDK56" s="81"/>
      <c r="RDL56" s="82"/>
      <c r="RDM56" s="81"/>
      <c r="RDN56" s="83"/>
      <c r="RDO56" s="93"/>
      <c r="RDP56" s="281"/>
      <c r="RDQ56" s="79"/>
      <c r="RDR56" s="81"/>
      <c r="RDS56" s="81"/>
      <c r="RDT56" s="82"/>
      <c r="RDU56" s="81"/>
      <c r="RDV56" s="83"/>
      <c r="RDW56" s="93"/>
      <c r="RDX56" s="281"/>
      <c r="RDY56" s="79"/>
      <c r="RDZ56" s="81"/>
      <c r="REA56" s="81"/>
      <c r="REB56" s="82"/>
      <c r="REC56" s="81"/>
      <c r="RED56" s="83"/>
      <c r="REE56" s="93"/>
      <c r="REF56" s="281"/>
      <c r="REG56" s="79"/>
      <c r="REH56" s="81"/>
      <c r="REI56" s="81"/>
      <c r="REJ56" s="82"/>
      <c r="REK56" s="81"/>
      <c r="REL56" s="83"/>
      <c r="REM56" s="93"/>
      <c r="REN56" s="281"/>
      <c r="REO56" s="79"/>
      <c r="REP56" s="81"/>
      <c r="REQ56" s="81"/>
      <c r="RER56" s="82"/>
      <c r="RES56" s="81"/>
      <c r="RET56" s="83"/>
      <c r="REU56" s="93"/>
      <c r="REV56" s="281"/>
      <c r="REW56" s="79"/>
      <c r="REX56" s="81"/>
      <c r="REY56" s="81"/>
      <c r="REZ56" s="82"/>
      <c r="RFA56" s="81"/>
      <c r="RFB56" s="83"/>
      <c r="RFC56" s="93"/>
      <c r="RFD56" s="281"/>
      <c r="RFE56" s="79"/>
      <c r="RFF56" s="81"/>
      <c r="RFG56" s="81"/>
      <c r="RFH56" s="82"/>
      <c r="RFI56" s="81"/>
      <c r="RFJ56" s="83"/>
      <c r="RFK56" s="93"/>
      <c r="RFL56" s="281"/>
      <c r="RFM56" s="79"/>
      <c r="RFN56" s="81"/>
      <c r="RFO56" s="81"/>
      <c r="RFP56" s="82"/>
      <c r="RFQ56" s="81"/>
      <c r="RFR56" s="83"/>
      <c r="RFS56" s="93"/>
      <c r="RFT56" s="281"/>
      <c r="RFU56" s="79"/>
      <c r="RFV56" s="81"/>
      <c r="RFW56" s="81"/>
      <c r="RFX56" s="82"/>
      <c r="RFY56" s="81"/>
      <c r="RFZ56" s="83"/>
      <c r="RGA56" s="93"/>
      <c r="RGB56" s="281"/>
      <c r="RGC56" s="79"/>
      <c r="RGD56" s="81"/>
      <c r="RGE56" s="81"/>
      <c r="RGF56" s="82"/>
      <c r="RGG56" s="81"/>
      <c r="RGH56" s="83"/>
      <c r="RGI56" s="93"/>
      <c r="RGJ56" s="281"/>
      <c r="RGK56" s="79"/>
      <c r="RGL56" s="81"/>
      <c r="RGM56" s="81"/>
      <c r="RGN56" s="82"/>
      <c r="RGO56" s="81"/>
      <c r="RGP56" s="83"/>
      <c r="RGQ56" s="93"/>
      <c r="RGR56" s="281"/>
      <c r="RGS56" s="79"/>
      <c r="RGT56" s="81"/>
      <c r="RGU56" s="81"/>
      <c r="RGV56" s="82"/>
      <c r="RGW56" s="81"/>
      <c r="RGX56" s="83"/>
      <c r="RGY56" s="93"/>
      <c r="RGZ56" s="281"/>
      <c r="RHA56" s="79"/>
      <c r="RHB56" s="81"/>
      <c r="RHC56" s="81"/>
      <c r="RHD56" s="82"/>
      <c r="RHE56" s="81"/>
      <c r="RHF56" s="83"/>
      <c r="RHG56" s="93"/>
      <c r="RHH56" s="281"/>
      <c r="RHI56" s="79"/>
      <c r="RHJ56" s="81"/>
      <c r="RHK56" s="81"/>
      <c r="RHL56" s="82"/>
      <c r="RHM56" s="81"/>
      <c r="RHN56" s="83"/>
      <c r="RHO56" s="93"/>
      <c r="RHP56" s="281"/>
      <c r="RHQ56" s="79"/>
      <c r="RHR56" s="81"/>
      <c r="RHS56" s="81"/>
      <c r="RHT56" s="82"/>
      <c r="RHU56" s="81"/>
      <c r="RHV56" s="83"/>
      <c r="RHW56" s="93"/>
      <c r="RHX56" s="281"/>
      <c r="RHY56" s="79"/>
      <c r="RHZ56" s="81"/>
      <c r="RIA56" s="81"/>
      <c r="RIB56" s="82"/>
      <c r="RIC56" s="81"/>
      <c r="RID56" s="83"/>
      <c r="RIE56" s="93"/>
      <c r="RIF56" s="281"/>
      <c r="RIG56" s="79"/>
      <c r="RIH56" s="81"/>
      <c r="RII56" s="81"/>
      <c r="RIJ56" s="82"/>
      <c r="RIK56" s="81"/>
      <c r="RIL56" s="83"/>
      <c r="RIM56" s="93"/>
      <c r="RIN56" s="281"/>
      <c r="RIO56" s="79"/>
      <c r="RIP56" s="81"/>
      <c r="RIQ56" s="81"/>
      <c r="RIR56" s="82"/>
      <c r="RIS56" s="81"/>
      <c r="RIT56" s="83"/>
      <c r="RIU56" s="93"/>
      <c r="RIV56" s="281"/>
      <c r="RIW56" s="79"/>
      <c r="RIX56" s="81"/>
      <c r="RIY56" s="81"/>
      <c r="RIZ56" s="82"/>
      <c r="RJA56" s="81"/>
      <c r="RJB56" s="83"/>
      <c r="RJC56" s="93"/>
      <c r="RJD56" s="281"/>
      <c r="RJE56" s="79"/>
      <c r="RJF56" s="81"/>
      <c r="RJG56" s="81"/>
      <c r="RJH56" s="82"/>
      <c r="RJI56" s="81"/>
      <c r="RJJ56" s="83"/>
      <c r="RJK56" s="93"/>
      <c r="RJL56" s="281"/>
      <c r="RJM56" s="79"/>
      <c r="RJN56" s="81"/>
      <c r="RJO56" s="81"/>
      <c r="RJP56" s="82"/>
      <c r="RJQ56" s="81"/>
      <c r="RJR56" s="83"/>
      <c r="RJS56" s="93"/>
      <c r="RJT56" s="281"/>
      <c r="RJU56" s="79"/>
      <c r="RJV56" s="81"/>
      <c r="RJW56" s="81"/>
      <c r="RJX56" s="82"/>
      <c r="RJY56" s="81"/>
      <c r="RJZ56" s="83"/>
      <c r="RKA56" s="93"/>
      <c r="RKB56" s="281"/>
      <c r="RKC56" s="79"/>
      <c r="RKD56" s="81"/>
      <c r="RKE56" s="81"/>
      <c r="RKF56" s="82"/>
      <c r="RKG56" s="81"/>
      <c r="RKH56" s="83"/>
      <c r="RKI56" s="93"/>
      <c r="RKJ56" s="281"/>
      <c r="RKK56" s="79"/>
      <c r="RKL56" s="81"/>
      <c r="RKM56" s="81"/>
      <c r="RKN56" s="82"/>
      <c r="RKO56" s="81"/>
      <c r="RKP56" s="83"/>
      <c r="RKQ56" s="93"/>
      <c r="RKR56" s="281"/>
      <c r="RKS56" s="79"/>
      <c r="RKT56" s="81"/>
      <c r="RKU56" s="81"/>
      <c r="RKV56" s="82"/>
      <c r="RKW56" s="81"/>
      <c r="RKX56" s="83"/>
      <c r="RKY56" s="93"/>
      <c r="RKZ56" s="281"/>
      <c r="RLA56" s="79"/>
      <c r="RLB56" s="81"/>
      <c r="RLC56" s="81"/>
      <c r="RLD56" s="82"/>
      <c r="RLE56" s="81"/>
      <c r="RLF56" s="83"/>
      <c r="RLG56" s="93"/>
      <c r="RLH56" s="281"/>
      <c r="RLI56" s="79"/>
      <c r="RLJ56" s="81"/>
      <c r="RLK56" s="81"/>
      <c r="RLL56" s="82"/>
      <c r="RLM56" s="81"/>
      <c r="RLN56" s="83"/>
      <c r="RLO56" s="93"/>
      <c r="RLP56" s="281"/>
      <c r="RLQ56" s="79"/>
      <c r="RLR56" s="81"/>
      <c r="RLS56" s="81"/>
      <c r="RLT56" s="82"/>
      <c r="RLU56" s="81"/>
      <c r="RLV56" s="83"/>
      <c r="RLW56" s="93"/>
      <c r="RLX56" s="281"/>
      <c r="RLY56" s="79"/>
      <c r="RLZ56" s="81"/>
      <c r="RMA56" s="81"/>
      <c r="RMB56" s="82"/>
      <c r="RMC56" s="81"/>
      <c r="RMD56" s="83"/>
      <c r="RME56" s="93"/>
      <c r="RMF56" s="281"/>
      <c r="RMG56" s="79"/>
      <c r="RMH56" s="81"/>
      <c r="RMI56" s="81"/>
      <c r="RMJ56" s="82"/>
      <c r="RMK56" s="81"/>
      <c r="RML56" s="83"/>
      <c r="RMM56" s="93"/>
      <c r="RMN56" s="281"/>
      <c r="RMO56" s="79"/>
      <c r="RMP56" s="81"/>
      <c r="RMQ56" s="81"/>
      <c r="RMR56" s="82"/>
      <c r="RMS56" s="81"/>
      <c r="RMT56" s="83"/>
      <c r="RMU56" s="93"/>
      <c r="RMV56" s="281"/>
      <c r="RMW56" s="79"/>
      <c r="RMX56" s="81"/>
      <c r="RMY56" s="81"/>
      <c r="RMZ56" s="82"/>
      <c r="RNA56" s="81"/>
      <c r="RNB56" s="83"/>
      <c r="RNC56" s="93"/>
      <c r="RND56" s="281"/>
      <c r="RNE56" s="79"/>
      <c r="RNF56" s="81"/>
      <c r="RNG56" s="81"/>
      <c r="RNH56" s="82"/>
      <c r="RNI56" s="81"/>
      <c r="RNJ56" s="83"/>
      <c r="RNK56" s="93"/>
      <c r="RNL56" s="281"/>
      <c r="RNM56" s="79"/>
      <c r="RNN56" s="81"/>
      <c r="RNO56" s="81"/>
      <c r="RNP56" s="82"/>
      <c r="RNQ56" s="81"/>
      <c r="RNR56" s="83"/>
      <c r="RNS56" s="93"/>
      <c r="RNT56" s="281"/>
      <c r="RNU56" s="79"/>
      <c r="RNV56" s="81"/>
      <c r="RNW56" s="81"/>
      <c r="RNX56" s="82"/>
      <c r="RNY56" s="81"/>
      <c r="RNZ56" s="83"/>
      <c r="ROA56" s="93"/>
      <c r="ROB56" s="281"/>
      <c r="ROC56" s="79"/>
      <c r="ROD56" s="81"/>
      <c r="ROE56" s="81"/>
      <c r="ROF56" s="82"/>
      <c r="ROG56" s="81"/>
      <c r="ROH56" s="83"/>
      <c r="ROI56" s="93"/>
      <c r="ROJ56" s="281"/>
      <c r="ROK56" s="79"/>
      <c r="ROL56" s="81"/>
      <c r="ROM56" s="81"/>
      <c r="RON56" s="82"/>
      <c r="ROO56" s="81"/>
      <c r="ROP56" s="83"/>
      <c r="ROQ56" s="93"/>
      <c r="ROR56" s="281"/>
      <c r="ROS56" s="79"/>
      <c r="ROT56" s="81"/>
      <c r="ROU56" s="81"/>
      <c r="ROV56" s="82"/>
      <c r="ROW56" s="81"/>
      <c r="ROX56" s="83"/>
      <c r="ROY56" s="93"/>
      <c r="ROZ56" s="281"/>
      <c r="RPA56" s="79"/>
      <c r="RPB56" s="81"/>
      <c r="RPC56" s="81"/>
      <c r="RPD56" s="82"/>
      <c r="RPE56" s="81"/>
      <c r="RPF56" s="83"/>
      <c r="RPG56" s="93"/>
      <c r="RPH56" s="281"/>
      <c r="RPI56" s="79"/>
      <c r="RPJ56" s="81"/>
      <c r="RPK56" s="81"/>
      <c r="RPL56" s="82"/>
      <c r="RPM56" s="81"/>
      <c r="RPN56" s="83"/>
      <c r="RPO56" s="93"/>
      <c r="RPP56" s="281"/>
      <c r="RPQ56" s="79"/>
      <c r="RPR56" s="81"/>
      <c r="RPS56" s="81"/>
      <c r="RPT56" s="82"/>
      <c r="RPU56" s="81"/>
      <c r="RPV56" s="83"/>
      <c r="RPW56" s="93"/>
      <c r="RPX56" s="281"/>
      <c r="RPY56" s="79"/>
      <c r="RPZ56" s="81"/>
      <c r="RQA56" s="81"/>
      <c r="RQB56" s="82"/>
      <c r="RQC56" s="81"/>
      <c r="RQD56" s="83"/>
      <c r="RQE56" s="93"/>
      <c r="RQF56" s="281"/>
      <c r="RQG56" s="79"/>
      <c r="RQH56" s="81"/>
      <c r="RQI56" s="81"/>
      <c r="RQJ56" s="82"/>
      <c r="RQK56" s="81"/>
      <c r="RQL56" s="83"/>
      <c r="RQM56" s="93"/>
      <c r="RQN56" s="281"/>
      <c r="RQO56" s="79"/>
      <c r="RQP56" s="81"/>
      <c r="RQQ56" s="81"/>
      <c r="RQR56" s="82"/>
      <c r="RQS56" s="81"/>
      <c r="RQT56" s="83"/>
      <c r="RQU56" s="93"/>
      <c r="RQV56" s="281"/>
      <c r="RQW56" s="79"/>
      <c r="RQX56" s="81"/>
      <c r="RQY56" s="81"/>
      <c r="RQZ56" s="82"/>
      <c r="RRA56" s="81"/>
      <c r="RRB56" s="83"/>
      <c r="RRC56" s="93"/>
      <c r="RRD56" s="281"/>
      <c r="RRE56" s="79"/>
      <c r="RRF56" s="81"/>
      <c r="RRG56" s="81"/>
      <c r="RRH56" s="82"/>
      <c r="RRI56" s="81"/>
      <c r="RRJ56" s="83"/>
      <c r="RRK56" s="93"/>
      <c r="RRL56" s="281"/>
      <c r="RRM56" s="79"/>
      <c r="RRN56" s="81"/>
      <c r="RRO56" s="81"/>
      <c r="RRP56" s="82"/>
      <c r="RRQ56" s="81"/>
      <c r="RRR56" s="83"/>
      <c r="RRS56" s="93"/>
      <c r="RRT56" s="281"/>
      <c r="RRU56" s="79"/>
      <c r="RRV56" s="81"/>
      <c r="RRW56" s="81"/>
      <c r="RRX56" s="82"/>
      <c r="RRY56" s="81"/>
      <c r="RRZ56" s="83"/>
      <c r="RSA56" s="93"/>
      <c r="RSB56" s="281"/>
      <c r="RSC56" s="79"/>
      <c r="RSD56" s="81"/>
      <c r="RSE56" s="81"/>
      <c r="RSF56" s="82"/>
      <c r="RSG56" s="81"/>
      <c r="RSH56" s="83"/>
      <c r="RSI56" s="93"/>
      <c r="RSJ56" s="281"/>
      <c r="RSK56" s="79"/>
      <c r="RSL56" s="81"/>
      <c r="RSM56" s="81"/>
      <c r="RSN56" s="82"/>
      <c r="RSO56" s="81"/>
      <c r="RSP56" s="83"/>
      <c r="RSQ56" s="93"/>
      <c r="RSR56" s="281"/>
      <c r="RSS56" s="79"/>
      <c r="RST56" s="81"/>
      <c r="RSU56" s="81"/>
      <c r="RSV56" s="82"/>
      <c r="RSW56" s="81"/>
      <c r="RSX56" s="83"/>
      <c r="RSY56" s="93"/>
      <c r="RSZ56" s="281"/>
      <c r="RTA56" s="79"/>
      <c r="RTB56" s="81"/>
      <c r="RTC56" s="81"/>
      <c r="RTD56" s="82"/>
      <c r="RTE56" s="81"/>
      <c r="RTF56" s="83"/>
      <c r="RTG56" s="93"/>
      <c r="RTH56" s="281"/>
      <c r="RTI56" s="79"/>
      <c r="RTJ56" s="81"/>
      <c r="RTK56" s="81"/>
      <c r="RTL56" s="82"/>
      <c r="RTM56" s="81"/>
      <c r="RTN56" s="83"/>
      <c r="RTO56" s="93"/>
      <c r="RTP56" s="281"/>
      <c r="RTQ56" s="79"/>
      <c r="RTR56" s="81"/>
      <c r="RTS56" s="81"/>
      <c r="RTT56" s="82"/>
      <c r="RTU56" s="81"/>
      <c r="RTV56" s="83"/>
      <c r="RTW56" s="93"/>
      <c r="RTX56" s="281"/>
      <c r="RTY56" s="79"/>
      <c r="RTZ56" s="81"/>
      <c r="RUA56" s="81"/>
      <c r="RUB56" s="82"/>
      <c r="RUC56" s="81"/>
      <c r="RUD56" s="83"/>
      <c r="RUE56" s="93"/>
      <c r="RUF56" s="281"/>
      <c r="RUG56" s="79"/>
      <c r="RUH56" s="81"/>
      <c r="RUI56" s="81"/>
      <c r="RUJ56" s="82"/>
      <c r="RUK56" s="81"/>
      <c r="RUL56" s="83"/>
      <c r="RUM56" s="93"/>
      <c r="RUN56" s="281"/>
      <c r="RUO56" s="79"/>
      <c r="RUP56" s="81"/>
      <c r="RUQ56" s="81"/>
      <c r="RUR56" s="82"/>
      <c r="RUS56" s="81"/>
      <c r="RUT56" s="83"/>
      <c r="RUU56" s="93"/>
      <c r="RUV56" s="281"/>
      <c r="RUW56" s="79"/>
      <c r="RUX56" s="81"/>
      <c r="RUY56" s="81"/>
      <c r="RUZ56" s="82"/>
      <c r="RVA56" s="81"/>
      <c r="RVB56" s="83"/>
      <c r="RVC56" s="93"/>
      <c r="RVD56" s="281"/>
      <c r="RVE56" s="79"/>
      <c r="RVF56" s="81"/>
      <c r="RVG56" s="81"/>
      <c r="RVH56" s="82"/>
      <c r="RVI56" s="81"/>
      <c r="RVJ56" s="83"/>
      <c r="RVK56" s="93"/>
      <c r="RVL56" s="281"/>
      <c r="RVM56" s="79"/>
      <c r="RVN56" s="81"/>
      <c r="RVO56" s="81"/>
      <c r="RVP56" s="82"/>
      <c r="RVQ56" s="81"/>
      <c r="RVR56" s="83"/>
      <c r="RVS56" s="93"/>
      <c r="RVT56" s="281"/>
      <c r="RVU56" s="79"/>
      <c r="RVV56" s="81"/>
      <c r="RVW56" s="81"/>
      <c r="RVX56" s="82"/>
      <c r="RVY56" s="81"/>
      <c r="RVZ56" s="83"/>
      <c r="RWA56" s="93"/>
      <c r="RWB56" s="281"/>
      <c r="RWC56" s="79"/>
      <c r="RWD56" s="81"/>
      <c r="RWE56" s="81"/>
      <c r="RWF56" s="82"/>
      <c r="RWG56" s="81"/>
      <c r="RWH56" s="83"/>
      <c r="RWI56" s="93"/>
      <c r="RWJ56" s="281"/>
      <c r="RWK56" s="79"/>
      <c r="RWL56" s="81"/>
      <c r="RWM56" s="81"/>
      <c r="RWN56" s="82"/>
      <c r="RWO56" s="81"/>
      <c r="RWP56" s="83"/>
      <c r="RWQ56" s="93"/>
      <c r="RWR56" s="281"/>
      <c r="RWS56" s="79"/>
      <c r="RWT56" s="81"/>
      <c r="RWU56" s="81"/>
      <c r="RWV56" s="82"/>
      <c r="RWW56" s="81"/>
      <c r="RWX56" s="83"/>
      <c r="RWY56" s="93"/>
      <c r="RWZ56" s="281"/>
      <c r="RXA56" s="79"/>
      <c r="RXB56" s="81"/>
      <c r="RXC56" s="81"/>
      <c r="RXD56" s="82"/>
      <c r="RXE56" s="81"/>
      <c r="RXF56" s="83"/>
      <c r="RXG56" s="93"/>
      <c r="RXH56" s="281"/>
      <c r="RXI56" s="79"/>
      <c r="RXJ56" s="81"/>
      <c r="RXK56" s="81"/>
      <c r="RXL56" s="82"/>
      <c r="RXM56" s="81"/>
      <c r="RXN56" s="83"/>
      <c r="RXO56" s="93"/>
      <c r="RXP56" s="281"/>
      <c r="RXQ56" s="79"/>
      <c r="RXR56" s="81"/>
      <c r="RXS56" s="81"/>
      <c r="RXT56" s="82"/>
      <c r="RXU56" s="81"/>
      <c r="RXV56" s="83"/>
      <c r="RXW56" s="93"/>
      <c r="RXX56" s="281"/>
      <c r="RXY56" s="79"/>
      <c r="RXZ56" s="81"/>
      <c r="RYA56" s="81"/>
      <c r="RYB56" s="82"/>
      <c r="RYC56" s="81"/>
      <c r="RYD56" s="83"/>
      <c r="RYE56" s="93"/>
      <c r="RYF56" s="281"/>
      <c r="RYG56" s="79"/>
      <c r="RYH56" s="81"/>
      <c r="RYI56" s="81"/>
      <c r="RYJ56" s="82"/>
      <c r="RYK56" s="81"/>
      <c r="RYL56" s="83"/>
      <c r="RYM56" s="93"/>
      <c r="RYN56" s="281"/>
      <c r="RYO56" s="79"/>
      <c r="RYP56" s="81"/>
      <c r="RYQ56" s="81"/>
      <c r="RYR56" s="82"/>
      <c r="RYS56" s="81"/>
      <c r="RYT56" s="83"/>
      <c r="RYU56" s="93"/>
      <c r="RYV56" s="281"/>
      <c r="RYW56" s="79"/>
      <c r="RYX56" s="81"/>
      <c r="RYY56" s="81"/>
      <c r="RYZ56" s="82"/>
      <c r="RZA56" s="81"/>
      <c r="RZB56" s="83"/>
      <c r="RZC56" s="93"/>
      <c r="RZD56" s="281"/>
      <c r="RZE56" s="79"/>
      <c r="RZF56" s="81"/>
      <c r="RZG56" s="81"/>
      <c r="RZH56" s="82"/>
      <c r="RZI56" s="81"/>
      <c r="RZJ56" s="83"/>
      <c r="RZK56" s="93"/>
      <c r="RZL56" s="281"/>
      <c r="RZM56" s="79"/>
      <c r="RZN56" s="81"/>
      <c r="RZO56" s="81"/>
      <c r="RZP56" s="82"/>
      <c r="RZQ56" s="81"/>
      <c r="RZR56" s="83"/>
      <c r="RZS56" s="93"/>
      <c r="RZT56" s="281"/>
      <c r="RZU56" s="79"/>
      <c r="RZV56" s="81"/>
      <c r="RZW56" s="81"/>
      <c r="RZX56" s="82"/>
      <c r="RZY56" s="81"/>
      <c r="RZZ56" s="83"/>
      <c r="SAA56" s="93"/>
      <c r="SAB56" s="281"/>
      <c r="SAC56" s="79"/>
      <c r="SAD56" s="81"/>
      <c r="SAE56" s="81"/>
      <c r="SAF56" s="82"/>
      <c r="SAG56" s="81"/>
      <c r="SAH56" s="83"/>
      <c r="SAI56" s="93"/>
      <c r="SAJ56" s="281"/>
      <c r="SAK56" s="79"/>
      <c r="SAL56" s="81"/>
      <c r="SAM56" s="81"/>
      <c r="SAN56" s="82"/>
      <c r="SAO56" s="81"/>
      <c r="SAP56" s="83"/>
      <c r="SAQ56" s="93"/>
      <c r="SAR56" s="281"/>
      <c r="SAS56" s="79"/>
      <c r="SAT56" s="81"/>
      <c r="SAU56" s="81"/>
      <c r="SAV56" s="82"/>
      <c r="SAW56" s="81"/>
      <c r="SAX56" s="83"/>
      <c r="SAY56" s="93"/>
      <c r="SAZ56" s="281"/>
      <c r="SBA56" s="79"/>
      <c r="SBB56" s="81"/>
      <c r="SBC56" s="81"/>
      <c r="SBD56" s="82"/>
      <c r="SBE56" s="81"/>
      <c r="SBF56" s="83"/>
      <c r="SBG56" s="93"/>
      <c r="SBH56" s="281"/>
      <c r="SBI56" s="79"/>
      <c r="SBJ56" s="81"/>
      <c r="SBK56" s="81"/>
      <c r="SBL56" s="82"/>
      <c r="SBM56" s="81"/>
      <c r="SBN56" s="83"/>
      <c r="SBO56" s="93"/>
      <c r="SBP56" s="281"/>
      <c r="SBQ56" s="79"/>
      <c r="SBR56" s="81"/>
      <c r="SBS56" s="81"/>
      <c r="SBT56" s="82"/>
      <c r="SBU56" s="81"/>
      <c r="SBV56" s="83"/>
      <c r="SBW56" s="93"/>
      <c r="SBX56" s="281"/>
      <c r="SBY56" s="79"/>
      <c r="SBZ56" s="81"/>
      <c r="SCA56" s="81"/>
      <c r="SCB56" s="82"/>
      <c r="SCC56" s="81"/>
      <c r="SCD56" s="83"/>
      <c r="SCE56" s="93"/>
      <c r="SCF56" s="281"/>
      <c r="SCG56" s="79"/>
      <c r="SCH56" s="81"/>
      <c r="SCI56" s="81"/>
      <c r="SCJ56" s="82"/>
      <c r="SCK56" s="81"/>
      <c r="SCL56" s="83"/>
      <c r="SCM56" s="93"/>
      <c r="SCN56" s="281"/>
      <c r="SCO56" s="79"/>
      <c r="SCP56" s="81"/>
      <c r="SCQ56" s="81"/>
      <c r="SCR56" s="82"/>
      <c r="SCS56" s="81"/>
      <c r="SCT56" s="83"/>
      <c r="SCU56" s="93"/>
      <c r="SCV56" s="281"/>
      <c r="SCW56" s="79"/>
      <c r="SCX56" s="81"/>
      <c r="SCY56" s="81"/>
      <c r="SCZ56" s="82"/>
      <c r="SDA56" s="81"/>
      <c r="SDB56" s="83"/>
      <c r="SDC56" s="93"/>
      <c r="SDD56" s="281"/>
      <c r="SDE56" s="79"/>
      <c r="SDF56" s="81"/>
      <c r="SDG56" s="81"/>
      <c r="SDH56" s="82"/>
      <c r="SDI56" s="81"/>
      <c r="SDJ56" s="83"/>
      <c r="SDK56" s="93"/>
      <c r="SDL56" s="281"/>
      <c r="SDM56" s="79"/>
      <c r="SDN56" s="81"/>
      <c r="SDO56" s="81"/>
      <c r="SDP56" s="82"/>
      <c r="SDQ56" s="81"/>
      <c r="SDR56" s="83"/>
      <c r="SDS56" s="93"/>
      <c r="SDT56" s="281"/>
      <c r="SDU56" s="79"/>
      <c r="SDV56" s="81"/>
      <c r="SDW56" s="81"/>
      <c r="SDX56" s="82"/>
      <c r="SDY56" s="81"/>
      <c r="SDZ56" s="83"/>
      <c r="SEA56" s="93"/>
      <c r="SEB56" s="281"/>
      <c r="SEC56" s="79"/>
      <c r="SED56" s="81"/>
      <c r="SEE56" s="81"/>
      <c r="SEF56" s="82"/>
      <c r="SEG56" s="81"/>
      <c r="SEH56" s="83"/>
      <c r="SEI56" s="93"/>
      <c r="SEJ56" s="281"/>
      <c r="SEK56" s="79"/>
      <c r="SEL56" s="81"/>
      <c r="SEM56" s="81"/>
      <c r="SEN56" s="82"/>
      <c r="SEO56" s="81"/>
      <c r="SEP56" s="83"/>
      <c r="SEQ56" s="93"/>
      <c r="SER56" s="281"/>
      <c r="SES56" s="79"/>
      <c r="SET56" s="81"/>
      <c r="SEU56" s="81"/>
      <c r="SEV56" s="82"/>
      <c r="SEW56" s="81"/>
      <c r="SEX56" s="83"/>
      <c r="SEY56" s="93"/>
      <c r="SEZ56" s="281"/>
      <c r="SFA56" s="79"/>
      <c r="SFB56" s="81"/>
      <c r="SFC56" s="81"/>
      <c r="SFD56" s="82"/>
      <c r="SFE56" s="81"/>
      <c r="SFF56" s="83"/>
      <c r="SFG56" s="93"/>
      <c r="SFH56" s="281"/>
      <c r="SFI56" s="79"/>
      <c r="SFJ56" s="81"/>
      <c r="SFK56" s="81"/>
      <c r="SFL56" s="82"/>
      <c r="SFM56" s="81"/>
      <c r="SFN56" s="83"/>
      <c r="SFO56" s="93"/>
      <c r="SFP56" s="281"/>
      <c r="SFQ56" s="79"/>
      <c r="SFR56" s="81"/>
      <c r="SFS56" s="81"/>
      <c r="SFT56" s="82"/>
      <c r="SFU56" s="81"/>
      <c r="SFV56" s="83"/>
      <c r="SFW56" s="93"/>
      <c r="SFX56" s="281"/>
      <c r="SFY56" s="79"/>
      <c r="SFZ56" s="81"/>
      <c r="SGA56" s="81"/>
      <c r="SGB56" s="82"/>
      <c r="SGC56" s="81"/>
      <c r="SGD56" s="83"/>
      <c r="SGE56" s="93"/>
      <c r="SGF56" s="281"/>
      <c r="SGG56" s="79"/>
      <c r="SGH56" s="81"/>
      <c r="SGI56" s="81"/>
      <c r="SGJ56" s="82"/>
      <c r="SGK56" s="81"/>
      <c r="SGL56" s="83"/>
      <c r="SGM56" s="93"/>
      <c r="SGN56" s="281"/>
      <c r="SGO56" s="79"/>
      <c r="SGP56" s="81"/>
      <c r="SGQ56" s="81"/>
      <c r="SGR56" s="82"/>
      <c r="SGS56" s="81"/>
      <c r="SGT56" s="83"/>
      <c r="SGU56" s="93"/>
      <c r="SGV56" s="281"/>
      <c r="SGW56" s="79"/>
      <c r="SGX56" s="81"/>
      <c r="SGY56" s="81"/>
      <c r="SGZ56" s="82"/>
      <c r="SHA56" s="81"/>
      <c r="SHB56" s="83"/>
      <c r="SHC56" s="93"/>
      <c r="SHD56" s="281"/>
      <c r="SHE56" s="79"/>
      <c r="SHF56" s="81"/>
      <c r="SHG56" s="81"/>
      <c r="SHH56" s="82"/>
      <c r="SHI56" s="81"/>
      <c r="SHJ56" s="83"/>
      <c r="SHK56" s="93"/>
      <c r="SHL56" s="281"/>
      <c r="SHM56" s="79"/>
      <c r="SHN56" s="81"/>
      <c r="SHO56" s="81"/>
      <c r="SHP56" s="82"/>
      <c r="SHQ56" s="81"/>
      <c r="SHR56" s="83"/>
      <c r="SHS56" s="93"/>
      <c r="SHT56" s="281"/>
      <c r="SHU56" s="79"/>
      <c r="SHV56" s="81"/>
      <c r="SHW56" s="81"/>
      <c r="SHX56" s="82"/>
      <c r="SHY56" s="81"/>
      <c r="SHZ56" s="83"/>
      <c r="SIA56" s="93"/>
      <c r="SIB56" s="281"/>
      <c r="SIC56" s="79"/>
      <c r="SID56" s="81"/>
      <c r="SIE56" s="81"/>
      <c r="SIF56" s="82"/>
      <c r="SIG56" s="81"/>
      <c r="SIH56" s="83"/>
      <c r="SII56" s="93"/>
      <c r="SIJ56" s="281"/>
      <c r="SIK56" s="79"/>
      <c r="SIL56" s="81"/>
      <c r="SIM56" s="81"/>
      <c r="SIN56" s="82"/>
      <c r="SIO56" s="81"/>
      <c r="SIP56" s="83"/>
      <c r="SIQ56" s="93"/>
      <c r="SIR56" s="281"/>
      <c r="SIS56" s="79"/>
      <c r="SIT56" s="81"/>
      <c r="SIU56" s="81"/>
      <c r="SIV56" s="82"/>
      <c r="SIW56" s="81"/>
      <c r="SIX56" s="83"/>
      <c r="SIY56" s="93"/>
      <c r="SIZ56" s="281"/>
      <c r="SJA56" s="79"/>
      <c r="SJB56" s="81"/>
      <c r="SJC56" s="81"/>
      <c r="SJD56" s="82"/>
      <c r="SJE56" s="81"/>
      <c r="SJF56" s="83"/>
      <c r="SJG56" s="93"/>
      <c r="SJH56" s="281"/>
      <c r="SJI56" s="79"/>
      <c r="SJJ56" s="81"/>
      <c r="SJK56" s="81"/>
      <c r="SJL56" s="82"/>
      <c r="SJM56" s="81"/>
      <c r="SJN56" s="83"/>
      <c r="SJO56" s="93"/>
      <c r="SJP56" s="281"/>
      <c r="SJQ56" s="79"/>
      <c r="SJR56" s="81"/>
      <c r="SJS56" s="81"/>
      <c r="SJT56" s="82"/>
      <c r="SJU56" s="81"/>
      <c r="SJV56" s="83"/>
      <c r="SJW56" s="93"/>
      <c r="SJX56" s="281"/>
      <c r="SJY56" s="79"/>
      <c r="SJZ56" s="81"/>
      <c r="SKA56" s="81"/>
      <c r="SKB56" s="82"/>
      <c r="SKC56" s="81"/>
      <c r="SKD56" s="83"/>
      <c r="SKE56" s="93"/>
      <c r="SKF56" s="281"/>
      <c r="SKG56" s="79"/>
      <c r="SKH56" s="81"/>
      <c r="SKI56" s="81"/>
      <c r="SKJ56" s="82"/>
      <c r="SKK56" s="81"/>
      <c r="SKL56" s="83"/>
      <c r="SKM56" s="93"/>
      <c r="SKN56" s="281"/>
      <c r="SKO56" s="79"/>
      <c r="SKP56" s="81"/>
      <c r="SKQ56" s="81"/>
      <c r="SKR56" s="82"/>
      <c r="SKS56" s="81"/>
      <c r="SKT56" s="83"/>
      <c r="SKU56" s="93"/>
      <c r="SKV56" s="281"/>
      <c r="SKW56" s="79"/>
      <c r="SKX56" s="81"/>
      <c r="SKY56" s="81"/>
      <c r="SKZ56" s="82"/>
      <c r="SLA56" s="81"/>
      <c r="SLB56" s="83"/>
      <c r="SLC56" s="93"/>
      <c r="SLD56" s="281"/>
      <c r="SLE56" s="79"/>
      <c r="SLF56" s="81"/>
      <c r="SLG56" s="81"/>
      <c r="SLH56" s="82"/>
      <c r="SLI56" s="81"/>
      <c r="SLJ56" s="83"/>
      <c r="SLK56" s="93"/>
      <c r="SLL56" s="281"/>
      <c r="SLM56" s="79"/>
      <c r="SLN56" s="81"/>
      <c r="SLO56" s="81"/>
      <c r="SLP56" s="82"/>
      <c r="SLQ56" s="81"/>
      <c r="SLR56" s="83"/>
      <c r="SLS56" s="93"/>
      <c r="SLT56" s="281"/>
      <c r="SLU56" s="79"/>
      <c r="SLV56" s="81"/>
      <c r="SLW56" s="81"/>
      <c r="SLX56" s="82"/>
      <c r="SLY56" s="81"/>
      <c r="SLZ56" s="83"/>
      <c r="SMA56" s="93"/>
      <c r="SMB56" s="281"/>
      <c r="SMC56" s="79"/>
      <c r="SMD56" s="81"/>
      <c r="SME56" s="81"/>
      <c r="SMF56" s="82"/>
      <c r="SMG56" s="81"/>
      <c r="SMH56" s="83"/>
      <c r="SMI56" s="93"/>
      <c r="SMJ56" s="281"/>
      <c r="SMK56" s="79"/>
      <c r="SML56" s="81"/>
      <c r="SMM56" s="81"/>
      <c r="SMN56" s="82"/>
      <c r="SMO56" s="81"/>
      <c r="SMP56" s="83"/>
      <c r="SMQ56" s="93"/>
      <c r="SMR56" s="281"/>
      <c r="SMS56" s="79"/>
      <c r="SMT56" s="81"/>
      <c r="SMU56" s="81"/>
      <c r="SMV56" s="82"/>
      <c r="SMW56" s="81"/>
      <c r="SMX56" s="83"/>
      <c r="SMY56" s="93"/>
      <c r="SMZ56" s="281"/>
      <c r="SNA56" s="79"/>
      <c r="SNB56" s="81"/>
      <c r="SNC56" s="81"/>
      <c r="SND56" s="82"/>
      <c r="SNE56" s="81"/>
      <c r="SNF56" s="83"/>
      <c r="SNG56" s="93"/>
      <c r="SNH56" s="281"/>
      <c r="SNI56" s="79"/>
      <c r="SNJ56" s="81"/>
      <c r="SNK56" s="81"/>
      <c r="SNL56" s="82"/>
      <c r="SNM56" s="81"/>
      <c r="SNN56" s="83"/>
      <c r="SNO56" s="93"/>
      <c r="SNP56" s="281"/>
      <c r="SNQ56" s="79"/>
      <c r="SNR56" s="81"/>
      <c r="SNS56" s="81"/>
      <c r="SNT56" s="82"/>
      <c r="SNU56" s="81"/>
      <c r="SNV56" s="83"/>
      <c r="SNW56" s="93"/>
      <c r="SNX56" s="281"/>
      <c r="SNY56" s="79"/>
      <c r="SNZ56" s="81"/>
      <c r="SOA56" s="81"/>
      <c r="SOB56" s="82"/>
      <c r="SOC56" s="81"/>
      <c r="SOD56" s="83"/>
      <c r="SOE56" s="93"/>
      <c r="SOF56" s="281"/>
      <c r="SOG56" s="79"/>
      <c r="SOH56" s="81"/>
      <c r="SOI56" s="81"/>
      <c r="SOJ56" s="82"/>
      <c r="SOK56" s="81"/>
      <c r="SOL56" s="83"/>
      <c r="SOM56" s="93"/>
      <c r="SON56" s="281"/>
      <c r="SOO56" s="79"/>
      <c r="SOP56" s="81"/>
      <c r="SOQ56" s="81"/>
      <c r="SOR56" s="82"/>
      <c r="SOS56" s="81"/>
      <c r="SOT56" s="83"/>
      <c r="SOU56" s="93"/>
      <c r="SOV56" s="281"/>
      <c r="SOW56" s="79"/>
      <c r="SOX56" s="81"/>
      <c r="SOY56" s="81"/>
      <c r="SOZ56" s="82"/>
      <c r="SPA56" s="81"/>
      <c r="SPB56" s="83"/>
      <c r="SPC56" s="93"/>
      <c r="SPD56" s="281"/>
      <c r="SPE56" s="79"/>
      <c r="SPF56" s="81"/>
      <c r="SPG56" s="81"/>
      <c r="SPH56" s="82"/>
      <c r="SPI56" s="81"/>
      <c r="SPJ56" s="83"/>
      <c r="SPK56" s="93"/>
      <c r="SPL56" s="281"/>
      <c r="SPM56" s="79"/>
      <c r="SPN56" s="81"/>
      <c r="SPO56" s="81"/>
      <c r="SPP56" s="82"/>
      <c r="SPQ56" s="81"/>
      <c r="SPR56" s="83"/>
      <c r="SPS56" s="93"/>
      <c r="SPT56" s="281"/>
      <c r="SPU56" s="79"/>
      <c r="SPV56" s="81"/>
      <c r="SPW56" s="81"/>
      <c r="SPX56" s="82"/>
      <c r="SPY56" s="81"/>
      <c r="SPZ56" s="83"/>
      <c r="SQA56" s="93"/>
      <c r="SQB56" s="281"/>
      <c r="SQC56" s="79"/>
      <c r="SQD56" s="81"/>
      <c r="SQE56" s="81"/>
      <c r="SQF56" s="82"/>
      <c r="SQG56" s="81"/>
      <c r="SQH56" s="83"/>
      <c r="SQI56" s="93"/>
      <c r="SQJ56" s="281"/>
      <c r="SQK56" s="79"/>
      <c r="SQL56" s="81"/>
      <c r="SQM56" s="81"/>
      <c r="SQN56" s="82"/>
      <c r="SQO56" s="81"/>
      <c r="SQP56" s="83"/>
      <c r="SQQ56" s="93"/>
      <c r="SQR56" s="281"/>
      <c r="SQS56" s="79"/>
      <c r="SQT56" s="81"/>
      <c r="SQU56" s="81"/>
      <c r="SQV56" s="82"/>
      <c r="SQW56" s="81"/>
      <c r="SQX56" s="83"/>
      <c r="SQY56" s="93"/>
      <c r="SQZ56" s="281"/>
      <c r="SRA56" s="79"/>
      <c r="SRB56" s="81"/>
      <c r="SRC56" s="81"/>
      <c r="SRD56" s="82"/>
      <c r="SRE56" s="81"/>
      <c r="SRF56" s="83"/>
      <c r="SRG56" s="93"/>
      <c r="SRH56" s="281"/>
      <c r="SRI56" s="79"/>
      <c r="SRJ56" s="81"/>
      <c r="SRK56" s="81"/>
      <c r="SRL56" s="82"/>
      <c r="SRM56" s="81"/>
      <c r="SRN56" s="83"/>
      <c r="SRO56" s="93"/>
      <c r="SRP56" s="281"/>
      <c r="SRQ56" s="79"/>
      <c r="SRR56" s="81"/>
      <c r="SRS56" s="81"/>
      <c r="SRT56" s="82"/>
      <c r="SRU56" s="81"/>
      <c r="SRV56" s="83"/>
      <c r="SRW56" s="93"/>
      <c r="SRX56" s="281"/>
      <c r="SRY56" s="79"/>
      <c r="SRZ56" s="81"/>
      <c r="SSA56" s="81"/>
      <c r="SSB56" s="82"/>
      <c r="SSC56" s="81"/>
      <c r="SSD56" s="83"/>
      <c r="SSE56" s="93"/>
      <c r="SSF56" s="281"/>
      <c r="SSG56" s="79"/>
      <c r="SSH56" s="81"/>
      <c r="SSI56" s="81"/>
      <c r="SSJ56" s="82"/>
      <c r="SSK56" s="81"/>
      <c r="SSL56" s="83"/>
      <c r="SSM56" s="93"/>
      <c r="SSN56" s="281"/>
      <c r="SSO56" s="79"/>
      <c r="SSP56" s="81"/>
      <c r="SSQ56" s="81"/>
      <c r="SSR56" s="82"/>
      <c r="SSS56" s="81"/>
      <c r="SST56" s="83"/>
      <c r="SSU56" s="93"/>
      <c r="SSV56" s="281"/>
      <c r="SSW56" s="79"/>
      <c r="SSX56" s="81"/>
      <c r="SSY56" s="81"/>
      <c r="SSZ56" s="82"/>
      <c r="STA56" s="81"/>
      <c r="STB56" s="83"/>
      <c r="STC56" s="93"/>
      <c r="STD56" s="281"/>
      <c r="STE56" s="79"/>
      <c r="STF56" s="81"/>
      <c r="STG56" s="81"/>
      <c r="STH56" s="82"/>
      <c r="STI56" s="81"/>
      <c r="STJ56" s="83"/>
      <c r="STK56" s="93"/>
      <c r="STL56" s="281"/>
      <c r="STM56" s="79"/>
      <c r="STN56" s="81"/>
      <c r="STO56" s="81"/>
      <c r="STP56" s="82"/>
      <c r="STQ56" s="81"/>
      <c r="STR56" s="83"/>
      <c r="STS56" s="93"/>
      <c r="STT56" s="281"/>
      <c r="STU56" s="79"/>
      <c r="STV56" s="81"/>
      <c r="STW56" s="81"/>
      <c r="STX56" s="82"/>
      <c r="STY56" s="81"/>
      <c r="STZ56" s="83"/>
      <c r="SUA56" s="93"/>
      <c r="SUB56" s="281"/>
      <c r="SUC56" s="79"/>
      <c r="SUD56" s="81"/>
      <c r="SUE56" s="81"/>
      <c r="SUF56" s="82"/>
      <c r="SUG56" s="81"/>
      <c r="SUH56" s="83"/>
      <c r="SUI56" s="93"/>
      <c r="SUJ56" s="281"/>
      <c r="SUK56" s="79"/>
      <c r="SUL56" s="81"/>
      <c r="SUM56" s="81"/>
      <c r="SUN56" s="82"/>
      <c r="SUO56" s="81"/>
      <c r="SUP56" s="83"/>
      <c r="SUQ56" s="93"/>
      <c r="SUR56" s="281"/>
      <c r="SUS56" s="79"/>
      <c r="SUT56" s="81"/>
      <c r="SUU56" s="81"/>
      <c r="SUV56" s="82"/>
      <c r="SUW56" s="81"/>
      <c r="SUX56" s="83"/>
      <c r="SUY56" s="93"/>
      <c r="SUZ56" s="281"/>
      <c r="SVA56" s="79"/>
      <c r="SVB56" s="81"/>
      <c r="SVC56" s="81"/>
      <c r="SVD56" s="82"/>
      <c r="SVE56" s="81"/>
      <c r="SVF56" s="83"/>
      <c r="SVG56" s="93"/>
      <c r="SVH56" s="281"/>
      <c r="SVI56" s="79"/>
      <c r="SVJ56" s="81"/>
      <c r="SVK56" s="81"/>
      <c r="SVL56" s="82"/>
      <c r="SVM56" s="81"/>
      <c r="SVN56" s="83"/>
      <c r="SVO56" s="93"/>
      <c r="SVP56" s="281"/>
      <c r="SVQ56" s="79"/>
      <c r="SVR56" s="81"/>
      <c r="SVS56" s="81"/>
      <c r="SVT56" s="82"/>
      <c r="SVU56" s="81"/>
      <c r="SVV56" s="83"/>
      <c r="SVW56" s="93"/>
      <c r="SVX56" s="281"/>
      <c r="SVY56" s="79"/>
      <c r="SVZ56" s="81"/>
      <c r="SWA56" s="81"/>
      <c r="SWB56" s="82"/>
      <c r="SWC56" s="81"/>
      <c r="SWD56" s="83"/>
      <c r="SWE56" s="93"/>
      <c r="SWF56" s="281"/>
      <c r="SWG56" s="79"/>
      <c r="SWH56" s="81"/>
      <c r="SWI56" s="81"/>
      <c r="SWJ56" s="82"/>
      <c r="SWK56" s="81"/>
      <c r="SWL56" s="83"/>
      <c r="SWM56" s="93"/>
      <c r="SWN56" s="281"/>
      <c r="SWO56" s="79"/>
      <c r="SWP56" s="81"/>
      <c r="SWQ56" s="81"/>
      <c r="SWR56" s="82"/>
      <c r="SWS56" s="81"/>
      <c r="SWT56" s="83"/>
      <c r="SWU56" s="93"/>
      <c r="SWV56" s="281"/>
      <c r="SWW56" s="79"/>
      <c r="SWX56" s="81"/>
      <c r="SWY56" s="81"/>
      <c r="SWZ56" s="82"/>
      <c r="SXA56" s="81"/>
      <c r="SXB56" s="83"/>
      <c r="SXC56" s="93"/>
      <c r="SXD56" s="281"/>
      <c r="SXE56" s="79"/>
      <c r="SXF56" s="81"/>
      <c r="SXG56" s="81"/>
      <c r="SXH56" s="82"/>
      <c r="SXI56" s="81"/>
      <c r="SXJ56" s="83"/>
      <c r="SXK56" s="93"/>
      <c r="SXL56" s="281"/>
      <c r="SXM56" s="79"/>
      <c r="SXN56" s="81"/>
      <c r="SXO56" s="81"/>
      <c r="SXP56" s="82"/>
      <c r="SXQ56" s="81"/>
      <c r="SXR56" s="83"/>
      <c r="SXS56" s="93"/>
      <c r="SXT56" s="281"/>
      <c r="SXU56" s="79"/>
      <c r="SXV56" s="81"/>
      <c r="SXW56" s="81"/>
      <c r="SXX56" s="82"/>
      <c r="SXY56" s="81"/>
      <c r="SXZ56" s="83"/>
      <c r="SYA56" s="93"/>
      <c r="SYB56" s="281"/>
      <c r="SYC56" s="79"/>
      <c r="SYD56" s="81"/>
      <c r="SYE56" s="81"/>
      <c r="SYF56" s="82"/>
      <c r="SYG56" s="81"/>
      <c r="SYH56" s="83"/>
      <c r="SYI56" s="93"/>
      <c r="SYJ56" s="281"/>
      <c r="SYK56" s="79"/>
      <c r="SYL56" s="81"/>
      <c r="SYM56" s="81"/>
      <c r="SYN56" s="82"/>
      <c r="SYO56" s="81"/>
      <c r="SYP56" s="83"/>
      <c r="SYQ56" s="93"/>
      <c r="SYR56" s="281"/>
      <c r="SYS56" s="79"/>
      <c r="SYT56" s="81"/>
      <c r="SYU56" s="81"/>
      <c r="SYV56" s="82"/>
      <c r="SYW56" s="81"/>
      <c r="SYX56" s="83"/>
      <c r="SYY56" s="93"/>
      <c r="SYZ56" s="281"/>
      <c r="SZA56" s="79"/>
      <c r="SZB56" s="81"/>
      <c r="SZC56" s="81"/>
      <c r="SZD56" s="82"/>
      <c r="SZE56" s="81"/>
      <c r="SZF56" s="83"/>
      <c r="SZG56" s="93"/>
      <c r="SZH56" s="281"/>
      <c r="SZI56" s="79"/>
      <c r="SZJ56" s="81"/>
      <c r="SZK56" s="81"/>
      <c r="SZL56" s="82"/>
      <c r="SZM56" s="81"/>
      <c r="SZN56" s="83"/>
      <c r="SZO56" s="93"/>
      <c r="SZP56" s="281"/>
      <c r="SZQ56" s="79"/>
      <c r="SZR56" s="81"/>
      <c r="SZS56" s="81"/>
      <c r="SZT56" s="82"/>
      <c r="SZU56" s="81"/>
      <c r="SZV56" s="83"/>
      <c r="SZW56" s="93"/>
      <c r="SZX56" s="281"/>
      <c r="SZY56" s="79"/>
      <c r="SZZ56" s="81"/>
      <c r="TAA56" s="81"/>
      <c r="TAB56" s="82"/>
      <c r="TAC56" s="81"/>
      <c r="TAD56" s="83"/>
      <c r="TAE56" s="93"/>
      <c r="TAF56" s="281"/>
      <c r="TAG56" s="79"/>
      <c r="TAH56" s="81"/>
      <c r="TAI56" s="81"/>
      <c r="TAJ56" s="82"/>
      <c r="TAK56" s="81"/>
      <c r="TAL56" s="83"/>
      <c r="TAM56" s="93"/>
      <c r="TAN56" s="281"/>
      <c r="TAO56" s="79"/>
      <c r="TAP56" s="81"/>
      <c r="TAQ56" s="81"/>
      <c r="TAR56" s="82"/>
      <c r="TAS56" s="81"/>
      <c r="TAT56" s="83"/>
      <c r="TAU56" s="93"/>
      <c r="TAV56" s="281"/>
      <c r="TAW56" s="79"/>
      <c r="TAX56" s="81"/>
      <c r="TAY56" s="81"/>
      <c r="TAZ56" s="82"/>
      <c r="TBA56" s="81"/>
      <c r="TBB56" s="83"/>
      <c r="TBC56" s="93"/>
      <c r="TBD56" s="281"/>
      <c r="TBE56" s="79"/>
      <c r="TBF56" s="81"/>
      <c r="TBG56" s="81"/>
      <c r="TBH56" s="82"/>
      <c r="TBI56" s="81"/>
      <c r="TBJ56" s="83"/>
      <c r="TBK56" s="93"/>
      <c r="TBL56" s="281"/>
      <c r="TBM56" s="79"/>
      <c r="TBN56" s="81"/>
      <c r="TBO56" s="81"/>
      <c r="TBP56" s="82"/>
      <c r="TBQ56" s="81"/>
      <c r="TBR56" s="83"/>
      <c r="TBS56" s="93"/>
      <c r="TBT56" s="281"/>
      <c r="TBU56" s="79"/>
      <c r="TBV56" s="81"/>
      <c r="TBW56" s="81"/>
      <c r="TBX56" s="82"/>
      <c r="TBY56" s="81"/>
      <c r="TBZ56" s="83"/>
      <c r="TCA56" s="93"/>
      <c r="TCB56" s="281"/>
      <c r="TCC56" s="79"/>
      <c r="TCD56" s="81"/>
      <c r="TCE56" s="81"/>
      <c r="TCF56" s="82"/>
      <c r="TCG56" s="81"/>
      <c r="TCH56" s="83"/>
      <c r="TCI56" s="93"/>
      <c r="TCJ56" s="281"/>
      <c r="TCK56" s="79"/>
      <c r="TCL56" s="81"/>
      <c r="TCM56" s="81"/>
      <c r="TCN56" s="82"/>
      <c r="TCO56" s="81"/>
      <c r="TCP56" s="83"/>
      <c r="TCQ56" s="93"/>
      <c r="TCR56" s="281"/>
      <c r="TCS56" s="79"/>
      <c r="TCT56" s="81"/>
      <c r="TCU56" s="81"/>
      <c r="TCV56" s="82"/>
      <c r="TCW56" s="81"/>
      <c r="TCX56" s="83"/>
      <c r="TCY56" s="93"/>
      <c r="TCZ56" s="281"/>
      <c r="TDA56" s="79"/>
      <c r="TDB56" s="81"/>
      <c r="TDC56" s="81"/>
      <c r="TDD56" s="82"/>
      <c r="TDE56" s="81"/>
      <c r="TDF56" s="83"/>
      <c r="TDG56" s="93"/>
      <c r="TDH56" s="281"/>
      <c r="TDI56" s="79"/>
      <c r="TDJ56" s="81"/>
      <c r="TDK56" s="81"/>
      <c r="TDL56" s="82"/>
      <c r="TDM56" s="81"/>
      <c r="TDN56" s="83"/>
      <c r="TDO56" s="93"/>
      <c r="TDP56" s="281"/>
      <c r="TDQ56" s="79"/>
      <c r="TDR56" s="81"/>
      <c r="TDS56" s="81"/>
      <c r="TDT56" s="82"/>
      <c r="TDU56" s="81"/>
      <c r="TDV56" s="83"/>
      <c r="TDW56" s="93"/>
      <c r="TDX56" s="281"/>
      <c r="TDY56" s="79"/>
      <c r="TDZ56" s="81"/>
      <c r="TEA56" s="81"/>
      <c r="TEB56" s="82"/>
      <c r="TEC56" s="81"/>
      <c r="TED56" s="83"/>
      <c r="TEE56" s="93"/>
      <c r="TEF56" s="281"/>
      <c r="TEG56" s="79"/>
      <c r="TEH56" s="81"/>
      <c r="TEI56" s="81"/>
      <c r="TEJ56" s="82"/>
      <c r="TEK56" s="81"/>
      <c r="TEL56" s="83"/>
      <c r="TEM56" s="93"/>
      <c r="TEN56" s="281"/>
      <c r="TEO56" s="79"/>
      <c r="TEP56" s="81"/>
      <c r="TEQ56" s="81"/>
      <c r="TER56" s="82"/>
      <c r="TES56" s="81"/>
      <c r="TET56" s="83"/>
      <c r="TEU56" s="93"/>
      <c r="TEV56" s="281"/>
      <c r="TEW56" s="79"/>
      <c r="TEX56" s="81"/>
      <c r="TEY56" s="81"/>
      <c r="TEZ56" s="82"/>
      <c r="TFA56" s="81"/>
      <c r="TFB56" s="83"/>
      <c r="TFC56" s="93"/>
      <c r="TFD56" s="281"/>
      <c r="TFE56" s="79"/>
      <c r="TFF56" s="81"/>
      <c r="TFG56" s="81"/>
      <c r="TFH56" s="82"/>
      <c r="TFI56" s="81"/>
      <c r="TFJ56" s="83"/>
      <c r="TFK56" s="93"/>
      <c r="TFL56" s="281"/>
      <c r="TFM56" s="79"/>
      <c r="TFN56" s="81"/>
      <c r="TFO56" s="81"/>
      <c r="TFP56" s="82"/>
      <c r="TFQ56" s="81"/>
      <c r="TFR56" s="83"/>
      <c r="TFS56" s="93"/>
      <c r="TFT56" s="281"/>
      <c r="TFU56" s="79"/>
      <c r="TFV56" s="81"/>
      <c r="TFW56" s="81"/>
      <c r="TFX56" s="82"/>
      <c r="TFY56" s="81"/>
      <c r="TFZ56" s="83"/>
      <c r="TGA56" s="93"/>
      <c r="TGB56" s="281"/>
      <c r="TGC56" s="79"/>
      <c r="TGD56" s="81"/>
      <c r="TGE56" s="81"/>
      <c r="TGF56" s="82"/>
      <c r="TGG56" s="81"/>
      <c r="TGH56" s="83"/>
      <c r="TGI56" s="93"/>
      <c r="TGJ56" s="281"/>
      <c r="TGK56" s="79"/>
      <c r="TGL56" s="81"/>
      <c r="TGM56" s="81"/>
      <c r="TGN56" s="82"/>
      <c r="TGO56" s="81"/>
      <c r="TGP56" s="83"/>
      <c r="TGQ56" s="93"/>
      <c r="TGR56" s="281"/>
      <c r="TGS56" s="79"/>
      <c r="TGT56" s="81"/>
      <c r="TGU56" s="81"/>
      <c r="TGV56" s="82"/>
      <c r="TGW56" s="81"/>
      <c r="TGX56" s="83"/>
      <c r="TGY56" s="93"/>
      <c r="TGZ56" s="281"/>
      <c r="THA56" s="79"/>
      <c r="THB56" s="81"/>
      <c r="THC56" s="81"/>
      <c r="THD56" s="82"/>
      <c r="THE56" s="81"/>
      <c r="THF56" s="83"/>
      <c r="THG56" s="93"/>
      <c r="THH56" s="281"/>
      <c r="THI56" s="79"/>
      <c r="THJ56" s="81"/>
      <c r="THK56" s="81"/>
      <c r="THL56" s="82"/>
      <c r="THM56" s="81"/>
      <c r="THN56" s="83"/>
      <c r="THO56" s="93"/>
      <c r="THP56" s="281"/>
      <c r="THQ56" s="79"/>
      <c r="THR56" s="81"/>
      <c r="THS56" s="81"/>
      <c r="THT56" s="82"/>
      <c r="THU56" s="81"/>
      <c r="THV56" s="83"/>
      <c r="THW56" s="93"/>
      <c r="THX56" s="281"/>
      <c r="THY56" s="79"/>
      <c r="THZ56" s="81"/>
      <c r="TIA56" s="81"/>
      <c r="TIB56" s="82"/>
      <c r="TIC56" s="81"/>
      <c r="TID56" s="83"/>
      <c r="TIE56" s="93"/>
      <c r="TIF56" s="281"/>
      <c r="TIG56" s="79"/>
      <c r="TIH56" s="81"/>
      <c r="TII56" s="81"/>
      <c r="TIJ56" s="82"/>
      <c r="TIK56" s="81"/>
      <c r="TIL56" s="83"/>
      <c r="TIM56" s="93"/>
      <c r="TIN56" s="281"/>
      <c r="TIO56" s="79"/>
      <c r="TIP56" s="81"/>
      <c r="TIQ56" s="81"/>
      <c r="TIR56" s="82"/>
      <c r="TIS56" s="81"/>
      <c r="TIT56" s="83"/>
      <c r="TIU56" s="93"/>
      <c r="TIV56" s="281"/>
      <c r="TIW56" s="79"/>
      <c r="TIX56" s="81"/>
      <c r="TIY56" s="81"/>
      <c r="TIZ56" s="82"/>
      <c r="TJA56" s="81"/>
      <c r="TJB56" s="83"/>
      <c r="TJC56" s="93"/>
      <c r="TJD56" s="281"/>
      <c r="TJE56" s="79"/>
      <c r="TJF56" s="81"/>
      <c r="TJG56" s="81"/>
      <c r="TJH56" s="82"/>
      <c r="TJI56" s="81"/>
      <c r="TJJ56" s="83"/>
      <c r="TJK56" s="93"/>
      <c r="TJL56" s="281"/>
      <c r="TJM56" s="79"/>
      <c r="TJN56" s="81"/>
      <c r="TJO56" s="81"/>
      <c r="TJP56" s="82"/>
      <c r="TJQ56" s="81"/>
      <c r="TJR56" s="83"/>
      <c r="TJS56" s="93"/>
      <c r="TJT56" s="281"/>
      <c r="TJU56" s="79"/>
      <c r="TJV56" s="81"/>
      <c r="TJW56" s="81"/>
      <c r="TJX56" s="82"/>
      <c r="TJY56" s="81"/>
      <c r="TJZ56" s="83"/>
      <c r="TKA56" s="93"/>
      <c r="TKB56" s="281"/>
      <c r="TKC56" s="79"/>
      <c r="TKD56" s="81"/>
      <c r="TKE56" s="81"/>
      <c r="TKF56" s="82"/>
      <c r="TKG56" s="81"/>
      <c r="TKH56" s="83"/>
      <c r="TKI56" s="93"/>
      <c r="TKJ56" s="281"/>
      <c r="TKK56" s="79"/>
      <c r="TKL56" s="81"/>
      <c r="TKM56" s="81"/>
      <c r="TKN56" s="82"/>
      <c r="TKO56" s="81"/>
      <c r="TKP56" s="83"/>
      <c r="TKQ56" s="93"/>
      <c r="TKR56" s="281"/>
      <c r="TKS56" s="79"/>
      <c r="TKT56" s="81"/>
      <c r="TKU56" s="81"/>
      <c r="TKV56" s="82"/>
      <c r="TKW56" s="81"/>
      <c r="TKX56" s="83"/>
      <c r="TKY56" s="93"/>
      <c r="TKZ56" s="281"/>
      <c r="TLA56" s="79"/>
      <c r="TLB56" s="81"/>
      <c r="TLC56" s="81"/>
      <c r="TLD56" s="82"/>
      <c r="TLE56" s="81"/>
      <c r="TLF56" s="83"/>
      <c r="TLG56" s="93"/>
      <c r="TLH56" s="281"/>
      <c r="TLI56" s="79"/>
      <c r="TLJ56" s="81"/>
      <c r="TLK56" s="81"/>
      <c r="TLL56" s="82"/>
      <c r="TLM56" s="81"/>
      <c r="TLN56" s="83"/>
      <c r="TLO56" s="93"/>
      <c r="TLP56" s="281"/>
      <c r="TLQ56" s="79"/>
      <c r="TLR56" s="81"/>
      <c r="TLS56" s="81"/>
      <c r="TLT56" s="82"/>
      <c r="TLU56" s="81"/>
      <c r="TLV56" s="83"/>
      <c r="TLW56" s="93"/>
      <c r="TLX56" s="281"/>
      <c r="TLY56" s="79"/>
      <c r="TLZ56" s="81"/>
      <c r="TMA56" s="81"/>
      <c r="TMB56" s="82"/>
      <c r="TMC56" s="81"/>
      <c r="TMD56" s="83"/>
      <c r="TME56" s="93"/>
      <c r="TMF56" s="281"/>
      <c r="TMG56" s="79"/>
      <c r="TMH56" s="81"/>
      <c r="TMI56" s="81"/>
      <c r="TMJ56" s="82"/>
      <c r="TMK56" s="81"/>
      <c r="TML56" s="83"/>
      <c r="TMM56" s="93"/>
      <c r="TMN56" s="281"/>
      <c r="TMO56" s="79"/>
      <c r="TMP56" s="81"/>
      <c r="TMQ56" s="81"/>
      <c r="TMR56" s="82"/>
      <c r="TMS56" s="81"/>
      <c r="TMT56" s="83"/>
      <c r="TMU56" s="93"/>
      <c r="TMV56" s="281"/>
      <c r="TMW56" s="79"/>
      <c r="TMX56" s="81"/>
      <c r="TMY56" s="81"/>
      <c r="TMZ56" s="82"/>
      <c r="TNA56" s="81"/>
      <c r="TNB56" s="83"/>
      <c r="TNC56" s="93"/>
      <c r="TND56" s="281"/>
      <c r="TNE56" s="79"/>
      <c r="TNF56" s="81"/>
      <c r="TNG56" s="81"/>
      <c r="TNH56" s="82"/>
      <c r="TNI56" s="81"/>
      <c r="TNJ56" s="83"/>
      <c r="TNK56" s="93"/>
      <c r="TNL56" s="281"/>
      <c r="TNM56" s="79"/>
      <c r="TNN56" s="81"/>
      <c r="TNO56" s="81"/>
      <c r="TNP56" s="82"/>
      <c r="TNQ56" s="81"/>
      <c r="TNR56" s="83"/>
      <c r="TNS56" s="93"/>
      <c r="TNT56" s="281"/>
      <c r="TNU56" s="79"/>
      <c r="TNV56" s="81"/>
      <c r="TNW56" s="81"/>
      <c r="TNX56" s="82"/>
      <c r="TNY56" s="81"/>
      <c r="TNZ56" s="83"/>
      <c r="TOA56" s="93"/>
      <c r="TOB56" s="281"/>
      <c r="TOC56" s="79"/>
      <c r="TOD56" s="81"/>
      <c r="TOE56" s="81"/>
      <c r="TOF56" s="82"/>
      <c r="TOG56" s="81"/>
      <c r="TOH56" s="83"/>
      <c r="TOI56" s="93"/>
      <c r="TOJ56" s="281"/>
      <c r="TOK56" s="79"/>
      <c r="TOL56" s="81"/>
      <c r="TOM56" s="81"/>
      <c r="TON56" s="82"/>
      <c r="TOO56" s="81"/>
      <c r="TOP56" s="83"/>
      <c r="TOQ56" s="93"/>
      <c r="TOR56" s="281"/>
      <c r="TOS56" s="79"/>
      <c r="TOT56" s="81"/>
      <c r="TOU56" s="81"/>
      <c r="TOV56" s="82"/>
      <c r="TOW56" s="81"/>
      <c r="TOX56" s="83"/>
      <c r="TOY56" s="93"/>
      <c r="TOZ56" s="281"/>
      <c r="TPA56" s="79"/>
      <c r="TPB56" s="81"/>
      <c r="TPC56" s="81"/>
      <c r="TPD56" s="82"/>
      <c r="TPE56" s="81"/>
      <c r="TPF56" s="83"/>
      <c r="TPG56" s="93"/>
      <c r="TPH56" s="281"/>
      <c r="TPI56" s="79"/>
      <c r="TPJ56" s="81"/>
      <c r="TPK56" s="81"/>
      <c r="TPL56" s="82"/>
      <c r="TPM56" s="81"/>
      <c r="TPN56" s="83"/>
      <c r="TPO56" s="93"/>
      <c r="TPP56" s="281"/>
      <c r="TPQ56" s="79"/>
      <c r="TPR56" s="81"/>
      <c r="TPS56" s="81"/>
      <c r="TPT56" s="82"/>
      <c r="TPU56" s="81"/>
      <c r="TPV56" s="83"/>
      <c r="TPW56" s="93"/>
      <c r="TPX56" s="281"/>
      <c r="TPY56" s="79"/>
      <c r="TPZ56" s="81"/>
      <c r="TQA56" s="81"/>
      <c r="TQB56" s="82"/>
      <c r="TQC56" s="81"/>
      <c r="TQD56" s="83"/>
      <c r="TQE56" s="93"/>
      <c r="TQF56" s="281"/>
      <c r="TQG56" s="79"/>
      <c r="TQH56" s="81"/>
      <c r="TQI56" s="81"/>
      <c r="TQJ56" s="82"/>
      <c r="TQK56" s="81"/>
      <c r="TQL56" s="83"/>
      <c r="TQM56" s="93"/>
      <c r="TQN56" s="281"/>
      <c r="TQO56" s="79"/>
      <c r="TQP56" s="81"/>
      <c r="TQQ56" s="81"/>
      <c r="TQR56" s="82"/>
      <c r="TQS56" s="81"/>
      <c r="TQT56" s="83"/>
      <c r="TQU56" s="93"/>
      <c r="TQV56" s="281"/>
      <c r="TQW56" s="79"/>
      <c r="TQX56" s="81"/>
      <c r="TQY56" s="81"/>
      <c r="TQZ56" s="82"/>
      <c r="TRA56" s="81"/>
      <c r="TRB56" s="83"/>
      <c r="TRC56" s="93"/>
      <c r="TRD56" s="281"/>
      <c r="TRE56" s="79"/>
      <c r="TRF56" s="81"/>
      <c r="TRG56" s="81"/>
      <c r="TRH56" s="82"/>
      <c r="TRI56" s="81"/>
      <c r="TRJ56" s="83"/>
      <c r="TRK56" s="93"/>
      <c r="TRL56" s="281"/>
      <c r="TRM56" s="79"/>
      <c r="TRN56" s="81"/>
      <c r="TRO56" s="81"/>
      <c r="TRP56" s="82"/>
      <c r="TRQ56" s="81"/>
      <c r="TRR56" s="83"/>
      <c r="TRS56" s="93"/>
      <c r="TRT56" s="281"/>
      <c r="TRU56" s="79"/>
      <c r="TRV56" s="81"/>
      <c r="TRW56" s="81"/>
      <c r="TRX56" s="82"/>
      <c r="TRY56" s="81"/>
      <c r="TRZ56" s="83"/>
      <c r="TSA56" s="93"/>
      <c r="TSB56" s="281"/>
      <c r="TSC56" s="79"/>
      <c r="TSD56" s="81"/>
      <c r="TSE56" s="81"/>
      <c r="TSF56" s="82"/>
      <c r="TSG56" s="81"/>
      <c r="TSH56" s="83"/>
      <c r="TSI56" s="93"/>
      <c r="TSJ56" s="281"/>
      <c r="TSK56" s="79"/>
      <c r="TSL56" s="81"/>
      <c r="TSM56" s="81"/>
      <c r="TSN56" s="82"/>
      <c r="TSO56" s="81"/>
      <c r="TSP56" s="83"/>
      <c r="TSQ56" s="93"/>
      <c r="TSR56" s="281"/>
      <c r="TSS56" s="79"/>
      <c r="TST56" s="81"/>
      <c r="TSU56" s="81"/>
      <c r="TSV56" s="82"/>
      <c r="TSW56" s="81"/>
      <c r="TSX56" s="83"/>
      <c r="TSY56" s="93"/>
      <c r="TSZ56" s="281"/>
      <c r="TTA56" s="79"/>
      <c r="TTB56" s="81"/>
      <c r="TTC56" s="81"/>
      <c r="TTD56" s="82"/>
      <c r="TTE56" s="81"/>
      <c r="TTF56" s="83"/>
      <c r="TTG56" s="93"/>
      <c r="TTH56" s="281"/>
      <c r="TTI56" s="79"/>
      <c r="TTJ56" s="81"/>
      <c r="TTK56" s="81"/>
      <c r="TTL56" s="82"/>
      <c r="TTM56" s="81"/>
      <c r="TTN56" s="83"/>
      <c r="TTO56" s="93"/>
      <c r="TTP56" s="281"/>
      <c r="TTQ56" s="79"/>
      <c r="TTR56" s="81"/>
      <c r="TTS56" s="81"/>
      <c r="TTT56" s="82"/>
      <c r="TTU56" s="81"/>
      <c r="TTV56" s="83"/>
      <c r="TTW56" s="93"/>
      <c r="TTX56" s="281"/>
      <c r="TTY56" s="79"/>
      <c r="TTZ56" s="81"/>
      <c r="TUA56" s="81"/>
      <c r="TUB56" s="82"/>
      <c r="TUC56" s="81"/>
      <c r="TUD56" s="83"/>
      <c r="TUE56" s="93"/>
      <c r="TUF56" s="281"/>
      <c r="TUG56" s="79"/>
      <c r="TUH56" s="81"/>
      <c r="TUI56" s="81"/>
      <c r="TUJ56" s="82"/>
      <c r="TUK56" s="81"/>
      <c r="TUL56" s="83"/>
      <c r="TUM56" s="93"/>
      <c r="TUN56" s="281"/>
      <c r="TUO56" s="79"/>
      <c r="TUP56" s="81"/>
      <c r="TUQ56" s="81"/>
      <c r="TUR56" s="82"/>
      <c r="TUS56" s="81"/>
      <c r="TUT56" s="83"/>
      <c r="TUU56" s="93"/>
      <c r="TUV56" s="281"/>
      <c r="TUW56" s="79"/>
      <c r="TUX56" s="81"/>
      <c r="TUY56" s="81"/>
      <c r="TUZ56" s="82"/>
      <c r="TVA56" s="81"/>
      <c r="TVB56" s="83"/>
      <c r="TVC56" s="93"/>
      <c r="TVD56" s="281"/>
      <c r="TVE56" s="79"/>
      <c r="TVF56" s="81"/>
      <c r="TVG56" s="81"/>
      <c r="TVH56" s="82"/>
      <c r="TVI56" s="81"/>
      <c r="TVJ56" s="83"/>
      <c r="TVK56" s="93"/>
      <c r="TVL56" s="281"/>
      <c r="TVM56" s="79"/>
      <c r="TVN56" s="81"/>
      <c r="TVO56" s="81"/>
      <c r="TVP56" s="82"/>
      <c r="TVQ56" s="81"/>
      <c r="TVR56" s="83"/>
      <c r="TVS56" s="93"/>
      <c r="TVT56" s="281"/>
      <c r="TVU56" s="79"/>
      <c r="TVV56" s="81"/>
      <c r="TVW56" s="81"/>
      <c r="TVX56" s="82"/>
      <c r="TVY56" s="81"/>
      <c r="TVZ56" s="83"/>
      <c r="TWA56" s="93"/>
      <c r="TWB56" s="281"/>
      <c r="TWC56" s="79"/>
      <c r="TWD56" s="81"/>
      <c r="TWE56" s="81"/>
      <c r="TWF56" s="82"/>
      <c r="TWG56" s="81"/>
      <c r="TWH56" s="83"/>
      <c r="TWI56" s="93"/>
      <c r="TWJ56" s="281"/>
      <c r="TWK56" s="79"/>
      <c r="TWL56" s="81"/>
      <c r="TWM56" s="81"/>
      <c r="TWN56" s="82"/>
      <c r="TWO56" s="81"/>
      <c r="TWP56" s="83"/>
      <c r="TWQ56" s="93"/>
      <c r="TWR56" s="281"/>
      <c r="TWS56" s="79"/>
      <c r="TWT56" s="81"/>
      <c r="TWU56" s="81"/>
      <c r="TWV56" s="82"/>
      <c r="TWW56" s="81"/>
      <c r="TWX56" s="83"/>
      <c r="TWY56" s="93"/>
      <c r="TWZ56" s="281"/>
      <c r="TXA56" s="79"/>
      <c r="TXB56" s="81"/>
      <c r="TXC56" s="81"/>
      <c r="TXD56" s="82"/>
      <c r="TXE56" s="81"/>
      <c r="TXF56" s="83"/>
      <c r="TXG56" s="93"/>
      <c r="TXH56" s="281"/>
      <c r="TXI56" s="79"/>
      <c r="TXJ56" s="81"/>
      <c r="TXK56" s="81"/>
      <c r="TXL56" s="82"/>
      <c r="TXM56" s="81"/>
      <c r="TXN56" s="83"/>
      <c r="TXO56" s="93"/>
      <c r="TXP56" s="281"/>
      <c r="TXQ56" s="79"/>
      <c r="TXR56" s="81"/>
      <c r="TXS56" s="81"/>
      <c r="TXT56" s="82"/>
      <c r="TXU56" s="81"/>
      <c r="TXV56" s="83"/>
      <c r="TXW56" s="93"/>
      <c r="TXX56" s="281"/>
      <c r="TXY56" s="79"/>
      <c r="TXZ56" s="81"/>
      <c r="TYA56" s="81"/>
      <c r="TYB56" s="82"/>
      <c r="TYC56" s="81"/>
      <c r="TYD56" s="83"/>
      <c r="TYE56" s="93"/>
      <c r="TYF56" s="281"/>
      <c r="TYG56" s="79"/>
      <c r="TYH56" s="81"/>
      <c r="TYI56" s="81"/>
      <c r="TYJ56" s="82"/>
      <c r="TYK56" s="81"/>
      <c r="TYL56" s="83"/>
      <c r="TYM56" s="93"/>
      <c r="TYN56" s="281"/>
      <c r="TYO56" s="79"/>
      <c r="TYP56" s="81"/>
      <c r="TYQ56" s="81"/>
      <c r="TYR56" s="82"/>
      <c r="TYS56" s="81"/>
      <c r="TYT56" s="83"/>
      <c r="TYU56" s="93"/>
      <c r="TYV56" s="281"/>
      <c r="TYW56" s="79"/>
      <c r="TYX56" s="81"/>
      <c r="TYY56" s="81"/>
      <c r="TYZ56" s="82"/>
      <c r="TZA56" s="81"/>
      <c r="TZB56" s="83"/>
      <c r="TZC56" s="93"/>
      <c r="TZD56" s="281"/>
      <c r="TZE56" s="79"/>
      <c r="TZF56" s="81"/>
      <c r="TZG56" s="81"/>
      <c r="TZH56" s="82"/>
      <c r="TZI56" s="81"/>
      <c r="TZJ56" s="83"/>
      <c r="TZK56" s="93"/>
      <c r="TZL56" s="281"/>
      <c r="TZM56" s="79"/>
      <c r="TZN56" s="81"/>
      <c r="TZO56" s="81"/>
      <c r="TZP56" s="82"/>
      <c r="TZQ56" s="81"/>
      <c r="TZR56" s="83"/>
      <c r="TZS56" s="93"/>
      <c r="TZT56" s="281"/>
      <c r="TZU56" s="79"/>
      <c r="TZV56" s="81"/>
      <c r="TZW56" s="81"/>
      <c r="TZX56" s="82"/>
      <c r="TZY56" s="81"/>
      <c r="TZZ56" s="83"/>
      <c r="UAA56" s="93"/>
      <c r="UAB56" s="281"/>
      <c r="UAC56" s="79"/>
      <c r="UAD56" s="81"/>
      <c r="UAE56" s="81"/>
      <c r="UAF56" s="82"/>
      <c r="UAG56" s="81"/>
      <c r="UAH56" s="83"/>
      <c r="UAI56" s="93"/>
      <c r="UAJ56" s="281"/>
      <c r="UAK56" s="79"/>
      <c r="UAL56" s="81"/>
      <c r="UAM56" s="81"/>
      <c r="UAN56" s="82"/>
      <c r="UAO56" s="81"/>
      <c r="UAP56" s="83"/>
      <c r="UAQ56" s="93"/>
      <c r="UAR56" s="281"/>
      <c r="UAS56" s="79"/>
      <c r="UAT56" s="81"/>
      <c r="UAU56" s="81"/>
      <c r="UAV56" s="82"/>
      <c r="UAW56" s="81"/>
      <c r="UAX56" s="83"/>
      <c r="UAY56" s="93"/>
      <c r="UAZ56" s="281"/>
      <c r="UBA56" s="79"/>
      <c r="UBB56" s="81"/>
      <c r="UBC56" s="81"/>
      <c r="UBD56" s="82"/>
      <c r="UBE56" s="81"/>
      <c r="UBF56" s="83"/>
      <c r="UBG56" s="93"/>
      <c r="UBH56" s="281"/>
      <c r="UBI56" s="79"/>
      <c r="UBJ56" s="81"/>
      <c r="UBK56" s="81"/>
      <c r="UBL56" s="82"/>
      <c r="UBM56" s="81"/>
      <c r="UBN56" s="83"/>
      <c r="UBO56" s="93"/>
      <c r="UBP56" s="281"/>
      <c r="UBQ56" s="79"/>
      <c r="UBR56" s="81"/>
      <c r="UBS56" s="81"/>
      <c r="UBT56" s="82"/>
      <c r="UBU56" s="81"/>
      <c r="UBV56" s="83"/>
      <c r="UBW56" s="93"/>
      <c r="UBX56" s="281"/>
      <c r="UBY56" s="79"/>
      <c r="UBZ56" s="81"/>
      <c r="UCA56" s="81"/>
      <c r="UCB56" s="82"/>
      <c r="UCC56" s="81"/>
      <c r="UCD56" s="83"/>
      <c r="UCE56" s="93"/>
      <c r="UCF56" s="281"/>
      <c r="UCG56" s="79"/>
      <c r="UCH56" s="81"/>
      <c r="UCI56" s="81"/>
      <c r="UCJ56" s="82"/>
      <c r="UCK56" s="81"/>
      <c r="UCL56" s="83"/>
      <c r="UCM56" s="93"/>
      <c r="UCN56" s="281"/>
      <c r="UCO56" s="79"/>
      <c r="UCP56" s="81"/>
      <c r="UCQ56" s="81"/>
      <c r="UCR56" s="82"/>
      <c r="UCS56" s="81"/>
      <c r="UCT56" s="83"/>
      <c r="UCU56" s="93"/>
      <c r="UCV56" s="281"/>
      <c r="UCW56" s="79"/>
      <c r="UCX56" s="81"/>
      <c r="UCY56" s="81"/>
      <c r="UCZ56" s="82"/>
      <c r="UDA56" s="81"/>
      <c r="UDB56" s="83"/>
      <c r="UDC56" s="93"/>
      <c r="UDD56" s="281"/>
      <c r="UDE56" s="79"/>
      <c r="UDF56" s="81"/>
      <c r="UDG56" s="81"/>
      <c r="UDH56" s="82"/>
      <c r="UDI56" s="81"/>
      <c r="UDJ56" s="83"/>
      <c r="UDK56" s="93"/>
      <c r="UDL56" s="281"/>
      <c r="UDM56" s="79"/>
      <c r="UDN56" s="81"/>
      <c r="UDO56" s="81"/>
      <c r="UDP56" s="82"/>
      <c r="UDQ56" s="81"/>
      <c r="UDR56" s="83"/>
      <c r="UDS56" s="93"/>
      <c r="UDT56" s="281"/>
      <c r="UDU56" s="79"/>
      <c r="UDV56" s="81"/>
      <c r="UDW56" s="81"/>
      <c r="UDX56" s="82"/>
      <c r="UDY56" s="81"/>
      <c r="UDZ56" s="83"/>
      <c r="UEA56" s="93"/>
      <c r="UEB56" s="281"/>
      <c r="UEC56" s="79"/>
      <c r="UED56" s="81"/>
      <c r="UEE56" s="81"/>
      <c r="UEF56" s="82"/>
      <c r="UEG56" s="81"/>
      <c r="UEH56" s="83"/>
      <c r="UEI56" s="93"/>
      <c r="UEJ56" s="281"/>
      <c r="UEK56" s="79"/>
      <c r="UEL56" s="81"/>
      <c r="UEM56" s="81"/>
      <c r="UEN56" s="82"/>
      <c r="UEO56" s="81"/>
      <c r="UEP56" s="83"/>
      <c r="UEQ56" s="93"/>
      <c r="UER56" s="281"/>
      <c r="UES56" s="79"/>
      <c r="UET56" s="81"/>
      <c r="UEU56" s="81"/>
      <c r="UEV56" s="82"/>
      <c r="UEW56" s="81"/>
      <c r="UEX56" s="83"/>
      <c r="UEY56" s="93"/>
      <c r="UEZ56" s="281"/>
      <c r="UFA56" s="79"/>
      <c r="UFB56" s="81"/>
      <c r="UFC56" s="81"/>
      <c r="UFD56" s="82"/>
      <c r="UFE56" s="81"/>
      <c r="UFF56" s="83"/>
      <c r="UFG56" s="93"/>
      <c r="UFH56" s="281"/>
      <c r="UFI56" s="79"/>
      <c r="UFJ56" s="81"/>
      <c r="UFK56" s="81"/>
      <c r="UFL56" s="82"/>
      <c r="UFM56" s="81"/>
      <c r="UFN56" s="83"/>
      <c r="UFO56" s="93"/>
      <c r="UFP56" s="281"/>
      <c r="UFQ56" s="79"/>
      <c r="UFR56" s="81"/>
      <c r="UFS56" s="81"/>
      <c r="UFT56" s="82"/>
      <c r="UFU56" s="81"/>
      <c r="UFV56" s="83"/>
      <c r="UFW56" s="93"/>
      <c r="UFX56" s="281"/>
      <c r="UFY56" s="79"/>
      <c r="UFZ56" s="81"/>
      <c r="UGA56" s="81"/>
      <c r="UGB56" s="82"/>
      <c r="UGC56" s="81"/>
      <c r="UGD56" s="83"/>
      <c r="UGE56" s="93"/>
      <c r="UGF56" s="281"/>
      <c r="UGG56" s="79"/>
      <c r="UGH56" s="81"/>
      <c r="UGI56" s="81"/>
      <c r="UGJ56" s="82"/>
      <c r="UGK56" s="81"/>
      <c r="UGL56" s="83"/>
      <c r="UGM56" s="93"/>
      <c r="UGN56" s="281"/>
      <c r="UGO56" s="79"/>
      <c r="UGP56" s="81"/>
      <c r="UGQ56" s="81"/>
      <c r="UGR56" s="82"/>
      <c r="UGS56" s="81"/>
      <c r="UGT56" s="83"/>
      <c r="UGU56" s="93"/>
      <c r="UGV56" s="281"/>
      <c r="UGW56" s="79"/>
      <c r="UGX56" s="81"/>
      <c r="UGY56" s="81"/>
      <c r="UGZ56" s="82"/>
      <c r="UHA56" s="81"/>
      <c r="UHB56" s="83"/>
      <c r="UHC56" s="93"/>
      <c r="UHD56" s="281"/>
      <c r="UHE56" s="79"/>
      <c r="UHF56" s="81"/>
      <c r="UHG56" s="81"/>
      <c r="UHH56" s="82"/>
      <c r="UHI56" s="81"/>
      <c r="UHJ56" s="83"/>
      <c r="UHK56" s="93"/>
      <c r="UHL56" s="281"/>
      <c r="UHM56" s="79"/>
      <c r="UHN56" s="81"/>
      <c r="UHO56" s="81"/>
      <c r="UHP56" s="82"/>
      <c r="UHQ56" s="81"/>
      <c r="UHR56" s="83"/>
      <c r="UHS56" s="93"/>
      <c r="UHT56" s="281"/>
      <c r="UHU56" s="79"/>
      <c r="UHV56" s="81"/>
      <c r="UHW56" s="81"/>
      <c r="UHX56" s="82"/>
      <c r="UHY56" s="81"/>
      <c r="UHZ56" s="83"/>
      <c r="UIA56" s="93"/>
      <c r="UIB56" s="281"/>
      <c r="UIC56" s="79"/>
      <c r="UID56" s="81"/>
      <c r="UIE56" s="81"/>
      <c r="UIF56" s="82"/>
      <c r="UIG56" s="81"/>
      <c r="UIH56" s="83"/>
      <c r="UII56" s="93"/>
      <c r="UIJ56" s="281"/>
      <c r="UIK56" s="79"/>
      <c r="UIL56" s="81"/>
      <c r="UIM56" s="81"/>
      <c r="UIN56" s="82"/>
      <c r="UIO56" s="81"/>
      <c r="UIP56" s="83"/>
      <c r="UIQ56" s="93"/>
      <c r="UIR56" s="281"/>
      <c r="UIS56" s="79"/>
      <c r="UIT56" s="81"/>
      <c r="UIU56" s="81"/>
      <c r="UIV56" s="82"/>
      <c r="UIW56" s="81"/>
      <c r="UIX56" s="83"/>
      <c r="UIY56" s="93"/>
      <c r="UIZ56" s="281"/>
      <c r="UJA56" s="79"/>
      <c r="UJB56" s="81"/>
      <c r="UJC56" s="81"/>
      <c r="UJD56" s="82"/>
      <c r="UJE56" s="81"/>
      <c r="UJF56" s="83"/>
      <c r="UJG56" s="93"/>
      <c r="UJH56" s="281"/>
      <c r="UJI56" s="79"/>
      <c r="UJJ56" s="81"/>
      <c r="UJK56" s="81"/>
      <c r="UJL56" s="82"/>
      <c r="UJM56" s="81"/>
      <c r="UJN56" s="83"/>
      <c r="UJO56" s="93"/>
      <c r="UJP56" s="281"/>
      <c r="UJQ56" s="79"/>
      <c r="UJR56" s="81"/>
      <c r="UJS56" s="81"/>
      <c r="UJT56" s="82"/>
      <c r="UJU56" s="81"/>
      <c r="UJV56" s="83"/>
      <c r="UJW56" s="93"/>
      <c r="UJX56" s="281"/>
      <c r="UJY56" s="79"/>
      <c r="UJZ56" s="81"/>
      <c r="UKA56" s="81"/>
      <c r="UKB56" s="82"/>
      <c r="UKC56" s="81"/>
      <c r="UKD56" s="83"/>
      <c r="UKE56" s="93"/>
      <c r="UKF56" s="281"/>
      <c r="UKG56" s="79"/>
      <c r="UKH56" s="81"/>
      <c r="UKI56" s="81"/>
      <c r="UKJ56" s="82"/>
      <c r="UKK56" s="81"/>
      <c r="UKL56" s="83"/>
      <c r="UKM56" s="93"/>
      <c r="UKN56" s="281"/>
      <c r="UKO56" s="79"/>
      <c r="UKP56" s="81"/>
      <c r="UKQ56" s="81"/>
      <c r="UKR56" s="82"/>
      <c r="UKS56" s="81"/>
      <c r="UKT56" s="83"/>
      <c r="UKU56" s="93"/>
      <c r="UKV56" s="281"/>
      <c r="UKW56" s="79"/>
      <c r="UKX56" s="81"/>
      <c r="UKY56" s="81"/>
      <c r="UKZ56" s="82"/>
      <c r="ULA56" s="81"/>
      <c r="ULB56" s="83"/>
      <c r="ULC56" s="93"/>
      <c r="ULD56" s="281"/>
      <c r="ULE56" s="79"/>
      <c r="ULF56" s="81"/>
      <c r="ULG56" s="81"/>
      <c r="ULH56" s="82"/>
      <c r="ULI56" s="81"/>
      <c r="ULJ56" s="83"/>
      <c r="ULK56" s="93"/>
      <c r="ULL56" s="281"/>
      <c r="ULM56" s="79"/>
      <c r="ULN56" s="81"/>
      <c r="ULO56" s="81"/>
      <c r="ULP56" s="82"/>
      <c r="ULQ56" s="81"/>
      <c r="ULR56" s="83"/>
      <c r="ULS56" s="93"/>
      <c r="ULT56" s="281"/>
      <c r="ULU56" s="79"/>
      <c r="ULV56" s="81"/>
      <c r="ULW56" s="81"/>
      <c r="ULX56" s="82"/>
      <c r="ULY56" s="81"/>
      <c r="ULZ56" s="83"/>
      <c r="UMA56" s="93"/>
      <c r="UMB56" s="281"/>
      <c r="UMC56" s="79"/>
      <c r="UMD56" s="81"/>
      <c r="UME56" s="81"/>
      <c r="UMF56" s="82"/>
      <c r="UMG56" s="81"/>
      <c r="UMH56" s="83"/>
      <c r="UMI56" s="93"/>
      <c r="UMJ56" s="281"/>
      <c r="UMK56" s="79"/>
      <c r="UML56" s="81"/>
      <c r="UMM56" s="81"/>
      <c r="UMN56" s="82"/>
      <c r="UMO56" s="81"/>
      <c r="UMP56" s="83"/>
      <c r="UMQ56" s="93"/>
      <c r="UMR56" s="281"/>
      <c r="UMS56" s="79"/>
      <c r="UMT56" s="81"/>
      <c r="UMU56" s="81"/>
      <c r="UMV56" s="82"/>
      <c r="UMW56" s="81"/>
      <c r="UMX56" s="83"/>
      <c r="UMY56" s="93"/>
      <c r="UMZ56" s="281"/>
      <c r="UNA56" s="79"/>
      <c r="UNB56" s="81"/>
      <c r="UNC56" s="81"/>
      <c r="UND56" s="82"/>
      <c r="UNE56" s="81"/>
      <c r="UNF56" s="83"/>
      <c r="UNG56" s="93"/>
      <c r="UNH56" s="281"/>
      <c r="UNI56" s="79"/>
      <c r="UNJ56" s="81"/>
      <c r="UNK56" s="81"/>
      <c r="UNL56" s="82"/>
      <c r="UNM56" s="81"/>
      <c r="UNN56" s="83"/>
      <c r="UNO56" s="93"/>
      <c r="UNP56" s="281"/>
      <c r="UNQ56" s="79"/>
      <c r="UNR56" s="81"/>
      <c r="UNS56" s="81"/>
      <c r="UNT56" s="82"/>
      <c r="UNU56" s="81"/>
      <c r="UNV56" s="83"/>
      <c r="UNW56" s="93"/>
      <c r="UNX56" s="281"/>
      <c r="UNY56" s="79"/>
      <c r="UNZ56" s="81"/>
      <c r="UOA56" s="81"/>
      <c r="UOB56" s="82"/>
      <c r="UOC56" s="81"/>
      <c r="UOD56" s="83"/>
      <c r="UOE56" s="93"/>
      <c r="UOF56" s="281"/>
      <c r="UOG56" s="79"/>
      <c r="UOH56" s="81"/>
      <c r="UOI56" s="81"/>
      <c r="UOJ56" s="82"/>
      <c r="UOK56" s="81"/>
      <c r="UOL56" s="83"/>
      <c r="UOM56" s="93"/>
      <c r="UON56" s="281"/>
      <c r="UOO56" s="79"/>
      <c r="UOP56" s="81"/>
      <c r="UOQ56" s="81"/>
      <c r="UOR56" s="82"/>
      <c r="UOS56" s="81"/>
      <c r="UOT56" s="83"/>
      <c r="UOU56" s="93"/>
      <c r="UOV56" s="281"/>
      <c r="UOW56" s="79"/>
      <c r="UOX56" s="81"/>
      <c r="UOY56" s="81"/>
      <c r="UOZ56" s="82"/>
      <c r="UPA56" s="81"/>
      <c r="UPB56" s="83"/>
      <c r="UPC56" s="93"/>
      <c r="UPD56" s="281"/>
      <c r="UPE56" s="79"/>
      <c r="UPF56" s="81"/>
      <c r="UPG56" s="81"/>
      <c r="UPH56" s="82"/>
      <c r="UPI56" s="81"/>
      <c r="UPJ56" s="83"/>
      <c r="UPK56" s="93"/>
      <c r="UPL56" s="281"/>
      <c r="UPM56" s="79"/>
      <c r="UPN56" s="81"/>
      <c r="UPO56" s="81"/>
      <c r="UPP56" s="82"/>
      <c r="UPQ56" s="81"/>
      <c r="UPR56" s="83"/>
      <c r="UPS56" s="93"/>
      <c r="UPT56" s="281"/>
      <c r="UPU56" s="79"/>
      <c r="UPV56" s="81"/>
      <c r="UPW56" s="81"/>
      <c r="UPX56" s="82"/>
      <c r="UPY56" s="81"/>
      <c r="UPZ56" s="83"/>
      <c r="UQA56" s="93"/>
      <c r="UQB56" s="281"/>
      <c r="UQC56" s="79"/>
      <c r="UQD56" s="81"/>
      <c r="UQE56" s="81"/>
      <c r="UQF56" s="82"/>
      <c r="UQG56" s="81"/>
      <c r="UQH56" s="83"/>
      <c r="UQI56" s="93"/>
      <c r="UQJ56" s="281"/>
      <c r="UQK56" s="79"/>
      <c r="UQL56" s="81"/>
      <c r="UQM56" s="81"/>
      <c r="UQN56" s="82"/>
      <c r="UQO56" s="81"/>
      <c r="UQP56" s="83"/>
      <c r="UQQ56" s="93"/>
      <c r="UQR56" s="281"/>
      <c r="UQS56" s="79"/>
      <c r="UQT56" s="81"/>
      <c r="UQU56" s="81"/>
      <c r="UQV56" s="82"/>
      <c r="UQW56" s="81"/>
      <c r="UQX56" s="83"/>
      <c r="UQY56" s="93"/>
      <c r="UQZ56" s="281"/>
      <c r="URA56" s="79"/>
      <c r="URB56" s="81"/>
      <c r="URC56" s="81"/>
      <c r="URD56" s="82"/>
      <c r="URE56" s="81"/>
      <c r="URF56" s="83"/>
      <c r="URG56" s="93"/>
      <c r="URH56" s="281"/>
      <c r="URI56" s="79"/>
      <c r="URJ56" s="81"/>
      <c r="URK56" s="81"/>
      <c r="URL56" s="82"/>
      <c r="URM56" s="81"/>
      <c r="URN56" s="83"/>
      <c r="URO56" s="93"/>
      <c r="URP56" s="281"/>
      <c r="URQ56" s="79"/>
      <c r="URR56" s="81"/>
      <c r="URS56" s="81"/>
      <c r="URT56" s="82"/>
      <c r="URU56" s="81"/>
      <c r="URV56" s="83"/>
      <c r="URW56" s="93"/>
      <c r="URX56" s="281"/>
      <c r="URY56" s="79"/>
      <c r="URZ56" s="81"/>
      <c r="USA56" s="81"/>
      <c r="USB56" s="82"/>
      <c r="USC56" s="81"/>
      <c r="USD56" s="83"/>
      <c r="USE56" s="93"/>
      <c r="USF56" s="281"/>
      <c r="USG56" s="79"/>
      <c r="USH56" s="81"/>
      <c r="USI56" s="81"/>
      <c r="USJ56" s="82"/>
      <c r="USK56" s="81"/>
      <c r="USL56" s="83"/>
      <c r="USM56" s="93"/>
      <c r="USN56" s="281"/>
      <c r="USO56" s="79"/>
      <c r="USP56" s="81"/>
      <c r="USQ56" s="81"/>
      <c r="USR56" s="82"/>
      <c r="USS56" s="81"/>
      <c r="UST56" s="83"/>
      <c r="USU56" s="93"/>
      <c r="USV56" s="281"/>
      <c r="USW56" s="79"/>
      <c r="USX56" s="81"/>
      <c r="USY56" s="81"/>
      <c r="USZ56" s="82"/>
      <c r="UTA56" s="81"/>
      <c r="UTB56" s="83"/>
      <c r="UTC56" s="93"/>
      <c r="UTD56" s="281"/>
      <c r="UTE56" s="79"/>
      <c r="UTF56" s="81"/>
      <c r="UTG56" s="81"/>
      <c r="UTH56" s="82"/>
      <c r="UTI56" s="81"/>
      <c r="UTJ56" s="83"/>
      <c r="UTK56" s="93"/>
      <c r="UTL56" s="281"/>
      <c r="UTM56" s="79"/>
      <c r="UTN56" s="81"/>
      <c r="UTO56" s="81"/>
      <c r="UTP56" s="82"/>
      <c r="UTQ56" s="81"/>
      <c r="UTR56" s="83"/>
      <c r="UTS56" s="93"/>
      <c r="UTT56" s="281"/>
      <c r="UTU56" s="79"/>
      <c r="UTV56" s="81"/>
      <c r="UTW56" s="81"/>
      <c r="UTX56" s="82"/>
      <c r="UTY56" s="81"/>
      <c r="UTZ56" s="83"/>
      <c r="UUA56" s="93"/>
      <c r="UUB56" s="281"/>
      <c r="UUC56" s="79"/>
      <c r="UUD56" s="81"/>
      <c r="UUE56" s="81"/>
      <c r="UUF56" s="82"/>
      <c r="UUG56" s="81"/>
      <c r="UUH56" s="83"/>
      <c r="UUI56" s="93"/>
      <c r="UUJ56" s="281"/>
      <c r="UUK56" s="79"/>
      <c r="UUL56" s="81"/>
      <c r="UUM56" s="81"/>
      <c r="UUN56" s="82"/>
      <c r="UUO56" s="81"/>
      <c r="UUP56" s="83"/>
      <c r="UUQ56" s="93"/>
      <c r="UUR56" s="281"/>
      <c r="UUS56" s="79"/>
      <c r="UUT56" s="81"/>
      <c r="UUU56" s="81"/>
      <c r="UUV56" s="82"/>
      <c r="UUW56" s="81"/>
      <c r="UUX56" s="83"/>
      <c r="UUY56" s="93"/>
      <c r="UUZ56" s="281"/>
      <c r="UVA56" s="79"/>
      <c r="UVB56" s="81"/>
      <c r="UVC56" s="81"/>
      <c r="UVD56" s="82"/>
      <c r="UVE56" s="81"/>
      <c r="UVF56" s="83"/>
      <c r="UVG56" s="93"/>
      <c r="UVH56" s="281"/>
      <c r="UVI56" s="79"/>
      <c r="UVJ56" s="81"/>
      <c r="UVK56" s="81"/>
      <c r="UVL56" s="82"/>
      <c r="UVM56" s="81"/>
      <c r="UVN56" s="83"/>
      <c r="UVO56" s="93"/>
      <c r="UVP56" s="281"/>
      <c r="UVQ56" s="79"/>
      <c r="UVR56" s="81"/>
      <c r="UVS56" s="81"/>
      <c r="UVT56" s="82"/>
      <c r="UVU56" s="81"/>
      <c r="UVV56" s="83"/>
      <c r="UVW56" s="93"/>
      <c r="UVX56" s="281"/>
      <c r="UVY56" s="79"/>
      <c r="UVZ56" s="81"/>
      <c r="UWA56" s="81"/>
      <c r="UWB56" s="82"/>
      <c r="UWC56" s="81"/>
      <c r="UWD56" s="83"/>
      <c r="UWE56" s="93"/>
      <c r="UWF56" s="281"/>
      <c r="UWG56" s="79"/>
      <c r="UWH56" s="81"/>
      <c r="UWI56" s="81"/>
      <c r="UWJ56" s="82"/>
      <c r="UWK56" s="81"/>
      <c r="UWL56" s="83"/>
      <c r="UWM56" s="93"/>
      <c r="UWN56" s="281"/>
      <c r="UWO56" s="79"/>
      <c r="UWP56" s="81"/>
      <c r="UWQ56" s="81"/>
      <c r="UWR56" s="82"/>
      <c r="UWS56" s="81"/>
      <c r="UWT56" s="83"/>
      <c r="UWU56" s="93"/>
      <c r="UWV56" s="281"/>
      <c r="UWW56" s="79"/>
      <c r="UWX56" s="81"/>
      <c r="UWY56" s="81"/>
      <c r="UWZ56" s="82"/>
      <c r="UXA56" s="81"/>
      <c r="UXB56" s="83"/>
      <c r="UXC56" s="93"/>
      <c r="UXD56" s="281"/>
      <c r="UXE56" s="79"/>
      <c r="UXF56" s="81"/>
      <c r="UXG56" s="81"/>
      <c r="UXH56" s="82"/>
      <c r="UXI56" s="81"/>
      <c r="UXJ56" s="83"/>
      <c r="UXK56" s="93"/>
      <c r="UXL56" s="281"/>
      <c r="UXM56" s="79"/>
      <c r="UXN56" s="81"/>
      <c r="UXO56" s="81"/>
      <c r="UXP56" s="82"/>
      <c r="UXQ56" s="81"/>
      <c r="UXR56" s="83"/>
      <c r="UXS56" s="93"/>
      <c r="UXT56" s="281"/>
      <c r="UXU56" s="79"/>
      <c r="UXV56" s="81"/>
      <c r="UXW56" s="81"/>
      <c r="UXX56" s="82"/>
      <c r="UXY56" s="81"/>
      <c r="UXZ56" s="83"/>
      <c r="UYA56" s="93"/>
      <c r="UYB56" s="281"/>
      <c r="UYC56" s="79"/>
      <c r="UYD56" s="81"/>
      <c r="UYE56" s="81"/>
      <c r="UYF56" s="82"/>
      <c r="UYG56" s="81"/>
      <c r="UYH56" s="83"/>
      <c r="UYI56" s="93"/>
      <c r="UYJ56" s="281"/>
      <c r="UYK56" s="79"/>
      <c r="UYL56" s="81"/>
      <c r="UYM56" s="81"/>
      <c r="UYN56" s="82"/>
      <c r="UYO56" s="81"/>
      <c r="UYP56" s="83"/>
      <c r="UYQ56" s="93"/>
      <c r="UYR56" s="281"/>
      <c r="UYS56" s="79"/>
      <c r="UYT56" s="81"/>
      <c r="UYU56" s="81"/>
      <c r="UYV56" s="82"/>
      <c r="UYW56" s="81"/>
      <c r="UYX56" s="83"/>
      <c r="UYY56" s="93"/>
      <c r="UYZ56" s="281"/>
      <c r="UZA56" s="79"/>
      <c r="UZB56" s="81"/>
      <c r="UZC56" s="81"/>
      <c r="UZD56" s="82"/>
      <c r="UZE56" s="81"/>
      <c r="UZF56" s="83"/>
      <c r="UZG56" s="93"/>
      <c r="UZH56" s="281"/>
      <c r="UZI56" s="79"/>
      <c r="UZJ56" s="81"/>
      <c r="UZK56" s="81"/>
      <c r="UZL56" s="82"/>
      <c r="UZM56" s="81"/>
      <c r="UZN56" s="83"/>
      <c r="UZO56" s="93"/>
      <c r="UZP56" s="281"/>
      <c r="UZQ56" s="79"/>
      <c r="UZR56" s="81"/>
      <c r="UZS56" s="81"/>
      <c r="UZT56" s="82"/>
      <c r="UZU56" s="81"/>
      <c r="UZV56" s="83"/>
      <c r="UZW56" s="93"/>
      <c r="UZX56" s="281"/>
      <c r="UZY56" s="79"/>
      <c r="UZZ56" s="81"/>
      <c r="VAA56" s="81"/>
      <c r="VAB56" s="82"/>
      <c r="VAC56" s="81"/>
      <c r="VAD56" s="83"/>
      <c r="VAE56" s="93"/>
      <c r="VAF56" s="281"/>
      <c r="VAG56" s="79"/>
      <c r="VAH56" s="81"/>
      <c r="VAI56" s="81"/>
      <c r="VAJ56" s="82"/>
      <c r="VAK56" s="81"/>
      <c r="VAL56" s="83"/>
      <c r="VAM56" s="93"/>
      <c r="VAN56" s="281"/>
      <c r="VAO56" s="79"/>
      <c r="VAP56" s="81"/>
      <c r="VAQ56" s="81"/>
      <c r="VAR56" s="82"/>
      <c r="VAS56" s="81"/>
      <c r="VAT56" s="83"/>
      <c r="VAU56" s="93"/>
      <c r="VAV56" s="281"/>
      <c r="VAW56" s="79"/>
      <c r="VAX56" s="81"/>
      <c r="VAY56" s="81"/>
      <c r="VAZ56" s="82"/>
      <c r="VBA56" s="81"/>
      <c r="VBB56" s="83"/>
      <c r="VBC56" s="93"/>
      <c r="VBD56" s="281"/>
      <c r="VBE56" s="79"/>
      <c r="VBF56" s="81"/>
      <c r="VBG56" s="81"/>
      <c r="VBH56" s="82"/>
      <c r="VBI56" s="81"/>
      <c r="VBJ56" s="83"/>
      <c r="VBK56" s="93"/>
      <c r="VBL56" s="281"/>
      <c r="VBM56" s="79"/>
      <c r="VBN56" s="81"/>
      <c r="VBO56" s="81"/>
      <c r="VBP56" s="82"/>
      <c r="VBQ56" s="81"/>
      <c r="VBR56" s="83"/>
      <c r="VBS56" s="93"/>
      <c r="VBT56" s="281"/>
      <c r="VBU56" s="79"/>
      <c r="VBV56" s="81"/>
      <c r="VBW56" s="81"/>
      <c r="VBX56" s="82"/>
      <c r="VBY56" s="81"/>
      <c r="VBZ56" s="83"/>
      <c r="VCA56" s="93"/>
      <c r="VCB56" s="281"/>
      <c r="VCC56" s="79"/>
      <c r="VCD56" s="81"/>
      <c r="VCE56" s="81"/>
      <c r="VCF56" s="82"/>
      <c r="VCG56" s="81"/>
      <c r="VCH56" s="83"/>
      <c r="VCI56" s="93"/>
      <c r="VCJ56" s="281"/>
      <c r="VCK56" s="79"/>
      <c r="VCL56" s="81"/>
      <c r="VCM56" s="81"/>
      <c r="VCN56" s="82"/>
      <c r="VCO56" s="81"/>
      <c r="VCP56" s="83"/>
      <c r="VCQ56" s="93"/>
      <c r="VCR56" s="281"/>
      <c r="VCS56" s="79"/>
      <c r="VCT56" s="81"/>
      <c r="VCU56" s="81"/>
      <c r="VCV56" s="82"/>
      <c r="VCW56" s="81"/>
      <c r="VCX56" s="83"/>
      <c r="VCY56" s="93"/>
      <c r="VCZ56" s="281"/>
      <c r="VDA56" s="79"/>
      <c r="VDB56" s="81"/>
      <c r="VDC56" s="81"/>
      <c r="VDD56" s="82"/>
      <c r="VDE56" s="81"/>
      <c r="VDF56" s="83"/>
      <c r="VDG56" s="93"/>
      <c r="VDH56" s="281"/>
      <c r="VDI56" s="79"/>
      <c r="VDJ56" s="81"/>
      <c r="VDK56" s="81"/>
      <c r="VDL56" s="82"/>
      <c r="VDM56" s="81"/>
      <c r="VDN56" s="83"/>
      <c r="VDO56" s="93"/>
      <c r="VDP56" s="281"/>
      <c r="VDQ56" s="79"/>
      <c r="VDR56" s="81"/>
      <c r="VDS56" s="81"/>
      <c r="VDT56" s="82"/>
      <c r="VDU56" s="81"/>
      <c r="VDV56" s="83"/>
      <c r="VDW56" s="93"/>
      <c r="VDX56" s="281"/>
      <c r="VDY56" s="79"/>
      <c r="VDZ56" s="81"/>
      <c r="VEA56" s="81"/>
      <c r="VEB56" s="82"/>
      <c r="VEC56" s="81"/>
      <c r="VED56" s="83"/>
      <c r="VEE56" s="93"/>
      <c r="VEF56" s="281"/>
      <c r="VEG56" s="79"/>
      <c r="VEH56" s="81"/>
      <c r="VEI56" s="81"/>
      <c r="VEJ56" s="82"/>
      <c r="VEK56" s="81"/>
      <c r="VEL56" s="83"/>
      <c r="VEM56" s="93"/>
      <c r="VEN56" s="281"/>
      <c r="VEO56" s="79"/>
      <c r="VEP56" s="81"/>
      <c r="VEQ56" s="81"/>
      <c r="VER56" s="82"/>
      <c r="VES56" s="81"/>
      <c r="VET56" s="83"/>
      <c r="VEU56" s="93"/>
      <c r="VEV56" s="281"/>
      <c r="VEW56" s="79"/>
      <c r="VEX56" s="81"/>
      <c r="VEY56" s="81"/>
      <c r="VEZ56" s="82"/>
      <c r="VFA56" s="81"/>
      <c r="VFB56" s="83"/>
      <c r="VFC56" s="93"/>
      <c r="VFD56" s="281"/>
      <c r="VFE56" s="79"/>
      <c r="VFF56" s="81"/>
      <c r="VFG56" s="81"/>
      <c r="VFH56" s="82"/>
      <c r="VFI56" s="81"/>
      <c r="VFJ56" s="83"/>
      <c r="VFK56" s="93"/>
      <c r="VFL56" s="281"/>
      <c r="VFM56" s="79"/>
      <c r="VFN56" s="81"/>
      <c r="VFO56" s="81"/>
      <c r="VFP56" s="82"/>
      <c r="VFQ56" s="81"/>
      <c r="VFR56" s="83"/>
      <c r="VFS56" s="93"/>
      <c r="VFT56" s="281"/>
      <c r="VFU56" s="79"/>
      <c r="VFV56" s="81"/>
      <c r="VFW56" s="81"/>
      <c r="VFX56" s="82"/>
      <c r="VFY56" s="81"/>
      <c r="VFZ56" s="83"/>
      <c r="VGA56" s="93"/>
      <c r="VGB56" s="281"/>
      <c r="VGC56" s="79"/>
      <c r="VGD56" s="81"/>
      <c r="VGE56" s="81"/>
      <c r="VGF56" s="82"/>
      <c r="VGG56" s="81"/>
      <c r="VGH56" s="83"/>
      <c r="VGI56" s="93"/>
      <c r="VGJ56" s="281"/>
      <c r="VGK56" s="79"/>
      <c r="VGL56" s="81"/>
      <c r="VGM56" s="81"/>
      <c r="VGN56" s="82"/>
      <c r="VGO56" s="81"/>
      <c r="VGP56" s="83"/>
      <c r="VGQ56" s="93"/>
      <c r="VGR56" s="281"/>
      <c r="VGS56" s="79"/>
      <c r="VGT56" s="81"/>
      <c r="VGU56" s="81"/>
      <c r="VGV56" s="82"/>
      <c r="VGW56" s="81"/>
      <c r="VGX56" s="83"/>
      <c r="VGY56" s="93"/>
      <c r="VGZ56" s="281"/>
      <c r="VHA56" s="79"/>
      <c r="VHB56" s="81"/>
      <c r="VHC56" s="81"/>
      <c r="VHD56" s="82"/>
      <c r="VHE56" s="81"/>
      <c r="VHF56" s="83"/>
      <c r="VHG56" s="93"/>
      <c r="VHH56" s="281"/>
      <c r="VHI56" s="79"/>
      <c r="VHJ56" s="81"/>
      <c r="VHK56" s="81"/>
      <c r="VHL56" s="82"/>
      <c r="VHM56" s="81"/>
      <c r="VHN56" s="83"/>
      <c r="VHO56" s="93"/>
      <c r="VHP56" s="281"/>
      <c r="VHQ56" s="79"/>
      <c r="VHR56" s="81"/>
      <c r="VHS56" s="81"/>
      <c r="VHT56" s="82"/>
      <c r="VHU56" s="81"/>
      <c r="VHV56" s="83"/>
      <c r="VHW56" s="93"/>
      <c r="VHX56" s="281"/>
      <c r="VHY56" s="79"/>
      <c r="VHZ56" s="81"/>
      <c r="VIA56" s="81"/>
      <c r="VIB56" s="82"/>
      <c r="VIC56" s="81"/>
      <c r="VID56" s="83"/>
      <c r="VIE56" s="93"/>
      <c r="VIF56" s="281"/>
      <c r="VIG56" s="79"/>
      <c r="VIH56" s="81"/>
      <c r="VII56" s="81"/>
      <c r="VIJ56" s="82"/>
      <c r="VIK56" s="81"/>
      <c r="VIL56" s="83"/>
      <c r="VIM56" s="93"/>
      <c r="VIN56" s="281"/>
      <c r="VIO56" s="79"/>
      <c r="VIP56" s="81"/>
      <c r="VIQ56" s="81"/>
      <c r="VIR56" s="82"/>
      <c r="VIS56" s="81"/>
      <c r="VIT56" s="83"/>
      <c r="VIU56" s="93"/>
      <c r="VIV56" s="281"/>
      <c r="VIW56" s="79"/>
      <c r="VIX56" s="81"/>
      <c r="VIY56" s="81"/>
      <c r="VIZ56" s="82"/>
      <c r="VJA56" s="81"/>
      <c r="VJB56" s="83"/>
      <c r="VJC56" s="93"/>
      <c r="VJD56" s="281"/>
      <c r="VJE56" s="79"/>
      <c r="VJF56" s="81"/>
      <c r="VJG56" s="81"/>
      <c r="VJH56" s="82"/>
      <c r="VJI56" s="81"/>
      <c r="VJJ56" s="83"/>
      <c r="VJK56" s="93"/>
      <c r="VJL56" s="281"/>
      <c r="VJM56" s="79"/>
      <c r="VJN56" s="81"/>
      <c r="VJO56" s="81"/>
      <c r="VJP56" s="82"/>
      <c r="VJQ56" s="81"/>
      <c r="VJR56" s="83"/>
      <c r="VJS56" s="93"/>
      <c r="VJT56" s="281"/>
      <c r="VJU56" s="79"/>
      <c r="VJV56" s="81"/>
      <c r="VJW56" s="81"/>
      <c r="VJX56" s="82"/>
      <c r="VJY56" s="81"/>
      <c r="VJZ56" s="83"/>
      <c r="VKA56" s="93"/>
      <c r="VKB56" s="281"/>
      <c r="VKC56" s="79"/>
      <c r="VKD56" s="81"/>
      <c r="VKE56" s="81"/>
      <c r="VKF56" s="82"/>
      <c r="VKG56" s="81"/>
      <c r="VKH56" s="83"/>
      <c r="VKI56" s="93"/>
      <c r="VKJ56" s="281"/>
      <c r="VKK56" s="79"/>
      <c r="VKL56" s="81"/>
      <c r="VKM56" s="81"/>
      <c r="VKN56" s="82"/>
      <c r="VKO56" s="81"/>
      <c r="VKP56" s="83"/>
      <c r="VKQ56" s="93"/>
      <c r="VKR56" s="281"/>
      <c r="VKS56" s="79"/>
      <c r="VKT56" s="81"/>
      <c r="VKU56" s="81"/>
      <c r="VKV56" s="82"/>
      <c r="VKW56" s="81"/>
      <c r="VKX56" s="83"/>
      <c r="VKY56" s="93"/>
      <c r="VKZ56" s="281"/>
      <c r="VLA56" s="79"/>
      <c r="VLB56" s="81"/>
      <c r="VLC56" s="81"/>
      <c r="VLD56" s="82"/>
      <c r="VLE56" s="81"/>
      <c r="VLF56" s="83"/>
      <c r="VLG56" s="93"/>
      <c r="VLH56" s="281"/>
      <c r="VLI56" s="79"/>
      <c r="VLJ56" s="81"/>
      <c r="VLK56" s="81"/>
      <c r="VLL56" s="82"/>
      <c r="VLM56" s="81"/>
      <c r="VLN56" s="83"/>
      <c r="VLO56" s="93"/>
      <c r="VLP56" s="281"/>
      <c r="VLQ56" s="79"/>
      <c r="VLR56" s="81"/>
      <c r="VLS56" s="81"/>
      <c r="VLT56" s="82"/>
      <c r="VLU56" s="81"/>
      <c r="VLV56" s="83"/>
      <c r="VLW56" s="93"/>
      <c r="VLX56" s="281"/>
      <c r="VLY56" s="79"/>
      <c r="VLZ56" s="81"/>
      <c r="VMA56" s="81"/>
      <c r="VMB56" s="82"/>
      <c r="VMC56" s="81"/>
      <c r="VMD56" s="83"/>
      <c r="VME56" s="93"/>
      <c r="VMF56" s="281"/>
      <c r="VMG56" s="79"/>
      <c r="VMH56" s="81"/>
      <c r="VMI56" s="81"/>
      <c r="VMJ56" s="82"/>
      <c r="VMK56" s="81"/>
      <c r="VML56" s="83"/>
      <c r="VMM56" s="93"/>
      <c r="VMN56" s="281"/>
      <c r="VMO56" s="79"/>
      <c r="VMP56" s="81"/>
      <c r="VMQ56" s="81"/>
      <c r="VMR56" s="82"/>
      <c r="VMS56" s="81"/>
      <c r="VMT56" s="83"/>
      <c r="VMU56" s="93"/>
      <c r="VMV56" s="281"/>
      <c r="VMW56" s="79"/>
      <c r="VMX56" s="81"/>
      <c r="VMY56" s="81"/>
      <c r="VMZ56" s="82"/>
      <c r="VNA56" s="81"/>
      <c r="VNB56" s="83"/>
      <c r="VNC56" s="93"/>
      <c r="VND56" s="281"/>
      <c r="VNE56" s="79"/>
      <c r="VNF56" s="81"/>
      <c r="VNG56" s="81"/>
      <c r="VNH56" s="82"/>
      <c r="VNI56" s="81"/>
      <c r="VNJ56" s="83"/>
      <c r="VNK56" s="93"/>
      <c r="VNL56" s="281"/>
      <c r="VNM56" s="79"/>
      <c r="VNN56" s="81"/>
      <c r="VNO56" s="81"/>
      <c r="VNP56" s="82"/>
      <c r="VNQ56" s="81"/>
      <c r="VNR56" s="83"/>
      <c r="VNS56" s="93"/>
      <c r="VNT56" s="281"/>
      <c r="VNU56" s="79"/>
      <c r="VNV56" s="81"/>
      <c r="VNW56" s="81"/>
      <c r="VNX56" s="82"/>
      <c r="VNY56" s="81"/>
      <c r="VNZ56" s="83"/>
      <c r="VOA56" s="93"/>
      <c r="VOB56" s="281"/>
      <c r="VOC56" s="79"/>
      <c r="VOD56" s="81"/>
      <c r="VOE56" s="81"/>
      <c r="VOF56" s="82"/>
      <c r="VOG56" s="81"/>
      <c r="VOH56" s="83"/>
      <c r="VOI56" s="93"/>
      <c r="VOJ56" s="281"/>
      <c r="VOK56" s="79"/>
      <c r="VOL56" s="81"/>
      <c r="VOM56" s="81"/>
      <c r="VON56" s="82"/>
      <c r="VOO56" s="81"/>
      <c r="VOP56" s="83"/>
      <c r="VOQ56" s="93"/>
      <c r="VOR56" s="281"/>
      <c r="VOS56" s="79"/>
      <c r="VOT56" s="81"/>
      <c r="VOU56" s="81"/>
      <c r="VOV56" s="82"/>
      <c r="VOW56" s="81"/>
      <c r="VOX56" s="83"/>
      <c r="VOY56" s="93"/>
      <c r="VOZ56" s="281"/>
      <c r="VPA56" s="79"/>
      <c r="VPB56" s="81"/>
      <c r="VPC56" s="81"/>
      <c r="VPD56" s="82"/>
      <c r="VPE56" s="81"/>
      <c r="VPF56" s="83"/>
      <c r="VPG56" s="93"/>
      <c r="VPH56" s="281"/>
      <c r="VPI56" s="79"/>
      <c r="VPJ56" s="81"/>
      <c r="VPK56" s="81"/>
      <c r="VPL56" s="82"/>
      <c r="VPM56" s="81"/>
      <c r="VPN56" s="83"/>
      <c r="VPO56" s="93"/>
      <c r="VPP56" s="281"/>
      <c r="VPQ56" s="79"/>
      <c r="VPR56" s="81"/>
      <c r="VPS56" s="81"/>
      <c r="VPT56" s="82"/>
      <c r="VPU56" s="81"/>
      <c r="VPV56" s="83"/>
      <c r="VPW56" s="93"/>
      <c r="VPX56" s="281"/>
      <c r="VPY56" s="79"/>
      <c r="VPZ56" s="81"/>
      <c r="VQA56" s="81"/>
      <c r="VQB56" s="82"/>
      <c r="VQC56" s="81"/>
      <c r="VQD56" s="83"/>
      <c r="VQE56" s="93"/>
      <c r="VQF56" s="281"/>
      <c r="VQG56" s="79"/>
      <c r="VQH56" s="81"/>
      <c r="VQI56" s="81"/>
      <c r="VQJ56" s="82"/>
      <c r="VQK56" s="81"/>
      <c r="VQL56" s="83"/>
      <c r="VQM56" s="93"/>
      <c r="VQN56" s="281"/>
      <c r="VQO56" s="79"/>
      <c r="VQP56" s="81"/>
      <c r="VQQ56" s="81"/>
      <c r="VQR56" s="82"/>
      <c r="VQS56" s="81"/>
      <c r="VQT56" s="83"/>
      <c r="VQU56" s="93"/>
      <c r="VQV56" s="281"/>
      <c r="VQW56" s="79"/>
      <c r="VQX56" s="81"/>
      <c r="VQY56" s="81"/>
      <c r="VQZ56" s="82"/>
      <c r="VRA56" s="81"/>
      <c r="VRB56" s="83"/>
      <c r="VRC56" s="93"/>
      <c r="VRD56" s="281"/>
      <c r="VRE56" s="79"/>
      <c r="VRF56" s="81"/>
      <c r="VRG56" s="81"/>
      <c r="VRH56" s="82"/>
      <c r="VRI56" s="81"/>
      <c r="VRJ56" s="83"/>
      <c r="VRK56" s="93"/>
      <c r="VRL56" s="281"/>
      <c r="VRM56" s="79"/>
      <c r="VRN56" s="81"/>
      <c r="VRO56" s="81"/>
      <c r="VRP56" s="82"/>
      <c r="VRQ56" s="81"/>
      <c r="VRR56" s="83"/>
      <c r="VRS56" s="93"/>
      <c r="VRT56" s="281"/>
      <c r="VRU56" s="79"/>
      <c r="VRV56" s="81"/>
      <c r="VRW56" s="81"/>
      <c r="VRX56" s="82"/>
      <c r="VRY56" s="81"/>
      <c r="VRZ56" s="83"/>
      <c r="VSA56" s="93"/>
      <c r="VSB56" s="281"/>
      <c r="VSC56" s="79"/>
      <c r="VSD56" s="81"/>
      <c r="VSE56" s="81"/>
      <c r="VSF56" s="82"/>
      <c r="VSG56" s="81"/>
      <c r="VSH56" s="83"/>
      <c r="VSI56" s="93"/>
      <c r="VSJ56" s="281"/>
      <c r="VSK56" s="79"/>
      <c r="VSL56" s="81"/>
      <c r="VSM56" s="81"/>
      <c r="VSN56" s="82"/>
      <c r="VSO56" s="81"/>
      <c r="VSP56" s="83"/>
      <c r="VSQ56" s="93"/>
      <c r="VSR56" s="281"/>
      <c r="VSS56" s="79"/>
      <c r="VST56" s="81"/>
      <c r="VSU56" s="81"/>
      <c r="VSV56" s="82"/>
      <c r="VSW56" s="81"/>
      <c r="VSX56" s="83"/>
      <c r="VSY56" s="93"/>
      <c r="VSZ56" s="281"/>
      <c r="VTA56" s="79"/>
      <c r="VTB56" s="81"/>
      <c r="VTC56" s="81"/>
      <c r="VTD56" s="82"/>
      <c r="VTE56" s="81"/>
      <c r="VTF56" s="83"/>
      <c r="VTG56" s="93"/>
      <c r="VTH56" s="281"/>
      <c r="VTI56" s="79"/>
      <c r="VTJ56" s="81"/>
      <c r="VTK56" s="81"/>
      <c r="VTL56" s="82"/>
      <c r="VTM56" s="81"/>
      <c r="VTN56" s="83"/>
      <c r="VTO56" s="93"/>
      <c r="VTP56" s="281"/>
      <c r="VTQ56" s="79"/>
      <c r="VTR56" s="81"/>
      <c r="VTS56" s="81"/>
      <c r="VTT56" s="82"/>
      <c r="VTU56" s="81"/>
      <c r="VTV56" s="83"/>
      <c r="VTW56" s="93"/>
      <c r="VTX56" s="281"/>
      <c r="VTY56" s="79"/>
      <c r="VTZ56" s="81"/>
      <c r="VUA56" s="81"/>
      <c r="VUB56" s="82"/>
      <c r="VUC56" s="81"/>
      <c r="VUD56" s="83"/>
      <c r="VUE56" s="93"/>
      <c r="VUF56" s="281"/>
      <c r="VUG56" s="79"/>
      <c r="VUH56" s="81"/>
      <c r="VUI56" s="81"/>
      <c r="VUJ56" s="82"/>
      <c r="VUK56" s="81"/>
      <c r="VUL56" s="83"/>
      <c r="VUM56" s="93"/>
      <c r="VUN56" s="281"/>
      <c r="VUO56" s="79"/>
      <c r="VUP56" s="81"/>
      <c r="VUQ56" s="81"/>
      <c r="VUR56" s="82"/>
      <c r="VUS56" s="81"/>
      <c r="VUT56" s="83"/>
      <c r="VUU56" s="93"/>
      <c r="VUV56" s="281"/>
      <c r="VUW56" s="79"/>
      <c r="VUX56" s="81"/>
      <c r="VUY56" s="81"/>
      <c r="VUZ56" s="82"/>
      <c r="VVA56" s="81"/>
      <c r="VVB56" s="83"/>
      <c r="VVC56" s="93"/>
      <c r="VVD56" s="281"/>
      <c r="VVE56" s="79"/>
      <c r="VVF56" s="81"/>
      <c r="VVG56" s="81"/>
      <c r="VVH56" s="82"/>
      <c r="VVI56" s="81"/>
      <c r="VVJ56" s="83"/>
      <c r="VVK56" s="93"/>
      <c r="VVL56" s="281"/>
      <c r="VVM56" s="79"/>
      <c r="VVN56" s="81"/>
      <c r="VVO56" s="81"/>
      <c r="VVP56" s="82"/>
      <c r="VVQ56" s="81"/>
      <c r="VVR56" s="83"/>
      <c r="VVS56" s="93"/>
      <c r="VVT56" s="281"/>
      <c r="VVU56" s="79"/>
      <c r="VVV56" s="81"/>
      <c r="VVW56" s="81"/>
      <c r="VVX56" s="82"/>
      <c r="VVY56" s="81"/>
      <c r="VVZ56" s="83"/>
      <c r="VWA56" s="93"/>
      <c r="VWB56" s="281"/>
      <c r="VWC56" s="79"/>
      <c r="VWD56" s="81"/>
      <c r="VWE56" s="81"/>
      <c r="VWF56" s="82"/>
      <c r="VWG56" s="81"/>
      <c r="VWH56" s="83"/>
      <c r="VWI56" s="93"/>
      <c r="VWJ56" s="281"/>
      <c r="VWK56" s="79"/>
      <c r="VWL56" s="81"/>
      <c r="VWM56" s="81"/>
      <c r="VWN56" s="82"/>
      <c r="VWO56" s="81"/>
      <c r="VWP56" s="83"/>
      <c r="VWQ56" s="93"/>
      <c r="VWR56" s="281"/>
      <c r="VWS56" s="79"/>
      <c r="VWT56" s="81"/>
      <c r="VWU56" s="81"/>
      <c r="VWV56" s="82"/>
      <c r="VWW56" s="81"/>
      <c r="VWX56" s="83"/>
      <c r="VWY56" s="93"/>
      <c r="VWZ56" s="281"/>
      <c r="VXA56" s="79"/>
      <c r="VXB56" s="81"/>
      <c r="VXC56" s="81"/>
      <c r="VXD56" s="82"/>
      <c r="VXE56" s="81"/>
      <c r="VXF56" s="83"/>
      <c r="VXG56" s="93"/>
      <c r="VXH56" s="281"/>
      <c r="VXI56" s="79"/>
      <c r="VXJ56" s="81"/>
      <c r="VXK56" s="81"/>
      <c r="VXL56" s="82"/>
      <c r="VXM56" s="81"/>
      <c r="VXN56" s="83"/>
      <c r="VXO56" s="93"/>
      <c r="VXP56" s="281"/>
      <c r="VXQ56" s="79"/>
      <c r="VXR56" s="81"/>
      <c r="VXS56" s="81"/>
      <c r="VXT56" s="82"/>
      <c r="VXU56" s="81"/>
      <c r="VXV56" s="83"/>
      <c r="VXW56" s="93"/>
      <c r="VXX56" s="281"/>
      <c r="VXY56" s="79"/>
      <c r="VXZ56" s="81"/>
      <c r="VYA56" s="81"/>
      <c r="VYB56" s="82"/>
      <c r="VYC56" s="81"/>
      <c r="VYD56" s="83"/>
      <c r="VYE56" s="93"/>
      <c r="VYF56" s="281"/>
      <c r="VYG56" s="79"/>
      <c r="VYH56" s="81"/>
      <c r="VYI56" s="81"/>
      <c r="VYJ56" s="82"/>
      <c r="VYK56" s="81"/>
      <c r="VYL56" s="83"/>
      <c r="VYM56" s="93"/>
      <c r="VYN56" s="281"/>
      <c r="VYO56" s="79"/>
      <c r="VYP56" s="81"/>
      <c r="VYQ56" s="81"/>
      <c r="VYR56" s="82"/>
      <c r="VYS56" s="81"/>
      <c r="VYT56" s="83"/>
      <c r="VYU56" s="93"/>
      <c r="VYV56" s="281"/>
      <c r="VYW56" s="79"/>
      <c r="VYX56" s="81"/>
      <c r="VYY56" s="81"/>
      <c r="VYZ56" s="82"/>
      <c r="VZA56" s="81"/>
      <c r="VZB56" s="83"/>
      <c r="VZC56" s="93"/>
      <c r="VZD56" s="281"/>
      <c r="VZE56" s="79"/>
      <c r="VZF56" s="81"/>
      <c r="VZG56" s="81"/>
      <c r="VZH56" s="82"/>
      <c r="VZI56" s="81"/>
      <c r="VZJ56" s="83"/>
      <c r="VZK56" s="93"/>
      <c r="VZL56" s="281"/>
      <c r="VZM56" s="79"/>
      <c r="VZN56" s="81"/>
      <c r="VZO56" s="81"/>
      <c r="VZP56" s="82"/>
      <c r="VZQ56" s="81"/>
      <c r="VZR56" s="83"/>
      <c r="VZS56" s="93"/>
      <c r="VZT56" s="281"/>
      <c r="VZU56" s="79"/>
      <c r="VZV56" s="81"/>
      <c r="VZW56" s="81"/>
      <c r="VZX56" s="82"/>
      <c r="VZY56" s="81"/>
      <c r="VZZ56" s="83"/>
      <c r="WAA56" s="93"/>
      <c r="WAB56" s="281"/>
      <c r="WAC56" s="79"/>
      <c r="WAD56" s="81"/>
      <c r="WAE56" s="81"/>
      <c r="WAF56" s="82"/>
      <c r="WAG56" s="81"/>
      <c r="WAH56" s="83"/>
      <c r="WAI56" s="93"/>
      <c r="WAJ56" s="281"/>
      <c r="WAK56" s="79"/>
      <c r="WAL56" s="81"/>
      <c r="WAM56" s="81"/>
      <c r="WAN56" s="82"/>
      <c r="WAO56" s="81"/>
      <c r="WAP56" s="83"/>
      <c r="WAQ56" s="93"/>
      <c r="WAR56" s="281"/>
      <c r="WAS56" s="79"/>
      <c r="WAT56" s="81"/>
      <c r="WAU56" s="81"/>
      <c r="WAV56" s="82"/>
      <c r="WAW56" s="81"/>
      <c r="WAX56" s="83"/>
      <c r="WAY56" s="93"/>
      <c r="WAZ56" s="281"/>
      <c r="WBA56" s="79"/>
      <c r="WBB56" s="81"/>
      <c r="WBC56" s="81"/>
      <c r="WBD56" s="82"/>
      <c r="WBE56" s="81"/>
      <c r="WBF56" s="83"/>
      <c r="WBG56" s="93"/>
      <c r="WBH56" s="281"/>
      <c r="WBI56" s="79"/>
      <c r="WBJ56" s="81"/>
      <c r="WBK56" s="81"/>
      <c r="WBL56" s="82"/>
      <c r="WBM56" s="81"/>
      <c r="WBN56" s="83"/>
      <c r="WBO56" s="93"/>
      <c r="WBP56" s="281"/>
      <c r="WBQ56" s="79"/>
      <c r="WBR56" s="81"/>
      <c r="WBS56" s="81"/>
      <c r="WBT56" s="82"/>
      <c r="WBU56" s="81"/>
      <c r="WBV56" s="83"/>
      <c r="WBW56" s="93"/>
      <c r="WBX56" s="281"/>
      <c r="WBY56" s="79"/>
      <c r="WBZ56" s="81"/>
      <c r="WCA56" s="81"/>
      <c r="WCB56" s="82"/>
      <c r="WCC56" s="81"/>
      <c r="WCD56" s="83"/>
      <c r="WCE56" s="93"/>
      <c r="WCF56" s="281"/>
      <c r="WCG56" s="79"/>
      <c r="WCH56" s="81"/>
      <c r="WCI56" s="81"/>
      <c r="WCJ56" s="82"/>
      <c r="WCK56" s="81"/>
      <c r="WCL56" s="83"/>
      <c r="WCM56" s="93"/>
      <c r="WCN56" s="281"/>
      <c r="WCO56" s="79"/>
      <c r="WCP56" s="81"/>
      <c r="WCQ56" s="81"/>
      <c r="WCR56" s="82"/>
      <c r="WCS56" s="81"/>
      <c r="WCT56" s="83"/>
      <c r="WCU56" s="93"/>
      <c r="WCV56" s="281"/>
      <c r="WCW56" s="79"/>
      <c r="WCX56" s="81"/>
      <c r="WCY56" s="81"/>
      <c r="WCZ56" s="82"/>
      <c r="WDA56" s="81"/>
      <c r="WDB56" s="83"/>
      <c r="WDC56" s="93"/>
      <c r="WDD56" s="281"/>
      <c r="WDE56" s="79"/>
      <c r="WDF56" s="81"/>
      <c r="WDG56" s="81"/>
      <c r="WDH56" s="82"/>
      <c r="WDI56" s="81"/>
      <c r="WDJ56" s="83"/>
      <c r="WDK56" s="93"/>
      <c r="WDL56" s="281"/>
      <c r="WDM56" s="79"/>
      <c r="WDN56" s="81"/>
      <c r="WDO56" s="81"/>
      <c r="WDP56" s="82"/>
      <c r="WDQ56" s="81"/>
      <c r="WDR56" s="83"/>
      <c r="WDS56" s="93"/>
      <c r="WDT56" s="281"/>
      <c r="WDU56" s="79"/>
      <c r="WDV56" s="81"/>
      <c r="WDW56" s="81"/>
      <c r="WDX56" s="82"/>
      <c r="WDY56" s="81"/>
      <c r="WDZ56" s="83"/>
      <c r="WEA56" s="93"/>
      <c r="WEB56" s="281"/>
      <c r="WEC56" s="79"/>
      <c r="WED56" s="81"/>
      <c r="WEE56" s="81"/>
      <c r="WEF56" s="82"/>
      <c r="WEG56" s="81"/>
      <c r="WEH56" s="83"/>
      <c r="WEI56" s="93"/>
      <c r="WEJ56" s="281"/>
      <c r="WEK56" s="79"/>
      <c r="WEL56" s="81"/>
      <c r="WEM56" s="81"/>
      <c r="WEN56" s="82"/>
      <c r="WEO56" s="81"/>
      <c r="WEP56" s="83"/>
      <c r="WEQ56" s="93"/>
      <c r="WER56" s="281"/>
      <c r="WES56" s="79"/>
      <c r="WET56" s="81"/>
      <c r="WEU56" s="81"/>
      <c r="WEV56" s="82"/>
      <c r="WEW56" s="81"/>
      <c r="WEX56" s="83"/>
      <c r="WEY56" s="93"/>
      <c r="WEZ56" s="281"/>
      <c r="WFA56" s="79"/>
      <c r="WFB56" s="81"/>
      <c r="WFC56" s="81"/>
      <c r="WFD56" s="82"/>
      <c r="WFE56" s="81"/>
      <c r="WFF56" s="83"/>
      <c r="WFG56" s="93"/>
      <c r="WFH56" s="281"/>
      <c r="WFI56" s="79"/>
      <c r="WFJ56" s="81"/>
      <c r="WFK56" s="81"/>
      <c r="WFL56" s="82"/>
      <c r="WFM56" s="81"/>
      <c r="WFN56" s="83"/>
      <c r="WFO56" s="93"/>
      <c r="WFP56" s="281"/>
      <c r="WFQ56" s="79"/>
      <c r="WFR56" s="81"/>
      <c r="WFS56" s="81"/>
      <c r="WFT56" s="82"/>
      <c r="WFU56" s="81"/>
      <c r="WFV56" s="83"/>
      <c r="WFW56" s="93"/>
      <c r="WFX56" s="281"/>
      <c r="WFY56" s="79"/>
      <c r="WFZ56" s="81"/>
      <c r="WGA56" s="81"/>
      <c r="WGB56" s="82"/>
      <c r="WGC56" s="81"/>
      <c r="WGD56" s="83"/>
      <c r="WGE56" s="93"/>
      <c r="WGF56" s="281"/>
      <c r="WGG56" s="79"/>
      <c r="WGH56" s="81"/>
      <c r="WGI56" s="81"/>
      <c r="WGJ56" s="82"/>
      <c r="WGK56" s="81"/>
      <c r="WGL56" s="83"/>
      <c r="WGM56" s="93"/>
      <c r="WGN56" s="281"/>
      <c r="WGO56" s="79"/>
      <c r="WGP56" s="81"/>
      <c r="WGQ56" s="81"/>
      <c r="WGR56" s="82"/>
      <c r="WGS56" s="81"/>
      <c r="WGT56" s="83"/>
      <c r="WGU56" s="93"/>
      <c r="WGV56" s="281"/>
      <c r="WGW56" s="79"/>
      <c r="WGX56" s="81"/>
      <c r="WGY56" s="81"/>
      <c r="WGZ56" s="82"/>
      <c r="WHA56" s="81"/>
      <c r="WHB56" s="83"/>
      <c r="WHC56" s="93"/>
      <c r="WHD56" s="281"/>
      <c r="WHE56" s="79"/>
      <c r="WHF56" s="81"/>
      <c r="WHG56" s="81"/>
      <c r="WHH56" s="82"/>
      <c r="WHI56" s="81"/>
      <c r="WHJ56" s="83"/>
      <c r="WHK56" s="93"/>
      <c r="WHL56" s="281"/>
      <c r="WHM56" s="79"/>
      <c r="WHN56" s="81"/>
      <c r="WHO56" s="81"/>
      <c r="WHP56" s="82"/>
      <c r="WHQ56" s="81"/>
      <c r="WHR56" s="83"/>
      <c r="WHS56" s="93"/>
      <c r="WHT56" s="281"/>
      <c r="WHU56" s="79"/>
      <c r="WHV56" s="81"/>
      <c r="WHW56" s="81"/>
      <c r="WHX56" s="82"/>
      <c r="WHY56" s="81"/>
      <c r="WHZ56" s="83"/>
      <c r="WIA56" s="93"/>
      <c r="WIB56" s="281"/>
      <c r="WIC56" s="79"/>
      <c r="WID56" s="81"/>
      <c r="WIE56" s="81"/>
      <c r="WIF56" s="82"/>
      <c r="WIG56" s="81"/>
      <c r="WIH56" s="83"/>
      <c r="WII56" s="93"/>
      <c r="WIJ56" s="281"/>
      <c r="WIK56" s="79"/>
      <c r="WIL56" s="81"/>
      <c r="WIM56" s="81"/>
      <c r="WIN56" s="82"/>
      <c r="WIO56" s="81"/>
      <c r="WIP56" s="83"/>
      <c r="WIQ56" s="93"/>
      <c r="WIR56" s="281"/>
      <c r="WIS56" s="79"/>
      <c r="WIT56" s="81"/>
      <c r="WIU56" s="81"/>
      <c r="WIV56" s="82"/>
      <c r="WIW56" s="81"/>
      <c r="WIX56" s="83"/>
      <c r="WIY56" s="93"/>
      <c r="WIZ56" s="281"/>
      <c r="WJA56" s="79"/>
      <c r="WJB56" s="81"/>
      <c r="WJC56" s="81"/>
      <c r="WJD56" s="82"/>
      <c r="WJE56" s="81"/>
      <c r="WJF56" s="83"/>
      <c r="WJG56" s="93"/>
      <c r="WJH56" s="281"/>
      <c r="WJI56" s="79"/>
      <c r="WJJ56" s="81"/>
      <c r="WJK56" s="81"/>
      <c r="WJL56" s="82"/>
      <c r="WJM56" s="81"/>
      <c r="WJN56" s="83"/>
      <c r="WJO56" s="93"/>
      <c r="WJP56" s="281"/>
      <c r="WJQ56" s="79"/>
      <c r="WJR56" s="81"/>
      <c r="WJS56" s="81"/>
      <c r="WJT56" s="82"/>
      <c r="WJU56" s="81"/>
      <c r="WJV56" s="83"/>
      <c r="WJW56" s="93"/>
      <c r="WJX56" s="281"/>
      <c r="WJY56" s="79"/>
      <c r="WJZ56" s="81"/>
      <c r="WKA56" s="81"/>
      <c r="WKB56" s="82"/>
      <c r="WKC56" s="81"/>
      <c r="WKD56" s="83"/>
      <c r="WKE56" s="93"/>
      <c r="WKF56" s="281"/>
      <c r="WKG56" s="79"/>
      <c r="WKH56" s="81"/>
      <c r="WKI56" s="81"/>
      <c r="WKJ56" s="82"/>
      <c r="WKK56" s="81"/>
      <c r="WKL56" s="83"/>
      <c r="WKM56" s="93"/>
      <c r="WKN56" s="281"/>
      <c r="WKO56" s="79"/>
      <c r="WKP56" s="81"/>
      <c r="WKQ56" s="81"/>
      <c r="WKR56" s="82"/>
      <c r="WKS56" s="81"/>
      <c r="WKT56" s="83"/>
      <c r="WKU56" s="93"/>
      <c r="WKV56" s="281"/>
      <c r="WKW56" s="79"/>
      <c r="WKX56" s="81"/>
      <c r="WKY56" s="81"/>
      <c r="WKZ56" s="82"/>
      <c r="WLA56" s="81"/>
      <c r="WLB56" s="83"/>
      <c r="WLC56" s="93"/>
      <c r="WLD56" s="281"/>
      <c r="WLE56" s="79"/>
      <c r="WLF56" s="81"/>
      <c r="WLG56" s="81"/>
      <c r="WLH56" s="82"/>
      <c r="WLI56" s="81"/>
      <c r="WLJ56" s="83"/>
      <c r="WLK56" s="93"/>
      <c r="WLL56" s="281"/>
      <c r="WLM56" s="79"/>
      <c r="WLN56" s="81"/>
      <c r="WLO56" s="81"/>
      <c r="WLP56" s="82"/>
      <c r="WLQ56" s="81"/>
      <c r="WLR56" s="83"/>
      <c r="WLS56" s="93"/>
      <c r="WLT56" s="281"/>
      <c r="WLU56" s="79"/>
      <c r="WLV56" s="81"/>
      <c r="WLW56" s="81"/>
      <c r="WLX56" s="82"/>
      <c r="WLY56" s="81"/>
      <c r="WLZ56" s="83"/>
      <c r="WMA56" s="93"/>
      <c r="WMB56" s="281"/>
      <c r="WMC56" s="79"/>
      <c r="WMD56" s="81"/>
      <c r="WME56" s="81"/>
      <c r="WMF56" s="82"/>
      <c r="WMG56" s="81"/>
      <c r="WMH56" s="83"/>
      <c r="WMI56" s="93"/>
      <c r="WMJ56" s="281"/>
      <c r="WMK56" s="79"/>
      <c r="WML56" s="81"/>
      <c r="WMM56" s="81"/>
      <c r="WMN56" s="82"/>
      <c r="WMO56" s="81"/>
      <c r="WMP56" s="83"/>
      <c r="WMQ56" s="93"/>
      <c r="WMR56" s="281"/>
      <c r="WMS56" s="79"/>
      <c r="WMT56" s="81"/>
      <c r="WMU56" s="81"/>
      <c r="WMV56" s="82"/>
      <c r="WMW56" s="81"/>
      <c r="WMX56" s="83"/>
      <c r="WMY56" s="93"/>
      <c r="WMZ56" s="281"/>
      <c r="WNA56" s="79"/>
      <c r="WNB56" s="81"/>
      <c r="WNC56" s="81"/>
      <c r="WND56" s="82"/>
      <c r="WNE56" s="81"/>
      <c r="WNF56" s="83"/>
      <c r="WNG56" s="93"/>
      <c r="WNH56" s="281"/>
      <c r="WNI56" s="79"/>
      <c r="WNJ56" s="81"/>
      <c r="WNK56" s="81"/>
      <c r="WNL56" s="82"/>
      <c r="WNM56" s="81"/>
      <c r="WNN56" s="83"/>
      <c r="WNO56" s="93"/>
      <c r="WNP56" s="281"/>
      <c r="WNQ56" s="79"/>
      <c r="WNR56" s="81"/>
      <c r="WNS56" s="81"/>
      <c r="WNT56" s="82"/>
      <c r="WNU56" s="81"/>
      <c r="WNV56" s="83"/>
      <c r="WNW56" s="93"/>
      <c r="WNX56" s="281"/>
      <c r="WNY56" s="79"/>
      <c r="WNZ56" s="81"/>
      <c r="WOA56" s="81"/>
      <c r="WOB56" s="82"/>
      <c r="WOC56" s="81"/>
      <c r="WOD56" s="83"/>
      <c r="WOE56" s="93"/>
      <c r="WOF56" s="281"/>
      <c r="WOG56" s="79"/>
      <c r="WOH56" s="81"/>
      <c r="WOI56" s="81"/>
      <c r="WOJ56" s="82"/>
      <c r="WOK56" s="81"/>
      <c r="WOL56" s="83"/>
      <c r="WOM56" s="93"/>
      <c r="WON56" s="281"/>
      <c r="WOO56" s="79"/>
      <c r="WOP56" s="81"/>
      <c r="WOQ56" s="81"/>
      <c r="WOR56" s="82"/>
      <c r="WOS56" s="81"/>
      <c r="WOT56" s="83"/>
      <c r="WOU56" s="93"/>
      <c r="WOV56" s="281"/>
      <c r="WOW56" s="79"/>
      <c r="WOX56" s="81"/>
      <c r="WOY56" s="81"/>
      <c r="WOZ56" s="82"/>
      <c r="WPA56" s="81"/>
      <c r="WPB56" s="83"/>
      <c r="WPC56" s="93"/>
      <c r="WPD56" s="281"/>
      <c r="WPE56" s="79"/>
      <c r="WPF56" s="81"/>
      <c r="WPG56" s="81"/>
      <c r="WPH56" s="82"/>
      <c r="WPI56" s="81"/>
      <c r="WPJ56" s="83"/>
      <c r="WPK56" s="93"/>
      <c r="WPL56" s="281"/>
      <c r="WPM56" s="79"/>
      <c r="WPN56" s="81"/>
      <c r="WPO56" s="81"/>
      <c r="WPP56" s="82"/>
      <c r="WPQ56" s="81"/>
      <c r="WPR56" s="83"/>
      <c r="WPS56" s="93"/>
      <c r="WPT56" s="281"/>
      <c r="WPU56" s="79"/>
      <c r="WPV56" s="81"/>
      <c r="WPW56" s="81"/>
      <c r="WPX56" s="82"/>
      <c r="WPY56" s="81"/>
      <c r="WPZ56" s="83"/>
      <c r="WQA56" s="93"/>
      <c r="WQB56" s="281"/>
      <c r="WQC56" s="79"/>
      <c r="WQD56" s="81"/>
      <c r="WQE56" s="81"/>
      <c r="WQF56" s="82"/>
      <c r="WQG56" s="81"/>
      <c r="WQH56" s="83"/>
      <c r="WQI56" s="93"/>
      <c r="WQJ56" s="281"/>
      <c r="WQK56" s="79"/>
      <c r="WQL56" s="81"/>
      <c r="WQM56" s="81"/>
      <c r="WQN56" s="82"/>
      <c r="WQO56" s="81"/>
      <c r="WQP56" s="83"/>
      <c r="WQQ56" s="93"/>
      <c r="WQR56" s="281"/>
      <c r="WQS56" s="79"/>
      <c r="WQT56" s="81"/>
      <c r="WQU56" s="81"/>
      <c r="WQV56" s="82"/>
      <c r="WQW56" s="81"/>
      <c r="WQX56" s="83"/>
      <c r="WQY56" s="93"/>
      <c r="WQZ56" s="281"/>
      <c r="WRA56" s="79"/>
      <c r="WRB56" s="81"/>
      <c r="WRC56" s="81"/>
      <c r="WRD56" s="82"/>
      <c r="WRE56" s="81"/>
      <c r="WRF56" s="83"/>
      <c r="WRG56" s="93"/>
      <c r="WRH56" s="281"/>
      <c r="WRI56" s="79"/>
      <c r="WRJ56" s="81"/>
      <c r="WRK56" s="81"/>
      <c r="WRL56" s="82"/>
      <c r="WRM56" s="81"/>
      <c r="WRN56" s="83"/>
      <c r="WRO56" s="93"/>
      <c r="WRP56" s="281"/>
      <c r="WRQ56" s="79"/>
      <c r="WRR56" s="81"/>
      <c r="WRS56" s="81"/>
      <c r="WRT56" s="82"/>
      <c r="WRU56" s="81"/>
      <c r="WRV56" s="83"/>
      <c r="WRW56" s="93"/>
      <c r="WRX56" s="281"/>
      <c r="WRY56" s="79"/>
      <c r="WRZ56" s="81"/>
      <c r="WSA56" s="81"/>
      <c r="WSB56" s="82"/>
      <c r="WSC56" s="81"/>
      <c r="WSD56" s="83"/>
      <c r="WSE56" s="93"/>
      <c r="WSF56" s="281"/>
      <c r="WSG56" s="79"/>
      <c r="WSH56" s="81"/>
      <c r="WSI56" s="81"/>
      <c r="WSJ56" s="82"/>
      <c r="WSK56" s="81"/>
      <c r="WSL56" s="83"/>
      <c r="WSM56" s="93"/>
      <c r="WSN56" s="281"/>
      <c r="WSO56" s="79"/>
      <c r="WSP56" s="81"/>
      <c r="WSQ56" s="81"/>
      <c r="WSR56" s="82"/>
      <c r="WSS56" s="81"/>
      <c r="WST56" s="83"/>
      <c r="WSU56" s="93"/>
      <c r="WSV56" s="281"/>
      <c r="WSW56" s="79"/>
      <c r="WSX56" s="81"/>
      <c r="WSY56" s="81"/>
      <c r="WSZ56" s="82"/>
      <c r="WTA56" s="81"/>
      <c r="WTB56" s="83"/>
      <c r="WTC56" s="93"/>
      <c r="WTD56" s="281"/>
      <c r="WTE56" s="79"/>
      <c r="WTF56" s="81"/>
      <c r="WTG56" s="81"/>
      <c r="WTH56" s="82"/>
      <c r="WTI56" s="81"/>
      <c r="WTJ56" s="83"/>
      <c r="WTK56" s="93"/>
      <c r="WTL56" s="281"/>
      <c r="WTM56" s="79"/>
      <c r="WTN56" s="81"/>
      <c r="WTO56" s="81"/>
      <c r="WTP56" s="82"/>
      <c r="WTQ56" s="81"/>
      <c r="WTR56" s="83"/>
      <c r="WTS56" s="93"/>
      <c r="WTT56" s="281"/>
      <c r="WTU56" s="79"/>
      <c r="WTV56" s="81"/>
      <c r="WTW56" s="81"/>
      <c r="WTX56" s="82"/>
      <c r="WTY56" s="81"/>
      <c r="WTZ56" s="83"/>
      <c r="WUA56" s="93"/>
      <c r="WUB56" s="281"/>
      <c r="WUC56" s="79"/>
      <c r="WUD56" s="81"/>
      <c r="WUE56" s="81"/>
      <c r="WUF56" s="82"/>
      <c r="WUG56" s="81"/>
      <c r="WUH56" s="83"/>
      <c r="WUI56" s="93"/>
      <c r="WUJ56" s="281"/>
      <c r="WUK56" s="79"/>
      <c r="WUL56" s="81"/>
      <c r="WUM56" s="81"/>
      <c r="WUN56" s="82"/>
      <c r="WUO56" s="81"/>
      <c r="WUP56" s="83"/>
      <c r="WUQ56" s="93"/>
      <c r="WUR56" s="281"/>
      <c r="WUS56" s="79"/>
      <c r="WUT56" s="81"/>
      <c r="WUU56" s="81"/>
      <c r="WUV56" s="82"/>
      <c r="WUW56" s="81"/>
      <c r="WUX56" s="83"/>
      <c r="WUY56" s="93"/>
      <c r="WUZ56" s="281"/>
      <c r="WVA56" s="79"/>
      <c r="WVB56" s="81"/>
      <c r="WVC56" s="81"/>
      <c r="WVD56" s="82"/>
      <c r="WVE56" s="81"/>
      <c r="WVF56" s="83"/>
      <c r="WVG56" s="93"/>
      <c r="WVH56" s="281"/>
      <c r="WVI56" s="79"/>
      <c r="WVJ56" s="81"/>
      <c r="WVK56" s="81"/>
      <c r="WVL56" s="82"/>
      <c r="WVM56" s="81"/>
      <c r="WVN56" s="83"/>
      <c r="WVO56" s="93"/>
      <c r="WVP56" s="281"/>
      <c r="WVQ56" s="79"/>
      <c r="WVR56" s="81"/>
      <c r="WVS56" s="81"/>
      <c r="WVT56" s="82"/>
      <c r="WVU56" s="81"/>
      <c r="WVV56" s="83"/>
      <c r="WVW56" s="93"/>
      <c r="WVX56" s="281"/>
      <c r="WVY56" s="79"/>
      <c r="WVZ56" s="81"/>
      <c r="WWA56" s="81"/>
      <c r="WWB56" s="82"/>
      <c r="WWC56" s="81"/>
      <c r="WWD56" s="83"/>
      <c r="WWE56" s="93"/>
      <c r="WWF56" s="281"/>
      <c r="WWG56" s="79"/>
      <c r="WWH56" s="81"/>
      <c r="WWI56" s="81"/>
      <c r="WWJ56" s="82"/>
      <c r="WWK56" s="81"/>
      <c r="WWL56" s="83"/>
      <c r="WWM56" s="93"/>
      <c r="WWN56" s="281"/>
      <c r="WWO56" s="79"/>
      <c r="WWP56" s="81"/>
      <c r="WWQ56" s="81"/>
      <c r="WWR56" s="82"/>
      <c r="WWS56" s="81"/>
      <c r="WWT56" s="83"/>
      <c r="WWU56" s="93"/>
      <c r="WWV56" s="281"/>
      <c r="WWW56" s="79"/>
      <c r="WWX56" s="81"/>
      <c r="WWY56" s="81"/>
      <c r="WWZ56" s="82"/>
      <c r="WXA56" s="81"/>
      <c r="WXB56" s="83"/>
      <c r="WXC56" s="93"/>
      <c r="WXD56" s="281"/>
      <c r="WXE56" s="79"/>
      <c r="WXF56" s="81"/>
      <c r="WXG56" s="81"/>
      <c r="WXH56" s="82"/>
      <c r="WXI56" s="81"/>
      <c r="WXJ56" s="83"/>
      <c r="WXK56" s="93"/>
      <c r="WXL56" s="281"/>
      <c r="WXM56" s="79"/>
      <c r="WXN56" s="81"/>
      <c r="WXO56" s="81"/>
      <c r="WXP56" s="82"/>
      <c r="WXQ56" s="81"/>
      <c r="WXR56" s="83"/>
      <c r="WXS56" s="93"/>
      <c r="WXT56" s="281"/>
      <c r="WXU56" s="79"/>
      <c r="WXV56" s="81"/>
      <c r="WXW56" s="81"/>
      <c r="WXX56" s="82"/>
      <c r="WXY56" s="81"/>
      <c r="WXZ56" s="83"/>
      <c r="WYA56" s="93"/>
      <c r="WYB56" s="281"/>
      <c r="WYC56" s="79"/>
      <c r="WYD56" s="81"/>
      <c r="WYE56" s="81"/>
      <c r="WYF56" s="82"/>
      <c r="WYG56" s="81"/>
      <c r="WYH56" s="83"/>
      <c r="WYI56" s="93"/>
      <c r="WYJ56" s="281"/>
      <c r="WYK56" s="79"/>
      <c r="WYL56" s="81"/>
      <c r="WYM56" s="81"/>
      <c r="WYN56" s="82"/>
      <c r="WYO56" s="81"/>
      <c r="WYP56" s="83"/>
      <c r="WYQ56" s="93"/>
      <c r="WYR56" s="281"/>
      <c r="WYS56" s="79"/>
      <c r="WYT56" s="81"/>
      <c r="WYU56" s="81"/>
      <c r="WYV56" s="82"/>
      <c r="WYW56" s="81"/>
      <c r="WYX56" s="83"/>
      <c r="WYY56" s="93"/>
      <c r="WYZ56" s="281"/>
      <c r="WZA56" s="79"/>
      <c r="WZB56" s="81"/>
      <c r="WZC56" s="81"/>
      <c r="WZD56" s="82"/>
      <c r="WZE56" s="81"/>
      <c r="WZF56" s="83"/>
      <c r="WZG56" s="93"/>
      <c r="WZH56" s="281"/>
      <c r="WZI56" s="79"/>
      <c r="WZJ56" s="81"/>
      <c r="WZK56" s="81"/>
      <c r="WZL56" s="82"/>
      <c r="WZM56" s="81"/>
      <c r="WZN56" s="83"/>
      <c r="WZO56" s="93"/>
      <c r="WZP56" s="281"/>
      <c r="WZQ56" s="79"/>
      <c r="WZR56" s="81"/>
      <c r="WZS56" s="81"/>
      <c r="WZT56" s="82"/>
      <c r="WZU56" s="81"/>
      <c r="WZV56" s="83"/>
      <c r="WZW56" s="93"/>
      <c r="WZX56" s="281"/>
      <c r="WZY56" s="79"/>
      <c r="WZZ56" s="81"/>
      <c r="XAA56" s="81"/>
      <c r="XAB56" s="82"/>
      <c r="XAC56" s="81"/>
      <c r="XAD56" s="83"/>
      <c r="XAE56" s="93"/>
      <c r="XAF56" s="281"/>
      <c r="XAG56" s="79"/>
      <c r="XAH56" s="81"/>
      <c r="XAI56" s="81"/>
      <c r="XAJ56" s="82"/>
      <c r="XAK56" s="81"/>
      <c r="XAL56" s="83"/>
      <c r="XAM56" s="93"/>
      <c r="XAN56" s="281"/>
      <c r="XAO56" s="79"/>
      <c r="XAP56" s="81"/>
      <c r="XAQ56" s="81"/>
      <c r="XAR56" s="82"/>
      <c r="XAS56" s="81"/>
      <c r="XAT56" s="83"/>
      <c r="XAU56" s="93"/>
      <c r="XAV56" s="281"/>
      <c r="XAW56" s="79"/>
      <c r="XAX56" s="81"/>
      <c r="XAY56" s="81"/>
      <c r="XAZ56" s="82"/>
      <c r="XBA56" s="81"/>
      <c r="XBB56" s="83"/>
      <c r="XBC56" s="93"/>
      <c r="XBD56" s="281"/>
      <c r="XBE56" s="79"/>
      <c r="XBF56" s="81"/>
      <c r="XBG56" s="81"/>
      <c r="XBH56" s="82"/>
      <c r="XBI56" s="81"/>
      <c r="XBJ56" s="83"/>
      <c r="XBK56" s="93"/>
      <c r="XBL56" s="281"/>
      <c r="XBM56" s="79"/>
      <c r="XBN56" s="81"/>
      <c r="XBO56" s="81"/>
      <c r="XBP56" s="82"/>
      <c r="XBQ56" s="81"/>
      <c r="XBR56" s="83"/>
      <c r="XBS56" s="93"/>
      <c r="XBT56" s="281"/>
      <c r="XBU56" s="79"/>
      <c r="XBV56" s="81"/>
      <c r="XBW56" s="81"/>
      <c r="XBX56" s="82"/>
      <c r="XBY56" s="81"/>
      <c r="XBZ56" s="83"/>
      <c r="XCA56" s="93"/>
      <c r="XCB56" s="281"/>
      <c r="XCC56" s="79"/>
      <c r="XCD56" s="81"/>
      <c r="XCE56" s="81"/>
      <c r="XCF56" s="82"/>
      <c r="XCG56" s="81"/>
      <c r="XCH56" s="83"/>
      <c r="XCI56" s="93"/>
      <c r="XCJ56" s="281"/>
      <c r="XCK56" s="79"/>
      <c r="XCL56" s="81"/>
      <c r="XCM56" s="81"/>
      <c r="XCN56" s="82"/>
      <c r="XCO56" s="81"/>
      <c r="XCP56" s="83"/>
      <c r="XCQ56" s="93"/>
      <c r="XCR56" s="281"/>
      <c r="XCS56" s="79"/>
      <c r="XCT56" s="81"/>
      <c r="XCU56" s="81"/>
      <c r="XCV56" s="82"/>
      <c r="XCW56" s="81"/>
      <c r="XCX56" s="83"/>
      <c r="XCY56" s="93"/>
      <c r="XCZ56" s="281"/>
      <c r="XDA56" s="79"/>
      <c r="XDB56" s="81"/>
      <c r="XDC56" s="81"/>
      <c r="XDD56" s="82"/>
      <c r="XDE56" s="81"/>
      <c r="XDF56" s="83"/>
      <c r="XDG56" s="93"/>
      <c r="XDH56" s="281"/>
      <c r="XDI56" s="79"/>
      <c r="XDJ56" s="81"/>
      <c r="XDK56" s="81"/>
      <c r="XDL56" s="82"/>
      <c r="XDM56" s="81"/>
      <c r="XDN56" s="83"/>
      <c r="XDO56" s="93"/>
      <c r="XDP56" s="281"/>
      <c r="XDQ56" s="79"/>
      <c r="XDR56" s="81"/>
      <c r="XDS56" s="81"/>
      <c r="XDT56" s="82"/>
      <c r="XDU56" s="81"/>
      <c r="XDV56" s="83"/>
      <c r="XDW56" s="93"/>
      <c r="XDX56" s="281"/>
      <c r="XDY56" s="79"/>
      <c r="XDZ56" s="81"/>
      <c r="XEA56" s="81"/>
      <c r="XEB56" s="82"/>
      <c r="XEC56" s="81"/>
      <c r="XED56" s="83"/>
      <c r="XEE56" s="93"/>
      <c r="XEF56" s="281"/>
      <c r="XEG56" s="79"/>
      <c r="XEH56" s="81"/>
      <c r="XEI56" s="81"/>
      <c r="XEJ56" s="82"/>
      <c r="XEK56" s="81"/>
      <c r="XEL56" s="83"/>
      <c r="XEM56" s="93"/>
      <c r="XEN56" s="281"/>
      <c r="XEO56" s="79"/>
      <c r="XEP56" s="81"/>
      <c r="XEQ56" s="81"/>
      <c r="XER56" s="82"/>
      <c r="XES56" s="81"/>
      <c r="XET56" s="83"/>
      <c r="XEU56" s="93"/>
      <c r="XEV56" s="281"/>
      <c r="XEW56" s="79"/>
      <c r="XEX56" s="81"/>
      <c r="XEY56" s="81"/>
      <c r="XEZ56" s="82"/>
      <c r="XFA56" s="81"/>
      <c r="XFB56" s="83"/>
      <c r="XFC56" s="93"/>
      <c r="XFD56" s="281"/>
    </row>
    <row r="57" spans="1:16384" s="276" customFormat="1" ht="27.6" x14ac:dyDescent="0.3">
      <c r="A57" s="37">
        <v>18</v>
      </c>
      <c r="B57" s="46" t="s">
        <v>48</v>
      </c>
      <c r="C57" s="46">
        <v>31131</v>
      </c>
      <c r="D57" s="91" t="s">
        <v>99</v>
      </c>
      <c r="E57" s="46" t="s">
        <v>33</v>
      </c>
      <c r="F57" s="69">
        <v>416</v>
      </c>
      <c r="G57" s="69">
        <v>21</v>
      </c>
      <c r="H57" s="303">
        <f t="shared" ref="H57" si="9">+G57*F57</f>
        <v>8736</v>
      </c>
      <c r="GM57" s="81"/>
      <c r="GN57" s="82"/>
      <c r="GO57" s="81"/>
      <c r="GP57" s="83"/>
      <c r="GQ57" s="93"/>
      <c r="GR57" s="281"/>
      <c r="GS57" s="79"/>
      <c r="GT57" s="81"/>
      <c r="GU57" s="81"/>
      <c r="GV57" s="82"/>
      <c r="GW57" s="81"/>
      <c r="GX57" s="83"/>
      <c r="GY57" s="93"/>
      <c r="GZ57" s="281"/>
      <c r="HA57" s="79"/>
      <c r="HB57" s="81"/>
      <c r="HC57" s="81"/>
      <c r="HD57" s="82"/>
      <c r="HE57" s="81"/>
      <c r="HF57" s="83"/>
      <c r="HG57" s="93"/>
      <c r="HH57" s="281"/>
      <c r="HI57" s="79"/>
      <c r="HJ57" s="81"/>
      <c r="HK57" s="81"/>
      <c r="HL57" s="82"/>
      <c r="HM57" s="81"/>
      <c r="HN57" s="83"/>
      <c r="HO57" s="93"/>
      <c r="HP57" s="281"/>
      <c r="HQ57" s="79"/>
      <c r="HR57" s="81"/>
      <c r="HS57" s="81"/>
      <c r="HT57" s="82"/>
      <c r="HU57" s="81"/>
      <c r="HV57" s="83"/>
      <c r="HW57" s="93"/>
      <c r="HX57" s="281"/>
      <c r="HY57" s="79"/>
      <c r="HZ57" s="81"/>
      <c r="IA57" s="81"/>
      <c r="IB57" s="82"/>
      <c r="IC57" s="81"/>
      <c r="ID57" s="83"/>
      <c r="IE57" s="93"/>
      <c r="IF57" s="281"/>
      <c r="IG57" s="79"/>
      <c r="IH57" s="81"/>
      <c r="II57" s="81"/>
      <c r="IJ57" s="82"/>
      <c r="IK57" s="81"/>
      <c r="IL57" s="83"/>
      <c r="IM57" s="93"/>
      <c r="IN57" s="281"/>
      <c r="IO57" s="79"/>
      <c r="IP57" s="81"/>
      <c r="IQ57" s="81"/>
      <c r="IR57" s="82"/>
      <c r="IS57" s="81"/>
      <c r="IT57" s="83"/>
      <c r="IU57" s="93"/>
      <c r="IV57" s="281"/>
      <c r="IW57" s="79"/>
      <c r="IX57" s="81"/>
      <c r="IY57" s="81"/>
      <c r="IZ57" s="82"/>
      <c r="JA57" s="81"/>
      <c r="JB57" s="83"/>
      <c r="JC57" s="93"/>
      <c r="JD57" s="281"/>
      <c r="JE57" s="79"/>
      <c r="JF57" s="81"/>
      <c r="JG57" s="81"/>
      <c r="JH57" s="82"/>
      <c r="JI57" s="81"/>
      <c r="JJ57" s="83"/>
      <c r="JK57" s="93"/>
      <c r="JL57" s="281"/>
      <c r="JM57" s="79"/>
      <c r="JN57" s="81"/>
      <c r="JO57" s="81"/>
      <c r="JP57" s="82"/>
      <c r="JQ57" s="81"/>
      <c r="JR57" s="83"/>
      <c r="JS57" s="93"/>
      <c r="JT57" s="281"/>
      <c r="JU57" s="79"/>
      <c r="JV57" s="81"/>
      <c r="JW57" s="81"/>
      <c r="JX57" s="82"/>
      <c r="JY57" s="81"/>
      <c r="JZ57" s="83"/>
      <c r="KA57" s="93"/>
      <c r="KB57" s="281"/>
      <c r="KC57" s="79"/>
      <c r="KD57" s="81"/>
      <c r="KE57" s="81"/>
      <c r="KF57" s="82"/>
      <c r="KG57" s="81"/>
      <c r="KH57" s="83"/>
      <c r="KI57" s="93"/>
      <c r="KJ57" s="281"/>
      <c r="KK57" s="79"/>
      <c r="KL57" s="81"/>
      <c r="KM57" s="81"/>
      <c r="KN57" s="82"/>
      <c r="KO57" s="81"/>
      <c r="KP57" s="83"/>
      <c r="KQ57" s="93"/>
      <c r="KR57" s="281"/>
      <c r="KS57" s="79"/>
      <c r="KT57" s="81"/>
      <c r="KU57" s="81"/>
      <c r="KV57" s="82"/>
      <c r="KW57" s="81"/>
      <c r="KX57" s="83"/>
      <c r="KY57" s="93"/>
      <c r="KZ57" s="281"/>
      <c r="LA57" s="79"/>
      <c r="LB57" s="81"/>
      <c r="LC57" s="81"/>
      <c r="LD57" s="82"/>
      <c r="LE57" s="81"/>
      <c r="LF57" s="83"/>
      <c r="LG57" s="93"/>
      <c r="LH57" s="281"/>
      <c r="LI57" s="79"/>
      <c r="LJ57" s="81"/>
      <c r="LK57" s="81"/>
      <c r="LL57" s="82"/>
      <c r="LM57" s="81"/>
      <c r="LN57" s="83"/>
      <c r="LO57" s="93"/>
      <c r="LP57" s="281"/>
      <c r="LQ57" s="79"/>
      <c r="LR57" s="81"/>
      <c r="LS57" s="81"/>
      <c r="LT57" s="82"/>
      <c r="LU57" s="81"/>
      <c r="LV57" s="83"/>
      <c r="LW57" s="93"/>
      <c r="LX57" s="281"/>
      <c r="LY57" s="79"/>
      <c r="LZ57" s="81"/>
      <c r="MA57" s="81"/>
      <c r="MB57" s="82"/>
      <c r="MC57" s="81"/>
      <c r="MD57" s="83"/>
      <c r="ME57" s="93"/>
      <c r="MF57" s="281"/>
      <c r="MG57" s="79"/>
      <c r="MH57" s="81"/>
      <c r="MI57" s="81"/>
      <c r="MJ57" s="82"/>
      <c r="MK57" s="81"/>
      <c r="ML57" s="83"/>
      <c r="MM57" s="93"/>
      <c r="MN57" s="281"/>
      <c r="MO57" s="79"/>
      <c r="MP57" s="81"/>
      <c r="MQ57" s="81"/>
      <c r="MR57" s="82"/>
      <c r="MS57" s="81"/>
      <c r="MT57" s="83"/>
      <c r="MU57" s="93"/>
      <c r="MV57" s="281"/>
      <c r="MW57" s="79"/>
      <c r="MX57" s="81"/>
      <c r="MY57" s="81"/>
      <c r="MZ57" s="82"/>
      <c r="NA57" s="81"/>
      <c r="NB57" s="83"/>
      <c r="NC57" s="93"/>
      <c r="ND57" s="281"/>
      <c r="NE57" s="79"/>
      <c r="NF57" s="81"/>
      <c r="NG57" s="81"/>
      <c r="NH57" s="82"/>
      <c r="NI57" s="81"/>
      <c r="NJ57" s="83"/>
      <c r="NK57" s="93"/>
      <c r="NL57" s="281"/>
      <c r="NM57" s="79"/>
      <c r="NN57" s="81"/>
      <c r="NO57" s="81"/>
      <c r="NP57" s="82"/>
      <c r="NQ57" s="81"/>
      <c r="NR57" s="83"/>
      <c r="NS57" s="93"/>
      <c r="NT57" s="281"/>
      <c r="NU57" s="79"/>
      <c r="NV57" s="81"/>
      <c r="NW57" s="81"/>
      <c r="NX57" s="82"/>
      <c r="NY57" s="81"/>
      <c r="NZ57" s="83"/>
      <c r="OA57" s="93"/>
      <c r="OB57" s="281"/>
      <c r="OC57" s="79"/>
      <c r="OD57" s="81"/>
      <c r="OE57" s="81"/>
      <c r="OF57" s="82"/>
      <c r="OG57" s="81"/>
      <c r="OH57" s="83"/>
      <c r="OI57" s="93"/>
      <c r="OJ57" s="281"/>
      <c r="OK57" s="79"/>
      <c r="OL57" s="81"/>
      <c r="OM57" s="81"/>
      <c r="ON57" s="82"/>
      <c r="OO57" s="81"/>
      <c r="OP57" s="83"/>
      <c r="OQ57" s="93"/>
      <c r="OR57" s="281"/>
      <c r="OS57" s="79"/>
      <c r="OT57" s="81"/>
      <c r="OU57" s="81"/>
      <c r="OV57" s="82"/>
      <c r="OW57" s="81"/>
      <c r="OX57" s="83"/>
      <c r="OY57" s="93"/>
      <c r="OZ57" s="281"/>
      <c r="PA57" s="79"/>
      <c r="PB57" s="81"/>
      <c r="PC57" s="81"/>
      <c r="PD57" s="82"/>
      <c r="PE57" s="81"/>
      <c r="PF57" s="83"/>
      <c r="PG57" s="93"/>
      <c r="PH57" s="281"/>
      <c r="PI57" s="79"/>
      <c r="PJ57" s="81"/>
      <c r="PK57" s="81"/>
      <c r="PL57" s="82"/>
      <c r="PM57" s="81"/>
      <c r="PN57" s="83"/>
      <c r="PO57" s="93"/>
      <c r="PP57" s="281"/>
      <c r="PQ57" s="79"/>
      <c r="PR57" s="81"/>
      <c r="PS57" s="81"/>
      <c r="PT57" s="82"/>
      <c r="PU57" s="81"/>
      <c r="PV57" s="83"/>
      <c r="PW57" s="93"/>
      <c r="PX57" s="281"/>
      <c r="PY57" s="79"/>
      <c r="PZ57" s="81"/>
      <c r="QA57" s="81"/>
      <c r="QB57" s="82"/>
      <c r="QC57" s="81"/>
      <c r="QD57" s="83"/>
      <c r="QE57" s="93"/>
      <c r="QF57" s="281"/>
      <c r="QG57" s="79"/>
      <c r="QH57" s="81"/>
      <c r="QI57" s="81"/>
      <c r="QJ57" s="82"/>
      <c r="QK57" s="81"/>
      <c r="QL57" s="83"/>
      <c r="QM57" s="93"/>
      <c r="QN57" s="281"/>
      <c r="QO57" s="79"/>
      <c r="QP57" s="81"/>
      <c r="QQ57" s="81"/>
      <c r="QR57" s="82"/>
      <c r="QS57" s="81"/>
      <c r="QT57" s="83"/>
      <c r="QU57" s="93"/>
      <c r="QV57" s="281"/>
      <c r="QW57" s="79"/>
      <c r="QX57" s="81"/>
      <c r="QY57" s="81"/>
      <c r="QZ57" s="82"/>
      <c r="RA57" s="81"/>
      <c r="RB57" s="83"/>
      <c r="RC57" s="93"/>
      <c r="RD57" s="281"/>
      <c r="RE57" s="79"/>
      <c r="RF57" s="81"/>
      <c r="RG57" s="81"/>
      <c r="RH57" s="82"/>
      <c r="RI57" s="81"/>
      <c r="RJ57" s="83"/>
      <c r="RK57" s="93"/>
      <c r="RL57" s="281"/>
      <c r="RM57" s="79"/>
      <c r="RN57" s="81"/>
      <c r="RO57" s="81"/>
      <c r="RP57" s="82"/>
      <c r="RQ57" s="81"/>
      <c r="RR57" s="83"/>
      <c r="RS57" s="93"/>
      <c r="RT57" s="281"/>
      <c r="RU57" s="79"/>
      <c r="RV57" s="81"/>
      <c r="RW57" s="81"/>
      <c r="RX57" s="82"/>
      <c r="RY57" s="81"/>
      <c r="RZ57" s="83"/>
      <c r="SA57" s="93"/>
      <c r="SB57" s="281"/>
      <c r="SC57" s="79"/>
      <c r="SD57" s="81"/>
      <c r="SE57" s="81"/>
      <c r="SF57" s="82"/>
      <c r="SG57" s="81"/>
      <c r="SH57" s="83"/>
      <c r="SI57" s="93"/>
      <c r="SJ57" s="281"/>
      <c r="SK57" s="79"/>
      <c r="SL57" s="81"/>
      <c r="SM57" s="81"/>
      <c r="SN57" s="82"/>
      <c r="SO57" s="81"/>
      <c r="SP57" s="83"/>
      <c r="SQ57" s="93"/>
      <c r="SR57" s="281"/>
      <c r="SS57" s="79"/>
      <c r="ST57" s="81"/>
      <c r="SU57" s="81"/>
      <c r="SV57" s="82"/>
      <c r="SW57" s="81"/>
      <c r="SX57" s="83"/>
      <c r="SY57" s="93"/>
      <c r="SZ57" s="281"/>
      <c r="TA57" s="79"/>
      <c r="TB57" s="81"/>
      <c r="TC57" s="81"/>
      <c r="TD57" s="82"/>
      <c r="TE57" s="81"/>
      <c r="TF57" s="83"/>
      <c r="TG57" s="93"/>
      <c r="TH57" s="281"/>
      <c r="TI57" s="79"/>
      <c r="TJ57" s="81"/>
      <c r="TK57" s="81"/>
      <c r="TL57" s="82"/>
      <c r="TM57" s="81"/>
      <c r="TN57" s="83"/>
      <c r="TO57" s="93"/>
      <c r="TP57" s="281"/>
      <c r="TQ57" s="79"/>
      <c r="TR57" s="81"/>
      <c r="TS57" s="81"/>
      <c r="TT57" s="82"/>
      <c r="TU57" s="81"/>
      <c r="TV57" s="83"/>
      <c r="TW57" s="93"/>
      <c r="TX57" s="281"/>
      <c r="TY57" s="79"/>
      <c r="TZ57" s="81"/>
      <c r="UA57" s="81"/>
      <c r="UB57" s="82"/>
      <c r="UC57" s="81"/>
      <c r="UD57" s="83"/>
      <c r="UE57" s="93"/>
      <c r="UF57" s="281"/>
      <c r="UG57" s="79"/>
      <c r="UH57" s="81"/>
      <c r="UI57" s="81"/>
      <c r="UJ57" s="82"/>
      <c r="UK57" s="81"/>
      <c r="UL57" s="83"/>
      <c r="UM57" s="93"/>
      <c r="UN57" s="281"/>
      <c r="UO57" s="79"/>
      <c r="UP57" s="81"/>
      <c r="UQ57" s="81"/>
      <c r="UR57" s="82"/>
      <c r="US57" s="81"/>
      <c r="UT57" s="83"/>
      <c r="UU57" s="93"/>
      <c r="UV57" s="281"/>
      <c r="UW57" s="79"/>
      <c r="UX57" s="81"/>
      <c r="UY57" s="81"/>
      <c r="UZ57" s="82"/>
      <c r="VA57" s="81"/>
      <c r="VB57" s="83"/>
      <c r="VC57" s="93"/>
      <c r="VD57" s="281"/>
      <c r="VE57" s="79"/>
      <c r="VF57" s="81"/>
      <c r="VG57" s="81"/>
      <c r="VH57" s="82"/>
      <c r="VI57" s="81"/>
      <c r="VJ57" s="83"/>
      <c r="VK57" s="93"/>
      <c r="VL57" s="281"/>
      <c r="VM57" s="79"/>
      <c r="VN57" s="81"/>
      <c r="VO57" s="81"/>
      <c r="VP57" s="82"/>
      <c r="VQ57" s="81"/>
      <c r="VR57" s="83"/>
      <c r="VS57" s="93"/>
      <c r="VT57" s="281"/>
      <c r="VU57" s="79"/>
      <c r="VV57" s="81"/>
      <c r="VW57" s="81"/>
      <c r="VX57" s="82"/>
      <c r="VY57" s="81"/>
      <c r="VZ57" s="83"/>
      <c r="WA57" s="93"/>
      <c r="WB57" s="281"/>
      <c r="WC57" s="79"/>
      <c r="WD57" s="81"/>
      <c r="WE57" s="81"/>
      <c r="WF57" s="82"/>
      <c r="WG57" s="81"/>
      <c r="WH57" s="83"/>
      <c r="WI57" s="93"/>
      <c r="WJ57" s="281"/>
      <c r="WK57" s="79"/>
      <c r="WL57" s="81"/>
      <c r="WM57" s="81"/>
      <c r="WN57" s="82"/>
      <c r="WO57" s="81"/>
      <c r="WP57" s="83"/>
      <c r="WQ57" s="93"/>
      <c r="WR57" s="281"/>
      <c r="WS57" s="79"/>
      <c r="WT57" s="81"/>
      <c r="WU57" s="81"/>
      <c r="WV57" s="82"/>
      <c r="WW57" s="81"/>
      <c r="WX57" s="83"/>
      <c r="WY57" s="93"/>
      <c r="WZ57" s="281"/>
      <c r="XA57" s="79"/>
      <c r="XB57" s="81"/>
      <c r="XC57" s="81"/>
      <c r="XD57" s="82"/>
      <c r="XE57" s="81"/>
      <c r="XF57" s="83"/>
      <c r="XG57" s="93"/>
      <c r="XH57" s="281"/>
      <c r="XI57" s="79"/>
      <c r="XJ57" s="81"/>
      <c r="XK57" s="81"/>
      <c r="XL57" s="82"/>
      <c r="XM57" s="81"/>
      <c r="XN57" s="83"/>
      <c r="XO57" s="93"/>
      <c r="XP57" s="281"/>
      <c r="XQ57" s="79"/>
      <c r="XR57" s="81"/>
      <c r="XS57" s="81"/>
      <c r="XT57" s="82"/>
      <c r="XU57" s="81"/>
      <c r="XV57" s="83"/>
      <c r="XW57" s="93"/>
      <c r="XX57" s="281"/>
      <c r="XY57" s="79"/>
      <c r="XZ57" s="81"/>
      <c r="YA57" s="81"/>
      <c r="YB57" s="82"/>
      <c r="YC57" s="81"/>
      <c r="YD57" s="83"/>
      <c r="YE57" s="93"/>
      <c r="YF57" s="281"/>
      <c r="YG57" s="79"/>
      <c r="YH57" s="81"/>
      <c r="YI57" s="81"/>
      <c r="YJ57" s="82"/>
      <c r="YK57" s="81"/>
      <c r="YL57" s="83"/>
      <c r="YM57" s="93"/>
      <c r="YN57" s="281"/>
      <c r="YO57" s="79"/>
      <c r="YP57" s="81"/>
      <c r="YQ57" s="81"/>
      <c r="YR57" s="82"/>
      <c r="YS57" s="81"/>
      <c r="YT57" s="83"/>
      <c r="YU57" s="93"/>
      <c r="YV57" s="281"/>
      <c r="YW57" s="79"/>
      <c r="YX57" s="81"/>
      <c r="YY57" s="81"/>
      <c r="YZ57" s="82"/>
      <c r="ZA57" s="81"/>
      <c r="ZB57" s="83"/>
      <c r="ZC57" s="93"/>
      <c r="ZD57" s="281"/>
      <c r="ZE57" s="79"/>
      <c r="ZF57" s="81"/>
      <c r="ZG57" s="81"/>
      <c r="ZH57" s="82"/>
      <c r="ZI57" s="81"/>
      <c r="ZJ57" s="83"/>
      <c r="ZK57" s="93"/>
      <c r="ZL57" s="281"/>
      <c r="ZM57" s="79"/>
      <c r="ZN57" s="81"/>
      <c r="ZO57" s="81"/>
      <c r="ZP57" s="82"/>
      <c r="ZQ57" s="81"/>
      <c r="ZR57" s="83"/>
      <c r="ZS57" s="93"/>
      <c r="ZT57" s="281"/>
      <c r="ZU57" s="79"/>
      <c r="ZV57" s="81"/>
      <c r="ZW57" s="81"/>
      <c r="ZX57" s="82"/>
      <c r="ZY57" s="81"/>
      <c r="ZZ57" s="83"/>
      <c r="AAA57" s="93"/>
      <c r="AAB57" s="281"/>
      <c r="AAC57" s="79"/>
      <c r="AAD57" s="81"/>
      <c r="AAE57" s="81"/>
      <c r="AAF57" s="82"/>
      <c r="AAG57" s="81"/>
      <c r="AAH57" s="83"/>
      <c r="AAI57" s="93"/>
      <c r="AAJ57" s="281"/>
      <c r="AAK57" s="79"/>
      <c r="AAL57" s="81"/>
      <c r="AAM57" s="81"/>
      <c r="AAN57" s="82"/>
      <c r="AAO57" s="81"/>
      <c r="AAP57" s="83"/>
      <c r="AAQ57" s="93"/>
      <c r="AAR57" s="281"/>
      <c r="AAS57" s="79"/>
      <c r="AAT57" s="81"/>
      <c r="AAU57" s="81"/>
      <c r="AAV57" s="82"/>
      <c r="AAW57" s="81"/>
      <c r="AAX57" s="83"/>
      <c r="AAY57" s="93"/>
      <c r="AAZ57" s="281"/>
      <c r="ABA57" s="79"/>
      <c r="ABB57" s="81"/>
      <c r="ABC57" s="81"/>
      <c r="ABD57" s="82"/>
      <c r="ABE57" s="81"/>
      <c r="ABF57" s="83"/>
      <c r="ABG57" s="93"/>
      <c r="ABH57" s="281"/>
      <c r="ABI57" s="79"/>
      <c r="ABJ57" s="81"/>
      <c r="ABK57" s="81"/>
      <c r="ABL57" s="82"/>
      <c r="ABM57" s="81"/>
      <c r="ABN57" s="83"/>
      <c r="ABO57" s="93"/>
      <c r="ABP57" s="281"/>
      <c r="ABQ57" s="79"/>
      <c r="ABR57" s="81"/>
      <c r="ABS57" s="81"/>
      <c r="ABT57" s="82"/>
      <c r="ABU57" s="81"/>
      <c r="ABV57" s="83"/>
      <c r="ABW57" s="93"/>
      <c r="ABX57" s="281"/>
      <c r="ABY57" s="79"/>
      <c r="ABZ57" s="81"/>
      <c r="ACA57" s="81"/>
      <c r="ACB57" s="82"/>
      <c r="ACC57" s="81"/>
      <c r="ACD57" s="83"/>
      <c r="ACE57" s="93"/>
      <c r="ACF57" s="281"/>
      <c r="ACG57" s="79"/>
      <c r="ACH57" s="81"/>
      <c r="ACI57" s="81"/>
      <c r="ACJ57" s="82"/>
      <c r="ACK57" s="81"/>
      <c r="ACL57" s="83"/>
      <c r="ACM57" s="93"/>
      <c r="ACN57" s="281"/>
      <c r="ACO57" s="79"/>
      <c r="ACP57" s="81"/>
      <c r="ACQ57" s="81"/>
      <c r="ACR57" s="82"/>
      <c r="ACS57" s="81"/>
      <c r="ACT57" s="83"/>
      <c r="ACU57" s="93"/>
      <c r="ACV57" s="281"/>
      <c r="ACW57" s="79"/>
      <c r="ACX57" s="81"/>
      <c r="ACY57" s="81"/>
      <c r="ACZ57" s="82"/>
      <c r="ADA57" s="81"/>
      <c r="ADB57" s="83"/>
      <c r="ADC57" s="93"/>
      <c r="ADD57" s="281"/>
      <c r="ADE57" s="79"/>
      <c r="ADF57" s="81"/>
      <c r="ADG57" s="81"/>
      <c r="ADH57" s="82"/>
      <c r="ADI57" s="81"/>
      <c r="ADJ57" s="83"/>
      <c r="ADK57" s="93"/>
      <c r="ADL57" s="281"/>
      <c r="ADM57" s="79"/>
      <c r="ADN57" s="81"/>
      <c r="ADO57" s="81"/>
      <c r="ADP57" s="82"/>
      <c r="ADQ57" s="81"/>
      <c r="ADR57" s="83"/>
      <c r="ADS57" s="93"/>
      <c r="ADT57" s="281"/>
      <c r="ADU57" s="79"/>
      <c r="ADV57" s="81"/>
      <c r="ADW57" s="81"/>
      <c r="ADX57" s="82"/>
      <c r="ADY57" s="81"/>
      <c r="ADZ57" s="83"/>
      <c r="AEA57" s="93"/>
      <c r="AEB57" s="281"/>
      <c r="AEC57" s="79"/>
      <c r="AED57" s="81"/>
      <c r="AEE57" s="81"/>
      <c r="AEF57" s="82"/>
      <c r="AEG57" s="81"/>
      <c r="AEH57" s="83"/>
      <c r="AEI57" s="93"/>
      <c r="AEJ57" s="281"/>
      <c r="AEK57" s="79"/>
      <c r="AEL57" s="81"/>
      <c r="AEM57" s="81"/>
      <c r="AEN57" s="82"/>
      <c r="AEO57" s="81"/>
      <c r="AEP57" s="83"/>
      <c r="AEQ57" s="93"/>
      <c r="AER57" s="281"/>
      <c r="AES57" s="79"/>
      <c r="AET57" s="81"/>
      <c r="AEU57" s="81"/>
      <c r="AEV57" s="82"/>
      <c r="AEW57" s="81"/>
      <c r="AEX57" s="83"/>
      <c r="AEY57" s="93"/>
      <c r="AEZ57" s="281"/>
      <c r="AFA57" s="79"/>
      <c r="AFB57" s="81"/>
      <c r="AFC57" s="81"/>
      <c r="AFD57" s="82"/>
      <c r="AFE57" s="81"/>
      <c r="AFF57" s="83"/>
      <c r="AFG57" s="93"/>
      <c r="AFH57" s="281"/>
      <c r="AFI57" s="79"/>
      <c r="AFJ57" s="81"/>
      <c r="AFK57" s="81"/>
      <c r="AFL57" s="82"/>
      <c r="AFM57" s="81"/>
      <c r="AFN57" s="83"/>
      <c r="AFO57" s="93"/>
      <c r="AFP57" s="281"/>
      <c r="AFQ57" s="79"/>
      <c r="AFR57" s="81"/>
      <c r="AFS57" s="81"/>
      <c r="AFT57" s="82"/>
      <c r="AFU57" s="81"/>
      <c r="AFV57" s="83"/>
      <c r="AFW57" s="93"/>
      <c r="AFX57" s="281"/>
      <c r="AFY57" s="79"/>
      <c r="AFZ57" s="81"/>
      <c r="AGA57" s="81"/>
      <c r="AGB57" s="82"/>
      <c r="AGC57" s="81"/>
      <c r="AGD57" s="83"/>
      <c r="AGE57" s="93"/>
      <c r="AGF57" s="281"/>
      <c r="AGG57" s="79"/>
      <c r="AGH57" s="81"/>
      <c r="AGI57" s="81"/>
      <c r="AGJ57" s="82"/>
      <c r="AGK57" s="81"/>
      <c r="AGL57" s="83"/>
      <c r="AGM57" s="93"/>
      <c r="AGN57" s="281"/>
      <c r="AGO57" s="79"/>
      <c r="AGP57" s="81"/>
      <c r="AGQ57" s="81"/>
      <c r="AGR57" s="82"/>
      <c r="AGS57" s="81"/>
      <c r="AGT57" s="83"/>
      <c r="AGU57" s="93"/>
      <c r="AGV57" s="281"/>
      <c r="AGW57" s="79"/>
      <c r="AGX57" s="81"/>
      <c r="AGY57" s="81"/>
      <c r="AGZ57" s="82"/>
      <c r="AHA57" s="81"/>
      <c r="AHB57" s="83"/>
      <c r="AHC57" s="93"/>
      <c r="AHD57" s="281"/>
      <c r="AHE57" s="79"/>
      <c r="AHF57" s="81"/>
      <c r="AHG57" s="81"/>
      <c r="AHH57" s="82"/>
      <c r="AHI57" s="81"/>
      <c r="AHJ57" s="83"/>
      <c r="AHK57" s="93"/>
      <c r="AHL57" s="281"/>
      <c r="AHM57" s="79"/>
      <c r="AHN57" s="81"/>
      <c r="AHO57" s="81"/>
      <c r="AHP57" s="82"/>
      <c r="AHQ57" s="81"/>
      <c r="AHR57" s="83"/>
      <c r="AHS57" s="93"/>
      <c r="AHT57" s="281"/>
      <c r="AHU57" s="79"/>
      <c r="AHV57" s="81"/>
      <c r="AHW57" s="81"/>
      <c r="AHX57" s="82"/>
      <c r="AHY57" s="81"/>
      <c r="AHZ57" s="83"/>
      <c r="AIA57" s="93"/>
      <c r="AIB57" s="281"/>
      <c r="AIC57" s="79"/>
      <c r="AID57" s="81"/>
      <c r="AIE57" s="81"/>
      <c r="AIF57" s="82"/>
      <c r="AIG57" s="81"/>
      <c r="AIH57" s="83"/>
      <c r="AII57" s="93"/>
      <c r="AIJ57" s="281"/>
      <c r="AIK57" s="79"/>
      <c r="AIL57" s="81"/>
      <c r="AIM57" s="81"/>
      <c r="AIN57" s="82"/>
      <c r="AIO57" s="81"/>
      <c r="AIP57" s="83"/>
      <c r="AIQ57" s="93"/>
      <c r="AIR57" s="281"/>
      <c r="AIS57" s="79"/>
      <c r="AIT57" s="81"/>
      <c r="AIU57" s="81"/>
      <c r="AIV57" s="82"/>
      <c r="AIW57" s="81"/>
      <c r="AIX57" s="83"/>
      <c r="AIY57" s="93"/>
      <c r="AIZ57" s="281"/>
      <c r="AJA57" s="79"/>
      <c r="AJB57" s="81"/>
      <c r="AJC57" s="81"/>
      <c r="AJD57" s="82"/>
      <c r="AJE57" s="81"/>
      <c r="AJF57" s="83"/>
      <c r="AJG57" s="93"/>
      <c r="AJH57" s="281"/>
      <c r="AJI57" s="79"/>
      <c r="AJJ57" s="81"/>
      <c r="AJK57" s="81"/>
      <c r="AJL57" s="82"/>
      <c r="AJM57" s="81"/>
      <c r="AJN57" s="83"/>
      <c r="AJO57" s="93"/>
      <c r="AJP57" s="281"/>
      <c r="AJQ57" s="79"/>
      <c r="AJR57" s="81"/>
      <c r="AJS57" s="81"/>
      <c r="AJT57" s="82"/>
      <c r="AJU57" s="81"/>
      <c r="AJV57" s="83"/>
      <c r="AJW57" s="93"/>
      <c r="AJX57" s="281"/>
      <c r="AJY57" s="79"/>
      <c r="AJZ57" s="81"/>
      <c r="AKA57" s="81"/>
      <c r="AKB57" s="82"/>
      <c r="AKC57" s="81"/>
      <c r="AKD57" s="83"/>
      <c r="AKE57" s="93"/>
      <c r="AKF57" s="281"/>
      <c r="AKG57" s="79"/>
      <c r="AKH57" s="81"/>
      <c r="AKI57" s="81"/>
      <c r="AKJ57" s="82"/>
      <c r="AKK57" s="81"/>
      <c r="AKL57" s="83"/>
      <c r="AKM57" s="93"/>
      <c r="AKN57" s="281"/>
      <c r="AKO57" s="79"/>
      <c r="AKP57" s="81"/>
      <c r="AKQ57" s="81"/>
      <c r="AKR57" s="82"/>
      <c r="AKS57" s="81"/>
      <c r="AKT57" s="83"/>
      <c r="AKU57" s="93"/>
      <c r="AKV57" s="281"/>
      <c r="AKW57" s="79"/>
      <c r="AKX57" s="81"/>
      <c r="AKY57" s="81"/>
      <c r="AKZ57" s="82"/>
      <c r="ALA57" s="81"/>
      <c r="ALB57" s="83"/>
      <c r="ALC57" s="93"/>
      <c r="ALD57" s="281"/>
      <c r="ALE57" s="79"/>
      <c r="ALF57" s="81"/>
      <c r="ALG57" s="81"/>
      <c r="ALH57" s="82"/>
      <c r="ALI57" s="81"/>
      <c r="ALJ57" s="83"/>
      <c r="ALK57" s="93"/>
      <c r="ALL57" s="281"/>
      <c r="ALM57" s="79"/>
      <c r="ALN57" s="81"/>
      <c r="ALO57" s="81"/>
      <c r="ALP57" s="82"/>
      <c r="ALQ57" s="81"/>
      <c r="ALR57" s="83"/>
      <c r="ALS57" s="93"/>
      <c r="ALT57" s="281"/>
      <c r="ALU57" s="79"/>
      <c r="ALV57" s="81"/>
      <c r="ALW57" s="81"/>
      <c r="ALX57" s="82"/>
      <c r="ALY57" s="81"/>
      <c r="ALZ57" s="83"/>
      <c r="AMA57" s="93"/>
      <c r="AMB57" s="281"/>
      <c r="AMC57" s="79"/>
      <c r="AMD57" s="81"/>
      <c r="AME57" s="81"/>
      <c r="AMF57" s="82"/>
      <c r="AMG57" s="81"/>
      <c r="AMH57" s="83"/>
      <c r="AMI57" s="93"/>
      <c r="AMJ57" s="281"/>
      <c r="AMK57" s="79"/>
      <c r="AML57" s="81"/>
      <c r="AMM57" s="81"/>
      <c r="AMN57" s="82"/>
      <c r="AMO57" s="81"/>
      <c r="AMP57" s="83"/>
      <c r="AMQ57" s="93"/>
      <c r="AMR57" s="281"/>
      <c r="AMS57" s="79"/>
      <c r="AMT57" s="81"/>
      <c r="AMU57" s="81"/>
      <c r="AMV57" s="82"/>
      <c r="AMW57" s="81"/>
      <c r="AMX57" s="83"/>
      <c r="AMY57" s="93"/>
      <c r="AMZ57" s="281"/>
      <c r="ANA57" s="79"/>
      <c r="ANB57" s="81"/>
      <c r="ANC57" s="81"/>
      <c r="AND57" s="82"/>
      <c r="ANE57" s="81"/>
      <c r="ANF57" s="83"/>
      <c r="ANG57" s="93"/>
      <c r="ANH57" s="281"/>
      <c r="ANI57" s="79"/>
      <c r="ANJ57" s="81"/>
      <c r="ANK57" s="81"/>
      <c r="ANL57" s="82"/>
      <c r="ANM57" s="81"/>
      <c r="ANN57" s="83"/>
      <c r="ANO57" s="93"/>
      <c r="ANP57" s="281"/>
      <c r="ANQ57" s="79"/>
      <c r="ANR57" s="81"/>
      <c r="ANS57" s="81"/>
      <c r="ANT57" s="82"/>
      <c r="ANU57" s="81"/>
      <c r="ANV57" s="83"/>
      <c r="ANW57" s="93"/>
      <c r="ANX57" s="281"/>
      <c r="ANY57" s="79"/>
      <c r="ANZ57" s="81"/>
      <c r="AOA57" s="81"/>
      <c r="AOB57" s="82"/>
      <c r="AOC57" s="81"/>
      <c r="AOD57" s="83"/>
      <c r="AOE57" s="93"/>
      <c r="AOF57" s="281"/>
      <c r="AOG57" s="79"/>
      <c r="AOH57" s="81"/>
      <c r="AOI57" s="81"/>
      <c r="AOJ57" s="82"/>
      <c r="AOK57" s="81"/>
      <c r="AOL57" s="83"/>
      <c r="AOM57" s="93"/>
      <c r="AON57" s="281"/>
      <c r="AOO57" s="79"/>
      <c r="AOP57" s="81"/>
      <c r="AOQ57" s="81"/>
      <c r="AOR57" s="82"/>
      <c r="AOS57" s="81"/>
      <c r="AOT57" s="83"/>
      <c r="AOU57" s="93"/>
      <c r="AOV57" s="281"/>
      <c r="AOW57" s="79"/>
      <c r="AOX57" s="81"/>
      <c r="AOY57" s="81"/>
      <c r="AOZ57" s="82"/>
      <c r="APA57" s="81"/>
      <c r="APB57" s="83"/>
      <c r="APC57" s="93"/>
      <c r="APD57" s="281"/>
      <c r="APE57" s="79"/>
      <c r="APF57" s="81"/>
      <c r="APG57" s="81"/>
      <c r="APH57" s="82"/>
      <c r="API57" s="81"/>
      <c r="APJ57" s="83"/>
      <c r="APK57" s="93"/>
      <c r="APL57" s="281"/>
      <c r="APM57" s="79"/>
      <c r="APN57" s="81"/>
      <c r="APO57" s="81"/>
      <c r="APP57" s="82"/>
      <c r="APQ57" s="81"/>
      <c r="APR57" s="83"/>
      <c r="APS57" s="93"/>
      <c r="APT57" s="281"/>
      <c r="APU57" s="79"/>
      <c r="APV57" s="81"/>
      <c r="APW57" s="81"/>
      <c r="APX57" s="82"/>
      <c r="APY57" s="81"/>
      <c r="APZ57" s="83"/>
      <c r="AQA57" s="93"/>
      <c r="AQB57" s="281"/>
      <c r="AQC57" s="79"/>
      <c r="AQD57" s="81"/>
      <c r="AQE57" s="81"/>
      <c r="AQF57" s="82"/>
      <c r="AQG57" s="81"/>
      <c r="AQH57" s="83"/>
      <c r="AQI57" s="93"/>
      <c r="AQJ57" s="281"/>
      <c r="AQK57" s="79"/>
      <c r="AQL57" s="81"/>
      <c r="AQM57" s="81"/>
      <c r="AQN57" s="82"/>
      <c r="AQO57" s="81"/>
      <c r="AQP57" s="83"/>
      <c r="AQQ57" s="93"/>
      <c r="AQR57" s="281"/>
      <c r="AQS57" s="79"/>
      <c r="AQT57" s="81"/>
      <c r="AQU57" s="81"/>
      <c r="AQV57" s="82"/>
      <c r="AQW57" s="81"/>
      <c r="AQX57" s="83"/>
      <c r="AQY57" s="93"/>
      <c r="AQZ57" s="281"/>
      <c r="ARA57" s="79"/>
      <c r="ARB57" s="81"/>
      <c r="ARC57" s="81"/>
      <c r="ARD57" s="82"/>
      <c r="ARE57" s="81"/>
      <c r="ARF57" s="83"/>
      <c r="ARG57" s="93"/>
      <c r="ARH57" s="281"/>
      <c r="ARI57" s="79"/>
      <c r="ARJ57" s="81"/>
      <c r="ARK57" s="81"/>
      <c r="ARL57" s="82"/>
      <c r="ARM57" s="81"/>
      <c r="ARN57" s="83"/>
      <c r="ARO57" s="93"/>
      <c r="ARP57" s="281"/>
      <c r="ARQ57" s="79"/>
      <c r="ARR57" s="81"/>
      <c r="ARS57" s="81"/>
      <c r="ART57" s="82"/>
      <c r="ARU57" s="81"/>
      <c r="ARV57" s="83"/>
      <c r="ARW57" s="93"/>
      <c r="ARX57" s="281"/>
      <c r="ARY57" s="79"/>
      <c r="ARZ57" s="81"/>
      <c r="ASA57" s="81"/>
      <c r="ASB57" s="82"/>
      <c r="ASC57" s="81"/>
      <c r="ASD57" s="83"/>
      <c r="ASE57" s="93"/>
      <c r="ASF57" s="281"/>
      <c r="ASG57" s="79"/>
      <c r="ASH57" s="81"/>
      <c r="ASI57" s="81"/>
      <c r="ASJ57" s="82"/>
      <c r="ASK57" s="81"/>
      <c r="ASL57" s="83"/>
      <c r="ASM57" s="93"/>
      <c r="ASN57" s="281"/>
      <c r="ASO57" s="79"/>
      <c r="ASP57" s="81"/>
      <c r="ASQ57" s="81"/>
      <c r="ASR57" s="82"/>
      <c r="ASS57" s="81"/>
      <c r="AST57" s="83"/>
      <c r="ASU57" s="93"/>
      <c r="ASV57" s="281"/>
      <c r="ASW57" s="79"/>
      <c r="ASX57" s="81"/>
      <c r="ASY57" s="81"/>
      <c r="ASZ57" s="82"/>
      <c r="ATA57" s="81"/>
      <c r="ATB57" s="83"/>
      <c r="ATC57" s="93"/>
      <c r="ATD57" s="281"/>
      <c r="ATE57" s="79"/>
      <c r="ATF57" s="81"/>
      <c r="ATG57" s="81"/>
      <c r="ATH57" s="82"/>
      <c r="ATI57" s="81"/>
      <c r="ATJ57" s="83"/>
      <c r="ATK57" s="93"/>
      <c r="ATL57" s="281"/>
      <c r="ATM57" s="79"/>
      <c r="ATN57" s="81"/>
      <c r="ATO57" s="81"/>
      <c r="ATP57" s="82"/>
      <c r="ATQ57" s="81"/>
      <c r="ATR57" s="83"/>
      <c r="ATS57" s="93"/>
      <c r="ATT57" s="281"/>
      <c r="ATU57" s="79"/>
      <c r="ATV57" s="81"/>
      <c r="ATW57" s="81"/>
      <c r="ATX57" s="82"/>
      <c r="ATY57" s="81"/>
      <c r="ATZ57" s="83"/>
      <c r="AUA57" s="93"/>
      <c r="AUB57" s="281"/>
      <c r="AUC57" s="79"/>
      <c r="AUD57" s="81"/>
      <c r="AUE57" s="81"/>
      <c r="AUF57" s="82"/>
      <c r="AUG57" s="81"/>
      <c r="AUH57" s="83"/>
      <c r="AUI57" s="93"/>
      <c r="AUJ57" s="281"/>
      <c r="AUK57" s="79"/>
      <c r="AUL57" s="81"/>
      <c r="AUM57" s="81"/>
      <c r="AUN57" s="82"/>
      <c r="AUO57" s="81"/>
      <c r="AUP57" s="83"/>
      <c r="AUQ57" s="93"/>
      <c r="AUR57" s="281"/>
      <c r="AUS57" s="79"/>
      <c r="AUT57" s="81"/>
      <c r="AUU57" s="81"/>
      <c r="AUV57" s="82"/>
      <c r="AUW57" s="81"/>
      <c r="AUX57" s="83"/>
      <c r="AUY57" s="93"/>
      <c r="AUZ57" s="281"/>
      <c r="AVA57" s="79"/>
      <c r="AVB57" s="81"/>
      <c r="AVC57" s="81"/>
      <c r="AVD57" s="82"/>
      <c r="AVE57" s="81"/>
      <c r="AVF57" s="83"/>
      <c r="AVG57" s="93"/>
      <c r="AVH57" s="281"/>
      <c r="AVI57" s="79"/>
      <c r="AVJ57" s="81"/>
      <c r="AVK57" s="81"/>
      <c r="AVL57" s="82"/>
      <c r="AVM57" s="81"/>
      <c r="AVN57" s="83"/>
      <c r="AVO57" s="93"/>
      <c r="AVP57" s="281"/>
      <c r="AVQ57" s="79"/>
      <c r="AVR57" s="81"/>
      <c r="AVS57" s="81"/>
      <c r="AVT57" s="82"/>
      <c r="AVU57" s="81"/>
      <c r="AVV57" s="83"/>
      <c r="AVW57" s="93"/>
      <c r="AVX57" s="281"/>
      <c r="AVY57" s="79"/>
      <c r="AVZ57" s="81"/>
      <c r="AWA57" s="81"/>
      <c r="AWB57" s="82"/>
      <c r="AWC57" s="81"/>
      <c r="AWD57" s="83"/>
      <c r="AWE57" s="93"/>
      <c r="AWF57" s="281"/>
      <c r="AWG57" s="79"/>
      <c r="AWH57" s="81"/>
      <c r="AWI57" s="81"/>
      <c r="AWJ57" s="82"/>
      <c r="AWK57" s="81"/>
      <c r="AWL57" s="83"/>
      <c r="AWM57" s="93"/>
      <c r="AWN57" s="281"/>
      <c r="AWO57" s="79"/>
      <c r="AWP57" s="81"/>
      <c r="AWQ57" s="81"/>
      <c r="AWR57" s="82"/>
      <c r="AWS57" s="81"/>
      <c r="AWT57" s="83"/>
      <c r="AWU57" s="93"/>
      <c r="AWV57" s="281"/>
      <c r="AWW57" s="79"/>
      <c r="AWX57" s="81"/>
      <c r="AWY57" s="81"/>
      <c r="AWZ57" s="82"/>
      <c r="AXA57" s="81"/>
      <c r="AXB57" s="83"/>
      <c r="AXC57" s="93"/>
      <c r="AXD57" s="281"/>
      <c r="AXE57" s="79"/>
      <c r="AXF57" s="81"/>
      <c r="AXG57" s="81"/>
      <c r="AXH57" s="82"/>
      <c r="AXI57" s="81"/>
      <c r="AXJ57" s="83"/>
      <c r="AXK57" s="93"/>
      <c r="AXL57" s="281"/>
      <c r="AXM57" s="79"/>
      <c r="AXN57" s="81"/>
      <c r="AXO57" s="81"/>
      <c r="AXP57" s="82"/>
      <c r="AXQ57" s="81"/>
      <c r="AXR57" s="83"/>
      <c r="AXS57" s="93"/>
      <c r="AXT57" s="281"/>
      <c r="AXU57" s="79"/>
      <c r="AXV57" s="81"/>
      <c r="AXW57" s="81"/>
      <c r="AXX57" s="82"/>
      <c r="AXY57" s="81"/>
      <c r="AXZ57" s="83"/>
      <c r="AYA57" s="93"/>
      <c r="AYB57" s="281"/>
      <c r="AYC57" s="79"/>
      <c r="AYD57" s="81"/>
      <c r="AYE57" s="81"/>
      <c r="AYF57" s="82"/>
      <c r="AYG57" s="81"/>
      <c r="AYH57" s="83"/>
      <c r="AYI57" s="93"/>
      <c r="AYJ57" s="281"/>
      <c r="AYK57" s="79"/>
      <c r="AYL57" s="81"/>
      <c r="AYM57" s="81"/>
      <c r="AYN57" s="82"/>
      <c r="AYO57" s="81"/>
      <c r="AYP57" s="83"/>
      <c r="AYQ57" s="93"/>
      <c r="AYR57" s="281"/>
      <c r="AYS57" s="79"/>
      <c r="AYT57" s="81"/>
      <c r="AYU57" s="81"/>
      <c r="AYV57" s="82"/>
      <c r="AYW57" s="81"/>
      <c r="AYX57" s="83"/>
      <c r="AYY57" s="93"/>
      <c r="AYZ57" s="281"/>
      <c r="AZA57" s="79"/>
      <c r="AZB57" s="81"/>
      <c r="AZC57" s="81"/>
      <c r="AZD57" s="82"/>
      <c r="AZE57" s="81"/>
      <c r="AZF57" s="83"/>
      <c r="AZG57" s="93"/>
      <c r="AZH57" s="281"/>
      <c r="AZI57" s="79"/>
      <c r="AZJ57" s="81"/>
      <c r="AZK57" s="81"/>
      <c r="AZL57" s="82"/>
      <c r="AZM57" s="81"/>
      <c r="AZN57" s="83"/>
      <c r="AZO57" s="93"/>
      <c r="AZP57" s="281"/>
      <c r="AZQ57" s="79"/>
      <c r="AZR57" s="81"/>
      <c r="AZS57" s="81"/>
      <c r="AZT57" s="82"/>
      <c r="AZU57" s="81"/>
      <c r="AZV57" s="83"/>
      <c r="AZW57" s="93"/>
      <c r="AZX57" s="281"/>
      <c r="AZY57" s="79"/>
      <c r="AZZ57" s="81"/>
      <c r="BAA57" s="81"/>
      <c r="BAB57" s="82"/>
      <c r="BAC57" s="81"/>
      <c r="BAD57" s="83"/>
      <c r="BAE57" s="93"/>
      <c r="BAF57" s="281"/>
      <c r="BAG57" s="79"/>
      <c r="BAH57" s="81"/>
      <c r="BAI57" s="81"/>
      <c r="BAJ57" s="82"/>
      <c r="BAK57" s="81"/>
      <c r="BAL57" s="83"/>
      <c r="BAM57" s="93"/>
      <c r="BAN57" s="281"/>
      <c r="BAO57" s="79"/>
      <c r="BAP57" s="81"/>
      <c r="BAQ57" s="81"/>
      <c r="BAR57" s="82"/>
      <c r="BAS57" s="81"/>
      <c r="BAT57" s="83"/>
      <c r="BAU57" s="93"/>
      <c r="BAV57" s="281"/>
      <c r="BAW57" s="79"/>
      <c r="BAX57" s="81"/>
      <c r="BAY57" s="81"/>
      <c r="BAZ57" s="82"/>
      <c r="BBA57" s="81"/>
      <c r="BBB57" s="83"/>
      <c r="BBC57" s="93"/>
      <c r="BBD57" s="281"/>
      <c r="BBE57" s="79"/>
      <c r="BBF57" s="81"/>
      <c r="BBG57" s="81"/>
      <c r="BBH57" s="82"/>
      <c r="BBI57" s="81"/>
      <c r="BBJ57" s="83"/>
      <c r="BBK57" s="93"/>
      <c r="BBL57" s="281"/>
      <c r="BBM57" s="79"/>
      <c r="BBN57" s="81"/>
      <c r="BBO57" s="81"/>
      <c r="BBP57" s="82"/>
      <c r="BBQ57" s="81"/>
      <c r="BBR57" s="83"/>
      <c r="BBS57" s="93"/>
      <c r="BBT57" s="281"/>
      <c r="BBU57" s="79"/>
      <c r="BBV57" s="81"/>
      <c r="BBW57" s="81"/>
      <c r="BBX57" s="82"/>
      <c r="BBY57" s="81"/>
      <c r="BBZ57" s="83"/>
      <c r="BCA57" s="93"/>
      <c r="BCB57" s="281"/>
      <c r="BCC57" s="79"/>
      <c r="BCD57" s="81"/>
      <c r="BCE57" s="81"/>
      <c r="BCF57" s="82"/>
      <c r="BCG57" s="81"/>
      <c r="BCH57" s="83"/>
      <c r="BCI57" s="93"/>
      <c r="BCJ57" s="281"/>
      <c r="BCK57" s="79"/>
      <c r="BCL57" s="81"/>
      <c r="BCM57" s="81"/>
      <c r="BCN57" s="82"/>
      <c r="BCO57" s="81"/>
      <c r="BCP57" s="83"/>
      <c r="BCQ57" s="93"/>
      <c r="BCR57" s="281"/>
      <c r="BCS57" s="79"/>
      <c r="BCT57" s="81"/>
      <c r="BCU57" s="81"/>
      <c r="BCV57" s="82"/>
      <c r="BCW57" s="81"/>
      <c r="BCX57" s="83"/>
      <c r="BCY57" s="93"/>
      <c r="BCZ57" s="281"/>
      <c r="BDA57" s="79"/>
      <c r="BDB57" s="81"/>
      <c r="BDC57" s="81"/>
      <c r="BDD57" s="82"/>
      <c r="BDE57" s="81"/>
      <c r="BDF57" s="83"/>
      <c r="BDG57" s="93"/>
      <c r="BDH57" s="281"/>
      <c r="BDI57" s="79"/>
      <c r="BDJ57" s="81"/>
      <c r="BDK57" s="81"/>
      <c r="BDL57" s="82"/>
      <c r="BDM57" s="81"/>
      <c r="BDN57" s="83"/>
      <c r="BDO57" s="93"/>
      <c r="BDP57" s="281"/>
      <c r="BDQ57" s="79"/>
      <c r="BDR57" s="81"/>
      <c r="BDS57" s="81"/>
      <c r="BDT57" s="82"/>
      <c r="BDU57" s="81"/>
      <c r="BDV57" s="83"/>
      <c r="BDW57" s="93"/>
      <c r="BDX57" s="281"/>
      <c r="BDY57" s="79"/>
      <c r="BDZ57" s="81"/>
      <c r="BEA57" s="81"/>
      <c r="BEB57" s="82"/>
      <c r="BEC57" s="81"/>
      <c r="BED57" s="83"/>
      <c r="BEE57" s="93"/>
      <c r="BEF57" s="281"/>
      <c r="BEG57" s="79"/>
      <c r="BEH57" s="81"/>
      <c r="BEI57" s="81"/>
      <c r="BEJ57" s="82"/>
      <c r="BEK57" s="81"/>
      <c r="BEL57" s="83"/>
      <c r="BEM57" s="93"/>
      <c r="BEN57" s="281"/>
      <c r="BEO57" s="79"/>
      <c r="BEP57" s="81"/>
      <c r="BEQ57" s="81"/>
      <c r="BER57" s="82"/>
      <c r="BES57" s="81"/>
      <c r="BET57" s="83"/>
      <c r="BEU57" s="93"/>
      <c r="BEV57" s="281"/>
      <c r="BEW57" s="79"/>
      <c r="BEX57" s="81"/>
      <c r="BEY57" s="81"/>
      <c r="BEZ57" s="82"/>
      <c r="BFA57" s="81"/>
      <c r="BFB57" s="83"/>
      <c r="BFC57" s="93"/>
      <c r="BFD57" s="281"/>
      <c r="BFE57" s="79"/>
      <c r="BFF57" s="81"/>
      <c r="BFG57" s="81"/>
      <c r="BFH57" s="82"/>
      <c r="BFI57" s="81"/>
      <c r="BFJ57" s="83"/>
      <c r="BFK57" s="93"/>
      <c r="BFL57" s="281"/>
      <c r="BFM57" s="79"/>
      <c r="BFN57" s="81"/>
      <c r="BFO57" s="81"/>
      <c r="BFP57" s="82"/>
      <c r="BFQ57" s="81"/>
      <c r="BFR57" s="83"/>
      <c r="BFS57" s="93"/>
      <c r="BFT57" s="281"/>
      <c r="BFU57" s="79"/>
      <c r="BFV57" s="81"/>
      <c r="BFW57" s="81"/>
      <c r="BFX57" s="82"/>
      <c r="BFY57" s="81"/>
      <c r="BFZ57" s="83"/>
      <c r="BGA57" s="93"/>
      <c r="BGB57" s="281"/>
      <c r="BGC57" s="79"/>
      <c r="BGD57" s="81"/>
      <c r="BGE57" s="81"/>
      <c r="BGF57" s="82"/>
      <c r="BGG57" s="81"/>
      <c r="BGH57" s="83"/>
      <c r="BGI57" s="93"/>
      <c r="BGJ57" s="281"/>
      <c r="BGK57" s="79"/>
      <c r="BGL57" s="81"/>
      <c r="BGM57" s="81"/>
      <c r="BGN57" s="82"/>
      <c r="BGO57" s="81"/>
      <c r="BGP57" s="83"/>
      <c r="BGQ57" s="93"/>
      <c r="BGR57" s="281"/>
      <c r="BGS57" s="79"/>
      <c r="BGT57" s="81"/>
      <c r="BGU57" s="81"/>
      <c r="BGV57" s="82"/>
      <c r="BGW57" s="81"/>
      <c r="BGX57" s="83"/>
      <c r="BGY57" s="93"/>
      <c r="BGZ57" s="281"/>
      <c r="BHA57" s="79"/>
      <c r="BHB57" s="81"/>
      <c r="BHC57" s="81"/>
      <c r="BHD57" s="82"/>
      <c r="BHE57" s="81"/>
      <c r="BHF57" s="83"/>
      <c r="BHG57" s="93"/>
      <c r="BHH57" s="281"/>
      <c r="BHI57" s="79"/>
      <c r="BHJ57" s="81"/>
      <c r="BHK57" s="81"/>
      <c r="BHL57" s="82"/>
      <c r="BHM57" s="81"/>
      <c r="BHN57" s="83"/>
      <c r="BHO57" s="93"/>
      <c r="BHP57" s="281"/>
      <c r="BHQ57" s="79"/>
      <c r="BHR57" s="81"/>
      <c r="BHS57" s="81"/>
      <c r="BHT57" s="82"/>
      <c r="BHU57" s="81"/>
      <c r="BHV57" s="83"/>
      <c r="BHW57" s="93"/>
      <c r="BHX57" s="281"/>
      <c r="BHY57" s="79"/>
      <c r="BHZ57" s="81"/>
      <c r="BIA57" s="81"/>
      <c r="BIB57" s="82"/>
      <c r="BIC57" s="81"/>
      <c r="BID57" s="83"/>
      <c r="BIE57" s="93"/>
      <c r="BIF57" s="281"/>
      <c r="BIG57" s="79"/>
      <c r="BIH57" s="81"/>
      <c r="BII57" s="81"/>
      <c r="BIJ57" s="82"/>
      <c r="BIK57" s="81"/>
      <c r="BIL57" s="83"/>
      <c r="BIM57" s="93"/>
      <c r="BIN57" s="281"/>
      <c r="BIO57" s="79"/>
      <c r="BIP57" s="81"/>
      <c r="BIQ57" s="81"/>
      <c r="BIR57" s="82"/>
      <c r="BIS57" s="81"/>
      <c r="BIT57" s="83"/>
      <c r="BIU57" s="93"/>
      <c r="BIV57" s="281"/>
      <c r="BIW57" s="79"/>
      <c r="BIX57" s="81"/>
      <c r="BIY57" s="81"/>
      <c r="BIZ57" s="82"/>
      <c r="BJA57" s="81"/>
      <c r="BJB57" s="83"/>
      <c r="BJC57" s="93"/>
      <c r="BJD57" s="281"/>
      <c r="BJE57" s="79"/>
      <c r="BJF57" s="81"/>
      <c r="BJG57" s="81"/>
      <c r="BJH57" s="82"/>
      <c r="BJI57" s="81"/>
      <c r="BJJ57" s="83"/>
      <c r="BJK57" s="93"/>
      <c r="BJL57" s="281"/>
      <c r="BJM57" s="79"/>
      <c r="BJN57" s="81"/>
      <c r="BJO57" s="81"/>
      <c r="BJP57" s="82"/>
      <c r="BJQ57" s="81"/>
      <c r="BJR57" s="83"/>
      <c r="BJS57" s="93"/>
      <c r="BJT57" s="281"/>
      <c r="BJU57" s="79"/>
      <c r="BJV57" s="81"/>
      <c r="BJW57" s="81"/>
      <c r="BJX57" s="82"/>
      <c r="BJY57" s="81"/>
      <c r="BJZ57" s="83"/>
      <c r="BKA57" s="93"/>
      <c r="BKB57" s="281"/>
      <c r="BKC57" s="79"/>
      <c r="BKD57" s="81"/>
      <c r="BKE57" s="81"/>
      <c r="BKF57" s="82"/>
      <c r="BKG57" s="81"/>
      <c r="BKH57" s="83"/>
      <c r="BKI57" s="93"/>
      <c r="BKJ57" s="281"/>
      <c r="BKK57" s="79"/>
      <c r="BKL57" s="81"/>
      <c r="BKM57" s="81"/>
      <c r="BKN57" s="82"/>
      <c r="BKO57" s="81"/>
      <c r="BKP57" s="83"/>
      <c r="BKQ57" s="93"/>
      <c r="BKR57" s="281"/>
      <c r="BKS57" s="79"/>
      <c r="BKT57" s="81"/>
      <c r="BKU57" s="81"/>
      <c r="BKV57" s="82"/>
      <c r="BKW57" s="81"/>
      <c r="BKX57" s="83"/>
      <c r="BKY57" s="93"/>
      <c r="BKZ57" s="281"/>
      <c r="BLA57" s="79"/>
      <c r="BLB57" s="81"/>
      <c r="BLC57" s="81"/>
      <c r="BLD57" s="82"/>
      <c r="BLE57" s="81"/>
      <c r="BLF57" s="83"/>
      <c r="BLG57" s="93"/>
      <c r="BLH57" s="281"/>
      <c r="BLI57" s="79"/>
      <c r="BLJ57" s="81"/>
      <c r="BLK57" s="81"/>
      <c r="BLL57" s="82"/>
      <c r="BLM57" s="81"/>
      <c r="BLN57" s="83"/>
      <c r="BLO57" s="93"/>
      <c r="BLP57" s="281"/>
      <c r="BLQ57" s="79"/>
      <c r="BLR57" s="81"/>
      <c r="BLS57" s="81"/>
      <c r="BLT57" s="82"/>
      <c r="BLU57" s="81"/>
      <c r="BLV57" s="83"/>
      <c r="BLW57" s="93"/>
      <c r="BLX57" s="281"/>
      <c r="BLY57" s="79"/>
      <c r="BLZ57" s="81"/>
      <c r="BMA57" s="81"/>
      <c r="BMB57" s="82"/>
      <c r="BMC57" s="81"/>
      <c r="BMD57" s="83"/>
      <c r="BME57" s="93"/>
      <c r="BMF57" s="281"/>
      <c r="BMG57" s="79"/>
      <c r="BMH57" s="81"/>
      <c r="BMI57" s="81"/>
      <c r="BMJ57" s="82"/>
      <c r="BMK57" s="81"/>
      <c r="BML57" s="83"/>
      <c r="BMM57" s="93"/>
      <c r="BMN57" s="281"/>
      <c r="BMO57" s="79"/>
      <c r="BMP57" s="81"/>
      <c r="BMQ57" s="81"/>
      <c r="BMR57" s="82"/>
      <c r="BMS57" s="81"/>
      <c r="BMT57" s="83"/>
      <c r="BMU57" s="93"/>
      <c r="BMV57" s="281"/>
      <c r="BMW57" s="79"/>
      <c r="BMX57" s="81"/>
      <c r="BMY57" s="81"/>
      <c r="BMZ57" s="82"/>
      <c r="BNA57" s="81"/>
      <c r="BNB57" s="83"/>
      <c r="BNC57" s="93"/>
      <c r="BND57" s="281"/>
      <c r="BNE57" s="79"/>
      <c r="BNF57" s="81"/>
      <c r="BNG57" s="81"/>
      <c r="BNH57" s="82"/>
      <c r="BNI57" s="81"/>
      <c r="BNJ57" s="83"/>
      <c r="BNK57" s="93"/>
      <c r="BNL57" s="281"/>
      <c r="BNM57" s="79"/>
      <c r="BNN57" s="81"/>
      <c r="BNO57" s="81"/>
      <c r="BNP57" s="82"/>
      <c r="BNQ57" s="81"/>
      <c r="BNR57" s="83"/>
      <c r="BNS57" s="93"/>
      <c r="BNT57" s="281"/>
      <c r="BNU57" s="79"/>
      <c r="BNV57" s="81"/>
      <c r="BNW57" s="81"/>
      <c r="BNX57" s="82"/>
      <c r="BNY57" s="81"/>
      <c r="BNZ57" s="83"/>
      <c r="BOA57" s="93"/>
      <c r="BOB57" s="281"/>
      <c r="BOC57" s="79"/>
      <c r="BOD57" s="81"/>
      <c r="BOE57" s="81"/>
      <c r="BOF57" s="82"/>
      <c r="BOG57" s="81"/>
      <c r="BOH57" s="83"/>
      <c r="BOI57" s="93"/>
      <c r="BOJ57" s="281"/>
      <c r="BOK57" s="79"/>
      <c r="BOL57" s="81"/>
      <c r="BOM57" s="81"/>
      <c r="BON57" s="82"/>
      <c r="BOO57" s="81"/>
      <c r="BOP57" s="83"/>
      <c r="BOQ57" s="93"/>
      <c r="BOR57" s="281"/>
      <c r="BOS57" s="79"/>
      <c r="BOT57" s="81"/>
      <c r="BOU57" s="81"/>
      <c r="BOV57" s="82"/>
      <c r="BOW57" s="81"/>
      <c r="BOX57" s="83"/>
      <c r="BOY57" s="93"/>
      <c r="BOZ57" s="281"/>
      <c r="BPA57" s="79"/>
      <c r="BPB57" s="81"/>
      <c r="BPC57" s="81"/>
      <c r="BPD57" s="82"/>
      <c r="BPE57" s="81"/>
      <c r="BPF57" s="83"/>
      <c r="BPG57" s="93"/>
      <c r="BPH57" s="281"/>
      <c r="BPI57" s="79"/>
      <c r="BPJ57" s="81"/>
      <c r="BPK57" s="81"/>
      <c r="BPL57" s="82"/>
      <c r="BPM57" s="81"/>
      <c r="BPN57" s="83"/>
      <c r="BPO57" s="93"/>
      <c r="BPP57" s="281"/>
      <c r="BPQ57" s="79"/>
      <c r="BPR57" s="81"/>
      <c r="BPS57" s="81"/>
      <c r="BPT57" s="82"/>
      <c r="BPU57" s="81"/>
      <c r="BPV57" s="83"/>
      <c r="BPW57" s="93"/>
      <c r="BPX57" s="281"/>
      <c r="BPY57" s="79"/>
      <c r="BPZ57" s="81"/>
      <c r="BQA57" s="81"/>
      <c r="BQB57" s="82"/>
      <c r="BQC57" s="81"/>
      <c r="BQD57" s="83"/>
      <c r="BQE57" s="93"/>
      <c r="BQF57" s="281"/>
      <c r="BQG57" s="79"/>
      <c r="BQH57" s="81"/>
      <c r="BQI57" s="81"/>
      <c r="BQJ57" s="82"/>
      <c r="BQK57" s="81"/>
      <c r="BQL57" s="83"/>
      <c r="BQM57" s="93"/>
      <c r="BQN57" s="281"/>
      <c r="BQO57" s="79"/>
      <c r="BQP57" s="81"/>
      <c r="BQQ57" s="81"/>
      <c r="BQR57" s="82"/>
      <c r="BQS57" s="81"/>
      <c r="BQT57" s="83"/>
      <c r="BQU57" s="93"/>
      <c r="BQV57" s="281"/>
      <c r="BQW57" s="79"/>
      <c r="BQX57" s="81"/>
      <c r="BQY57" s="81"/>
      <c r="BQZ57" s="82"/>
      <c r="BRA57" s="81"/>
      <c r="BRB57" s="83"/>
      <c r="BRC57" s="93"/>
      <c r="BRD57" s="281"/>
      <c r="BRE57" s="79"/>
      <c r="BRF57" s="81"/>
      <c r="BRG57" s="81"/>
      <c r="BRH57" s="82"/>
      <c r="BRI57" s="81"/>
      <c r="BRJ57" s="83"/>
      <c r="BRK57" s="93"/>
      <c r="BRL57" s="281"/>
      <c r="BRM57" s="79"/>
      <c r="BRN57" s="81"/>
      <c r="BRO57" s="81"/>
      <c r="BRP57" s="82"/>
      <c r="BRQ57" s="81"/>
      <c r="BRR57" s="83"/>
      <c r="BRS57" s="93"/>
      <c r="BRT57" s="281"/>
      <c r="BRU57" s="79"/>
      <c r="BRV57" s="81"/>
      <c r="BRW57" s="81"/>
      <c r="BRX57" s="82"/>
      <c r="BRY57" s="81"/>
      <c r="BRZ57" s="83"/>
      <c r="BSA57" s="93"/>
      <c r="BSB57" s="281"/>
      <c r="BSC57" s="79"/>
      <c r="BSD57" s="81"/>
      <c r="BSE57" s="81"/>
      <c r="BSF57" s="82"/>
      <c r="BSG57" s="81"/>
      <c r="BSH57" s="83"/>
      <c r="BSI57" s="93"/>
      <c r="BSJ57" s="281"/>
      <c r="BSK57" s="79"/>
      <c r="BSL57" s="81"/>
      <c r="BSM57" s="81"/>
      <c r="BSN57" s="82"/>
      <c r="BSO57" s="81"/>
      <c r="BSP57" s="83"/>
      <c r="BSQ57" s="93"/>
      <c r="BSR57" s="281"/>
      <c r="BSS57" s="79"/>
      <c r="BST57" s="81"/>
      <c r="BSU57" s="81"/>
      <c r="BSV57" s="82"/>
      <c r="BSW57" s="81"/>
      <c r="BSX57" s="83"/>
      <c r="BSY57" s="93"/>
      <c r="BSZ57" s="281"/>
      <c r="BTA57" s="79"/>
      <c r="BTB57" s="81"/>
      <c r="BTC57" s="81"/>
      <c r="BTD57" s="82"/>
      <c r="BTE57" s="81"/>
      <c r="BTF57" s="83"/>
      <c r="BTG57" s="93"/>
      <c r="BTH57" s="281"/>
      <c r="BTI57" s="79"/>
      <c r="BTJ57" s="81"/>
      <c r="BTK57" s="81"/>
      <c r="BTL57" s="82"/>
      <c r="BTM57" s="81"/>
      <c r="BTN57" s="83"/>
      <c r="BTO57" s="93"/>
      <c r="BTP57" s="281"/>
      <c r="BTQ57" s="79"/>
      <c r="BTR57" s="81"/>
      <c r="BTS57" s="81"/>
      <c r="BTT57" s="82"/>
      <c r="BTU57" s="81"/>
      <c r="BTV57" s="83"/>
      <c r="BTW57" s="93"/>
      <c r="BTX57" s="281"/>
      <c r="BTY57" s="79"/>
      <c r="BTZ57" s="81"/>
      <c r="BUA57" s="81"/>
      <c r="BUB57" s="82"/>
      <c r="BUC57" s="81"/>
      <c r="BUD57" s="83"/>
      <c r="BUE57" s="93"/>
      <c r="BUF57" s="281"/>
      <c r="BUG57" s="79"/>
      <c r="BUH57" s="81"/>
      <c r="BUI57" s="81"/>
      <c r="BUJ57" s="82"/>
      <c r="BUK57" s="81"/>
      <c r="BUL57" s="83"/>
      <c r="BUM57" s="93"/>
      <c r="BUN57" s="281"/>
      <c r="BUO57" s="79"/>
      <c r="BUP57" s="81"/>
      <c r="BUQ57" s="81"/>
      <c r="BUR57" s="82"/>
      <c r="BUS57" s="81"/>
      <c r="BUT57" s="83"/>
      <c r="BUU57" s="93"/>
      <c r="BUV57" s="281"/>
      <c r="BUW57" s="79"/>
      <c r="BUX57" s="81"/>
      <c r="BUY57" s="81"/>
      <c r="BUZ57" s="82"/>
      <c r="BVA57" s="81"/>
      <c r="BVB57" s="83"/>
      <c r="BVC57" s="93"/>
      <c r="BVD57" s="281"/>
      <c r="BVE57" s="79"/>
      <c r="BVF57" s="81"/>
      <c r="BVG57" s="81"/>
      <c r="BVH57" s="82"/>
      <c r="BVI57" s="81"/>
      <c r="BVJ57" s="83"/>
      <c r="BVK57" s="93"/>
      <c r="BVL57" s="281"/>
      <c r="BVM57" s="79"/>
      <c r="BVN57" s="81"/>
      <c r="BVO57" s="81"/>
      <c r="BVP57" s="82"/>
      <c r="BVQ57" s="81"/>
      <c r="BVR57" s="83"/>
      <c r="BVS57" s="93"/>
      <c r="BVT57" s="281"/>
      <c r="BVU57" s="79"/>
      <c r="BVV57" s="81"/>
      <c r="BVW57" s="81"/>
      <c r="BVX57" s="82"/>
      <c r="BVY57" s="81"/>
      <c r="BVZ57" s="83"/>
      <c r="BWA57" s="93"/>
      <c r="BWB57" s="281"/>
      <c r="BWC57" s="79"/>
      <c r="BWD57" s="81"/>
      <c r="BWE57" s="81"/>
      <c r="BWF57" s="82"/>
      <c r="BWG57" s="81"/>
      <c r="BWH57" s="83"/>
      <c r="BWI57" s="93"/>
      <c r="BWJ57" s="281"/>
      <c r="BWK57" s="79"/>
      <c r="BWL57" s="81"/>
      <c r="BWM57" s="81"/>
      <c r="BWN57" s="82"/>
      <c r="BWO57" s="81"/>
      <c r="BWP57" s="83"/>
      <c r="BWQ57" s="93"/>
      <c r="BWR57" s="281"/>
      <c r="BWS57" s="79"/>
      <c r="BWT57" s="81"/>
      <c r="BWU57" s="81"/>
      <c r="BWV57" s="82"/>
      <c r="BWW57" s="81"/>
      <c r="BWX57" s="83"/>
      <c r="BWY57" s="93"/>
      <c r="BWZ57" s="281"/>
      <c r="BXA57" s="79"/>
      <c r="BXB57" s="81"/>
      <c r="BXC57" s="81"/>
      <c r="BXD57" s="82"/>
      <c r="BXE57" s="81"/>
      <c r="BXF57" s="83"/>
      <c r="BXG57" s="93"/>
      <c r="BXH57" s="281"/>
      <c r="BXI57" s="79"/>
      <c r="BXJ57" s="81"/>
      <c r="BXK57" s="81"/>
      <c r="BXL57" s="82"/>
      <c r="BXM57" s="81"/>
      <c r="BXN57" s="83"/>
      <c r="BXO57" s="93"/>
      <c r="BXP57" s="281"/>
      <c r="BXQ57" s="79"/>
      <c r="BXR57" s="81"/>
      <c r="BXS57" s="81"/>
      <c r="BXT57" s="82"/>
      <c r="BXU57" s="81"/>
      <c r="BXV57" s="83"/>
      <c r="BXW57" s="93"/>
      <c r="BXX57" s="281"/>
      <c r="BXY57" s="79"/>
      <c r="BXZ57" s="81"/>
      <c r="BYA57" s="81"/>
      <c r="BYB57" s="82"/>
      <c r="BYC57" s="81"/>
      <c r="BYD57" s="83"/>
      <c r="BYE57" s="93"/>
      <c r="BYF57" s="281"/>
      <c r="BYG57" s="79"/>
      <c r="BYH57" s="81"/>
      <c r="BYI57" s="81"/>
      <c r="BYJ57" s="82"/>
      <c r="BYK57" s="81"/>
      <c r="BYL57" s="83"/>
      <c r="BYM57" s="93"/>
      <c r="BYN57" s="281"/>
      <c r="BYO57" s="79"/>
      <c r="BYP57" s="81"/>
      <c r="BYQ57" s="81"/>
      <c r="BYR57" s="82"/>
      <c r="BYS57" s="81"/>
      <c r="BYT57" s="83"/>
      <c r="BYU57" s="93"/>
      <c r="BYV57" s="281"/>
      <c r="BYW57" s="79"/>
      <c r="BYX57" s="81"/>
      <c r="BYY57" s="81"/>
      <c r="BYZ57" s="82"/>
      <c r="BZA57" s="81"/>
      <c r="BZB57" s="83"/>
      <c r="BZC57" s="93"/>
      <c r="BZD57" s="281"/>
      <c r="BZE57" s="79"/>
      <c r="BZF57" s="81"/>
      <c r="BZG57" s="81"/>
      <c r="BZH57" s="82"/>
      <c r="BZI57" s="81"/>
      <c r="BZJ57" s="83"/>
      <c r="BZK57" s="93"/>
      <c r="BZL57" s="281"/>
      <c r="BZM57" s="79"/>
      <c r="BZN57" s="81"/>
      <c r="BZO57" s="81"/>
      <c r="BZP57" s="82"/>
      <c r="BZQ57" s="81"/>
      <c r="BZR57" s="83"/>
      <c r="BZS57" s="93"/>
      <c r="BZT57" s="281"/>
      <c r="BZU57" s="79"/>
      <c r="BZV57" s="81"/>
      <c r="BZW57" s="81"/>
      <c r="BZX57" s="82"/>
      <c r="BZY57" s="81"/>
      <c r="BZZ57" s="83"/>
      <c r="CAA57" s="93"/>
      <c r="CAB57" s="281"/>
      <c r="CAC57" s="79"/>
      <c r="CAD57" s="81"/>
      <c r="CAE57" s="81"/>
      <c r="CAF57" s="82"/>
      <c r="CAG57" s="81"/>
      <c r="CAH57" s="83"/>
      <c r="CAI57" s="93"/>
      <c r="CAJ57" s="281"/>
      <c r="CAK57" s="79"/>
      <c r="CAL57" s="81"/>
      <c r="CAM57" s="81"/>
      <c r="CAN57" s="82"/>
      <c r="CAO57" s="81"/>
      <c r="CAP57" s="83"/>
      <c r="CAQ57" s="93"/>
      <c r="CAR57" s="281"/>
      <c r="CAS57" s="79"/>
      <c r="CAT57" s="81"/>
      <c r="CAU57" s="81"/>
      <c r="CAV57" s="82"/>
      <c r="CAW57" s="81"/>
      <c r="CAX57" s="83"/>
      <c r="CAY57" s="93"/>
      <c r="CAZ57" s="281"/>
      <c r="CBA57" s="79"/>
      <c r="CBB57" s="81"/>
      <c r="CBC57" s="81"/>
      <c r="CBD57" s="82"/>
      <c r="CBE57" s="81"/>
      <c r="CBF57" s="83"/>
      <c r="CBG57" s="93"/>
      <c r="CBH57" s="281"/>
      <c r="CBI57" s="79"/>
      <c r="CBJ57" s="81"/>
      <c r="CBK57" s="81"/>
      <c r="CBL57" s="82"/>
      <c r="CBM57" s="81"/>
      <c r="CBN57" s="83"/>
      <c r="CBO57" s="93"/>
      <c r="CBP57" s="281"/>
      <c r="CBQ57" s="79"/>
      <c r="CBR57" s="81"/>
      <c r="CBS57" s="81"/>
      <c r="CBT57" s="82"/>
      <c r="CBU57" s="81"/>
      <c r="CBV57" s="83"/>
      <c r="CBW57" s="93"/>
      <c r="CBX57" s="281"/>
      <c r="CBY57" s="79"/>
      <c r="CBZ57" s="81"/>
      <c r="CCA57" s="81"/>
      <c r="CCB57" s="82"/>
      <c r="CCC57" s="81"/>
      <c r="CCD57" s="83"/>
      <c r="CCE57" s="93"/>
      <c r="CCF57" s="281"/>
      <c r="CCG57" s="79"/>
      <c r="CCH57" s="81"/>
      <c r="CCI57" s="81"/>
      <c r="CCJ57" s="82"/>
      <c r="CCK57" s="81"/>
      <c r="CCL57" s="83"/>
      <c r="CCM57" s="93"/>
      <c r="CCN57" s="281"/>
      <c r="CCO57" s="79"/>
      <c r="CCP57" s="81"/>
      <c r="CCQ57" s="81"/>
      <c r="CCR57" s="82"/>
      <c r="CCS57" s="81"/>
      <c r="CCT57" s="83"/>
      <c r="CCU57" s="93"/>
      <c r="CCV57" s="281"/>
      <c r="CCW57" s="79"/>
      <c r="CCX57" s="81"/>
      <c r="CCY57" s="81"/>
      <c r="CCZ57" s="82"/>
      <c r="CDA57" s="81"/>
      <c r="CDB57" s="83"/>
      <c r="CDC57" s="93"/>
      <c r="CDD57" s="281"/>
      <c r="CDE57" s="79"/>
      <c r="CDF57" s="81"/>
      <c r="CDG57" s="81"/>
      <c r="CDH57" s="82"/>
      <c r="CDI57" s="81"/>
      <c r="CDJ57" s="83"/>
      <c r="CDK57" s="93"/>
      <c r="CDL57" s="281"/>
      <c r="CDM57" s="79"/>
      <c r="CDN57" s="81"/>
      <c r="CDO57" s="81"/>
      <c r="CDP57" s="82"/>
      <c r="CDQ57" s="81"/>
      <c r="CDR57" s="83"/>
      <c r="CDS57" s="93"/>
      <c r="CDT57" s="281"/>
      <c r="CDU57" s="79"/>
      <c r="CDV57" s="81"/>
      <c r="CDW57" s="81"/>
      <c r="CDX57" s="82"/>
      <c r="CDY57" s="81"/>
      <c r="CDZ57" s="83"/>
      <c r="CEA57" s="93"/>
      <c r="CEB57" s="281"/>
      <c r="CEC57" s="79"/>
      <c r="CED57" s="81"/>
      <c r="CEE57" s="81"/>
      <c r="CEF57" s="82"/>
      <c r="CEG57" s="81"/>
      <c r="CEH57" s="83"/>
      <c r="CEI57" s="93"/>
      <c r="CEJ57" s="281"/>
      <c r="CEK57" s="79"/>
      <c r="CEL57" s="81"/>
      <c r="CEM57" s="81"/>
      <c r="CEN57" s="82"/>
      <c r="CEO57" s="81"/>
      <c r="CEP57" s="83"/>
      <c r="CEQ57" s="93"/>
      <c r="CER57" s="281"/>
      <c r="CES57" s="79"/>
      <c r="CET57" s="81"/>
      <c r="CEU57" s="81"/>
      <c r="CEV57" s="82"/>
      <c r="CEW57" s="81"/>
      <c r="CEX57" s="83"/>
      <c r="CEY57" s="93"/>
      <c r="CEZ57" s="281"/>
      <c r="CFA57" s="79"/>
      <c r="CFB57" s="81"/>
      <c r="CFC57" s="81"/>
      <c r="CFD57" s="82"/>
      <c r="CFE57" s="81"/>
      <c r="CFF57" s="83"/>
      <c r="CFG57" s="93"/>
      <c r="CFH57" s="281"/>
      <c r="CFI57" s="79"/>
      <c r="CFJ57" s="81"/>
      <c r="CFK57" s="81"/>
      <c r="CFL57" s="82"/>
      <c r="CFM57" s="81"/>
      <c r="CFN57" s="83"/>
      <c r="CFO57" s="93"/>
      <c r="CFP57" s="281"/>
      <c r="CFQ57" s="79"/>
      <c r="CFR57" s="81"/>
      <c r="CFS57" s="81"/>
      <c r="CFT57" s="82"/>
      <c r="CFU57" s="81"/>
      <c r="CFV57" s="83"/>
      <c r="CFW57" s="93"/>
      <c r="CFX57" s="281"/>
      <c r="CFY57" s="79"/>
      <c r="CFZ57" s="81"/>
      <c r="CGA57" s="81"/>
      <c r="CGB57" s="82"/>
      <c r="CGC57" s="81"/>
      <c r="CGD57" s="83"/>
      <c r="CGE57" s="93"/>
      <c r="CGF57" s="281"/>
      <c r="CGG57" s="79"/>
      <c r="CGH57" s="81"/>
      <c r="CGI57" s="81"/>
      <c r="CGJ57" s="82"/>
      <c r="CGK57" s="81"/>
      <c r="CGL57" s="83"/>
      <c r="CGM57" s="93"/>
      <c r="CGN57" s="281"/>
      <c r="CGO57" s="79"/>
      <c r="CGP57" s="81"/>
      <c r="CGQ57" s="81"/>
      <c r="CGR57" s="82"/>
      <c r="CGS57" s="81"/>
      <c r="CGT57" s="83"/>
      <c r="CGU57" s="93"/>
      <c r="CGV57" s="281"/>
      <c r="CGW57" s="79"/>
      <c r="CGX57" s="81"/>
      <c r="CGY57" s="81"/>
      <c r="CGZ57" s="82"/>
      <c r="CHA57" s="81"/>
      <c r="CHB57" s="83"/>
      <c r="CHC57" s="93"/>
      <c r="CHD57" s="281"/>
      <c r="CHE57" s="79"/>
      <c r="CHF57" s="81"/>
      <c r="CHG57" s="81"/>
      <c r="CHH57" s="82"/>
      <c r="CHI57" s="81"/>
      <c r="CHJ57" s="83"/>
      <c r="CHK57" s="93"/>
      <c r="CHL57" s="281"/>
      <c r="CHM57" s="79"/>
      <c r="CHN57" s="81"/>
      <c r="CHO57" s="81"/>
      <c r="CHP57" s="82"/>
      <c r="CHQ57" s="81"/>
      <c r="CHR57" s="83"/>
      <c r="CHS57" s="93"/>
      <c r="CHT57" s="281"/>
      <c r="CHU57" s="79"/>
      <c r="CHV57" s="81"/>
      <c r="CHW57" s="81"/>
      <c r="CHX57" s="82"/>
      <c r="CHY57" s="81"/>
      <c r="CHZ57" s="83"/>
      <c r="CIA57" s="93"/>
      <c r="CIB57" s="281"/>
      <c r="CIC57" s="79"/>
      <c r="CID57" s="81"/>
      <c r="CIE57" s="81"/>
      <c r="CIF57" s="82"/>
      <c r="CIG57" s="81"/>
      <c r="CIH57" s="83"/>
      <c r="CII57" s="93"/>
      <c r="CIJ57" s="281"/>
      <c r="CIK57" s="79"/>
      <c r="CIL57" s="81"/>
      <c r="CIM57" s="81"/>
      <c r="CIN57" s="82"/>
      <c r="CIO57" s="81"/>
      <c r="CIP57" s="83"/>
      <c r="CIQ57" s="93"/>
      <c r="CIR57" s="281"/>
      <c r="CIS57" s="79"/>
      <c r="CIT57" s="81"/>
      <c r="CIU57" s="81"/>
      <c r="CIV57" s="82"/>
      <c r="CIW57" s="81"/>
      <c r="CIX57" s="83"/>
      <c r="CIY57" s="93"/>
      <c r="CIZ57" s="281"/>
      <c r="CJA57" s="79"/>
      <c r="CJB57" s="81"/>
      <c r="CJC57" s="81"/>
      <c r="CJD57" s="82"/>
      <c r="CJE57" s="81"/>
      <c r="CJF57" s="83"/>
      <c r="CJG57" s="93"/>
      <c r="CJH57" s="281"/>
      <c r="CJI57" s="79"/>
      <c r="CJJ57" s="81"/>
      <c r="CJK57" s="81"/>
      <c r="CJL57" s="82"/>
      <c r="CJM57" s="81"/>
      <c r="CJN57" s="83"/>
      <c r="CJO57" s="93"/>
      <c r="CJP57" s="281"/>
      <c r="CJQ57" s="79"/>
      <c r="CJR57" s="81"/>
      <c r="CJS57" s="81"/>
      <c r="CJT57" s="82"/>
      <c r="CJU57" s="81"/>
      <c r="CJV57" s="83"/>
      <c r="CJW57" s="93"/>
      <c r="CJX57" s="281"/>
      <c r="CJY57" s="79"/>
      <c r="CJZ57" s="81"/>
      <c r="CKA57" s="81"/>
      <c r="CKB57" s="82"/>
      <c r="CKC57" s="81"/>
      <c r="CKD57" s="83"/>
      <c r="CKE57" s="93"/>
      <c r="CKF57" s="281"/>
      <c r="CKG57" s="79"/>
      <c r="CKH57" s="81"/>
      <c r="CKI57" s="81"/>
      <c r="CKJ57" s="82"/>
      <c r="CKK57" s="81"/>
      <c r="CKL57" s="83"/>
      <c r="CKM57" s="93"/>
      <c r="CKN57" s="281"/>
      <c r="CKO57" s="79"/>
      <c r="CKP57" s="81"/>
      <c r="CKQ57" s="81"/>
      <c r="CKR57" s="82"/>
      <c r="CKS57" s="81"/>
      <c r="CKT57" s="83"/>
      <c r="CKU57" s="93"/>
      <c r="CKV57" s="281"/>
      <c r="CKW57" s="79"/>
      <c r="CKX57" s="81"/>
      <c r="CKY57" s="81"/>
      <c r="CKZ57" s="82"/>
      <c r="CLA57" s="81"/>
      <c r="CLB57" s="83"/>
      <c r="CLC57" s="93"/>
      <c r="CLD57" s="281"/>
      <c r="CLE57" s="79"/>
      <c r="CLF57" s="81"/>
      <c r="CLG57" s="81"/>
      <c r="CLH57" s="82"/>
      <c r="CLI57" s="81"/>
      <c r="CLJ57" s="83"/>
      <c r="CLK57" s="93"/>
      <c r="CLL57" s="281"/>
      <c r="CLM57" s="79"/>
      <c r="CLN57" s="81"/>
      <c r="CLO57" s="81"/>
      <c r="CLP57" s="82"/>
      <c r="CLQ57" s="81"/>
      <c r="CLR57" s="83"/>
      <c r="CLS57" s="93"/>
      <c r="CLT57" s="281"/>
      <c r="CLU57" s="79"/>
      <c r="CLV57" s="81"/>
      <c r="CLW57" s="81"/>
      <c r="CLX57" s="82"/>
      <c r="CLY57" s="81"/>
      <c r="CLZ57" s="83"/>
      <c r="CMA57" s="93"/>
      <c r="CMB57" s="281"/>
      <c r="CMC57" s="79"/>
      <c r="CMD57" s="81"/>
      <c r="CME57" s="81"/>
      <c r="CMF57" s="82"/>
      <c r="CMG57" s="81"/>
      <c r="CMH57" s="83"/>
      <c r="CMI57" s="93"/>
      <c r="CMJ57" s="281"/>
      <c r="CMK57" s="79"/>
      <c r="CML57" s="81"/>
      <c r="CMM57" s="81"/>
      <c r="CMN57" s="82"/>
      <c r="CMO57" s="81"/>
      <c r="CMP57" s="83"/>
      <c r="CMQ57" s="93"/>
      <c r="CMR57" s="281"/>
      <c r="CMS57" s="79"/>
      <c r="CMT57" s="81"/>
      <c r="CMU57" s="81"/>
      <c r="CMV57" s="82"/>
      <c r="CMW57" s="81"/>
      <c r="CMX57" s="83"/>
      <c r="CMY57" s="93"/>
      <c r="CMZ57" s="281"/>
      <c r="CNA57" s="79"/>
      <c r="CNB57" s="81"/>
      <c r="CNC57" s="81"/>
      <c r="CND57" s="82"/>
      <c r="CNE57" s="81"/>
      <c r="CNF57" s="83"/>
      <c r="CNG57" s="93"/>
      <c r="CNH57" s="281"/>
      <c r="CNI57" s="79"/>
      <c r="CNJ57" s="81"/>
      <c r="CNK57" s="81"/>
      <c r="CNL57" s="82"/>
      <c r="CNM57" s="81"/>
      <c r="CNN57" s="83"/>
      <c r="CNO57" s="93"/>
      <c r="CNP57" s="281"/>
      <c r="CNQ57" s="79"/>
      <c r="CNR57" s="81"/>
      <c r="CNS57" s="81"/>
      <c r="CNT57" s="82"/>
      <c r="CNU57" s="81"/>
      <c r="CNV57" s="83"/>
      <c r="CNW57" s="93"/>
      <c r="CNX57" s="281"/>
      <c r="CNY57" s="79"/>
      <c r="CNZ57" s="81"/>
      <c r="COA57" s="81"/>
      <c r="COB57" s="82"/>
      <c r="COC57" s="81"/>
      <c r="COD57" s="83"/>
      <c r="COE57" s="93"/>
      <c r="COF57" s="281"/>
      <c r="COG57" s="79"/>
      <c r="COH57" s="81"/>
      <c r="COI57" s="81"/>
      <c r="COJ57" s="82"/>
      <c r="COK57" s="81"/>
      <c r="COL57" s="83"/>
      <c r="COM57" s="93"/>
      <c r="CON57" s="281"/>
      <c r="COO57" s="79"/>
      <c r="COP57" s="81"/>
      <c r="COQ57" s="81"/>
      <c r="COR57" s="82"/>
      <c r="COS57" s="81"/>
      <c r="COT57" s="83"/>
      <c r="COU57" s="93"/>
      <c r="COV57" s="281"/>
      <c r="COW57" s="79"/>
      <c r="COX57" s="81"/>
      <c r="COY57" s="81"/>
      <c r="COZ57" s="82"/>
      <c r="CPA57" s="81"/>
      <c r="CPB57" s="83"/>
      <c r="CPC57" s="93"/>
      <c r="CPD57" s="281"/>
      <c r="CPE57" s="79"/>
      <c r="CPF57" s="81"/>
      <c r="CPG57" s="81"/>
      <c r="CPH57" s="82"/>
      <c r="CPI57" s="81"/>
      <c r="CPJ57" s="83"/>
      <c r="CPK57" s="93"/>
      <c r="CPL57" s="281"/>
      <c r="CPM57" s="79"/>
      <c r="CPN57" s="81"/>
      <c r="CPO57" s="81"/>
      <c r="CPP57" s="82"/>
      <c r="CPQ57" s="81"/>
      <c r="CPR57" s="83"/>
      <c r="CPS57" s="93"/>
      <c r="CPT57" s="281"/>
      <c r="CPU57" s="79"/>
      <c r="CPV57" s="81"/>
      <c r="CPW57" s="81"/>
      <c r="CPX57" s="82"/>
      <c r="CPY57" s="81"/>
      <c r="CPZ57" s="83"/>
      <c r="CQA57" s="93"/>
      <c r="CQB57" s="281"/>
      <c r="CQC57" s="79"/>
      <c r="CQD57" s="81"/>
      <c r="CQE57" s="81"/>
      <c r="CQF57" s="82"/>
      <c r="CQG57" s="81"/>
      <c r="CQH57" s="83"/>
      <c r="CQI57" s="93"/>
      <c r="CQJ57" s="281"/>
      <c r="CQK57" s="79"/>
      <c r="CQL57" s="81"/>
      <c r="CQM57" s="81"/>
      <c r="CQN57" s="82"/>
      <c r="CQO57" s="81"/>
      <c r="CQP57" s="83"/>
      <c r="CQQ57" s="93"/>
      <c r="CQR57" s="281"/>
      <c r="CQS57" s="79"/>
      <c r="CQT57" s="81"/>
      <c r="CQU57" s="81"/>
      <c r="CQV57" s="82"/>
      <c r="CQW57" s="81"/>
      <c r="CQX57" s="83"/>
      <c r="CQY57" s="93"/>
      <c r="CQZ57" s="281"/>
      <c r="CRA57" s="79"/>
      <c r="CRB57" s="81"/>
      <c r="CRC57" s="81"/>
      <c r="CRD57" s="82"/>
      <c r="CRE57" s="81"/>
      <c r="CRF57" s="83"/>
      <c r="CRG57" s="93"/>
      <c r="CRH57" s="281"/>
      <c r="CRI57" s="79"/>
      <c r="CRJ57" s="81"/>
      <c r="CRK57" s="81"/>
      <c r="CRL57" s="82"/>
      <c r="CRM57" s="81"/>
      <c r="CRN57" s="83"/>
      <c r="CRO57" s="93"/>
      <c r="CRP57" s="281"/>
      <c r="CRQ57" s="79"/>
      <c r="CRR57" s="81"/>
      <c r="CRS57" s="81"/>
      <c r="CRT57" s="82"/>
      <c r="CRU57" s="81"/>
      <c r="CRV57" s="83"/>
      <c r="CRW57" s="93"/>
      <c r="CRX57" s="281"/>
      <c r="CRY57" s="79"/>
      <c r="CRZ57" s="81"/>
      <c r="CSA57" s="81"/>
      <c r="CSB57" s="82"/>
      <c r="CSC57" s="81"/>
      <c r="CSD57" s="83"/>
      <c r="CSE57" s="93"/>
      <c r="CSF57" s="281"/>
      <c r="CSG57" s="79"/>
      <c r="CSH57" s="81"/>
      <c r="CSI57" s="81"/>
      <c r="CSJ57" s="82"/>
      <c r="CSK57" s="81"/>
      <c r="CSL57" s="83"/>
      <c r="CSM57" s="93"/>
      <c r="CSN57" s="281"/>
      <c r="CSO57" s="79"/>
      <c r="CSP57" s="81"/>
      <c r="CSQ57" s="81"/>
      <c r="CSR57" s="82"/>
      <c r="CSS57" s="81"/>
      <c r="CST57" s="83"/>
      <c r="CSU57" s="93"/>
      <c r="CSV57" s="281"/>
      <c r="CSW57" s="79"/>
      <c r="CSX57" s="81"/>
      <c r="CSY57" s="81"/>
      <c r="CSZ57" s="82"/>
      <c r="CTA57" s="81"/>
      <c r="CTB57" s="83"/>
      <c r="CTC57" s="93"/>
      <c r="CTD57" s="281"/>
      <c r="CTE57" s="79"/>
      <c r="CTF57" s="81"/>
      <c r="CTG57" s="81"/>
      <c r="CTH57" s="82"/>
      <c r="CTI57" s="81"/>
      <c r="CTJ57" s="83"/>
      <c r="CTK57" s="93"/>
      <c r="CTL57" s="281"/>
      <c r="CTM57" s="79"/>
      <c r="CTN57" s="81"/>
      <c r="CTO57" s="81"/>
      <c r="CTP57" s="82"/>
      <c r="CTQ57" s="81"/>
      <c r="CTR57" s="83"/>
      <c r="CTS57" s="93"/>
      <c r="CTT57" s="281"/>
      <c r="CTU57" s="79"/>
      <c r="CTV57" s="81"/>
      <c r="CTW57" s="81"/>
      <c r="CTX57" s="82"/>
      <c r="CTY57" s="81"/>
      <c r="CTZ57" s="83"/>
      <c r="CUA57" s="93"/>
      <c r="CUB57" s="281"/>
      <c r="CUC57" s="79"/>
      <c r="CUD57" s="81"/>
      <c r="CUE57" s="81"/>
      <c r="CUF57" s="82"/>
      <c r="CUG57" s="81"/>
      <c r="CUH57" s="83"/>
      <c r="CUI57" s="93"/>
      <c r="CUJ57" s="281"/>
      <c r="CUK57" s="79"/>
      <c r="CUL57" s="81"/>
      <c r="CUM57" s="81"/>
      <c r="CUN57" s="82"/>
      <c r="CUO57" s="81"/>
      <c r="CUP57" s="83"/>
      <c r="CUQ57" s="93"/>
      <c r="CUR57" s="281"/>
      <c r="CUS57" s="79"/>
      <c r="CUT57" s="81"/>
      <c r="CUU57" s="81"/>
      <c r="CUV57" s="82"/>
      <c r="CUW57" s="81"/>
      <c r="CUX57" s="83"/>
      <c r="CUY57" s="93"/>
      <c r="CUZ57" s="281"/>
      <c r="CVA57" s="79"/>
      <c r="CVB57" s="81"/>
      <c r="CVC57" s="81"/>
      <c r="CVD57" s="82"/>
      <c r="CVE57" s="81"/>
      <c r="CVF57" s="83"/>
      <c r="CVG57" s="93"/>
      <c r="CVH57" s="281"/>
      <c r="CVI57" s="79"/>
      <c r="CVJ57" s="81"/>
      <c r="CVK57" s="81"/>
      <c r="CVL57" s="82"/>
      <c r="CVM57" s="81"/>
      <c r="CVN57" s="83"/>
      <c r="CVO57" s="93"/>
      <c r="CVP57" s="281"/>
      <c r="CVQ57" s="79"/>
      <c r="CVR57" s="81"/>
      <c r="CVS57" s="81"/>
      <c r="CVT57" s="82"/>
      <c r="CVU57" s="81"/>
      <c r="CVV57" s="83"/>
      <c r="CVW57" s="93"/>
      <c r="CVX57" s="281"/>
      <c r="CVY57" s="79"/>
      <c r="CVZ57" s="81"/>
      <c r="CWA57" s="81"/>
      <c r="CWB57" s="82"/>
      <c r="CWC57" s="81"/>
      <c r="CWD57" s="83"/>
      <c r="CWE57" s="93"/>
      <c r="CWF57" s="281"/>
      <c r="CWG57" s="79"/>
      <c r="CWH57" s="81"/>
      <c r="CWI57" s="81"/>
      <c r="CWJ57" s="82"/>
      <c r="CWK57" s="81"/>
      <c r="CWL57" s="83"/>
      <c r="CWM57" s="93"/>
      <c r="CWN57" s="281"/>
      <c r="CWO57" s="79"/>
      <c r="CWP57" s="81"/>
      <c r="CWQ57" s="81"/>
      <c r="CWR57" s="82"/>
      <c r="CWS57" s="81"/>
      <c r="CWT57" s="83"/>
      <c r="CWU57" s="93"/>
      <c r="CWV57" s="281"/>
      <c r="CWW57" s="79"/>
      <c r="CWX57" s="81"/>
      <c r="CWY57" s="81"/>
      <c r="CWZ57" s="82"/>
      <c r="CXA57" s="81"/>
      <c r="CXB57" s="83"/>
      <c r="CXC57" s="93"/>
      <c r="CXD57" s="281"/>
      <c r="CXE57" s="79"/>
      <c r="CXF57" s="81"/>
      <c r="CXG57" s="81"/>
      <c r="CXH57" s="82"/>
      <c r="CXI57" s="81"/>
      <c r="CXJ57" s="83"/>
      <c r="CXK57" s="93"/>
      <c r="CXL57" s="281"/>
      <c r="CXM57" s="79"/>
      <c r="CXN57" s="81"/>
      <c r="CXO57" s="81"/>
      <c r="CXP57" s="82"/>
      <c r="CXQ57" s="81"/>
      <c r="CXR57" s="83"/>
      <c r="CXS57" s="93"/>
      <c r="CXT57" s="281"/>
      <c r="CXU57" s="79"/>
      <c r="CXV57" s="81"/>
      <c r="CXW57" s="81"/>
      <c r="CXX57" s="82"/>
      <c r="CXY57" s="81"/>
      <c r="CXZ57" s="83"/>
      <c r="CYA57" s="93"/>
      <c r="CYB57" s="281"/>
      <c r="CYC57" s="79"/>
      <c r="CYD57" s="81"/>
      <c r="CYE57" s="81"/>
      <c r="CYF57" s="82"/>
      <c r="CYG57" s="81"/>
      <c r="CYH57" s="83"/>
      <c r="CYI57" s="93"/>
      <c r="CYJ57" s="281"/>
      <c r="CYK57" s="79"/>
      <c r="CYL57" s="81"/>
      <c r="CYM57" s="81"/>
      <c r="CYN57" s="82"/>
      <c r="CYO57" s="81"/>
      <c r="CYP57" s="83"/>
      <c r="CYQ57" s="93"/>
      <c r="CYR57" s="281"/>
      <c r="CYS57" s="79"/>
      <c r="CYT57" s="81"/>
      <c r="CYU57" s="81"/>
      <c r="CYV57" s="82"/>
      <c r="CYW57" s="81"/>
      <c r="CYX57" s="83"/>
      <c r="CYY57" s="93"/>
      <c r="CYZ57" s="281"/>
      <c r="CZA57" s="79"/>
      <c r="CZB57" s="81"/>
      <c r="CZC57" s="81"/>
      <c r="CZD57" s="82"/>
      <c r="CZE57" s="81"/>
      <c r="CZF57" s="83"/>
      <c r="CZG57" s="93"/>
      <c r="CZH57" s="281"/>
      <c r="CZI57" s="79"/>
      <c r="CZJ57" s="81"/>
      <c r="CZK57" s="81"/>
      <c r="CZL57" s="82"/>
      <c r="CZM57" s="81"/>
      <c r="CZN57" s="83"/>
      <c r="CZO57" s="93"/>
      <c r="CZP57" s="281"/>
      <c r="CZQ57" s="79"/>
      <c r="CZR57" s="81"/>
      <c r="CZS57" s="81"/>
      <c r="CZT57" s="82"/>
      <c r="CZU57" s="81"/>
      <c r="CZV57" s="83"/>
      <c r="CZW57" s="93"/>
      <c r="CZX57" s="281"/>
      <c r="CZY57" s="79"/>
      <c r="CZZ57" s="81"/>
      <c r="DAA57" s="81"/>
      <c r="DAB57" s="82"/>
      <c r="DAC57" s="81"/>
      <c r="DAD57" s="83"/>
      <c r="DAE57" s="93"/>
      <c r="DAF57" s="281"/>
      <c r="DAG57" s="79"/>
      <c r="DAH57" s="81"/>
      <c r="DAI57" s="81"/>
      <c r="DAJ57" s="82"/>
      <c r="DAK57" s="81"/>
      <c r="DAL57" s="83"/>
      <c r="DAM57" s="93"/>
      <c r="DAN57" s="281"/>
      <c r="DAO57" s="79"/>
      <c r="DAP57" s="81"/>
      <c r="DAQ57" s="81"/>
      <c r="DAR57" s="82"/>
      <c r="DAS57" s="81"/>
      <c r="DAT57" s="83"/>
      <c r="DAU57" s="93"/>
      <c r="DAV57" s="281"/>
      <c r="DAW57" s="79"/>
      <c r="DAX57" s="81"/>
      <c r="DAY57" s="81"/>
      <c r="DAZ57" s="82"/>
      <c r="DBA57" s="81"/>
      <c r="DBB57" s="83"/>
      <c r="DBC57" s="93"/>
      <c r="DBD57" s="281"/>
      <c r="DBE57" s="79"/>
      <c r="DBF57" s="81"/>
      <c r="DBG57" s="81"/>
      <c r="DBH57" s="82"/>
      <c r="DBI57" s="81"/>
      <c r="DBJ57" s="83"/>
      <c r="DBK57" s="93"/>
      <c r="DBL57" s="281"/>
      <c r="DBM57" s="79"/>
      <c r="DBN57" s="81"/>
      <c r="DBO57" s="81"/>
      <c r="DBP57" s="82"/>
      <c r="DBQ57" s="81"/>
      <c r="DBR57" s="83"/>
      <c r="DBS57" s="93"/>
      <c r="DBT57" s="281"/>
      <c r="DBU57" s="79"/>
      <c r="DBV57" s="81"/>
      <c r="DBW57" s="81"/>
      <c r="DBX57" s="82"/>
      <c r="DBY57" s="81"/>
      <c r="DBZ57" s="83"/>
      <c r="DCA57" s="93"/>
      <c r="DCB57" s="281"/>
      <c r="DCC57" s="79"/>
      <c r="DCD57" s="81"/>
      <c r="DCE57" s="81"/>
      <c r="DCF57" s="82"/>
      <c r="DCG57" s="81"/>
      <c r="DCH57" s="83"/>
      <c r="DCI57" s="93"/>
      <c r="DCJ57" s="281"/>
      <c r="DCK57" s="79"/>
      <c r="DCL57" s="81"/>
      <c r="DCM57" s="81"/>
      <c r="DCN57" s="82"/>
      <c r="DCO57" s="81"/>
      <c r="DCP57" s="83"/>
      <c r="DCQ57" s="93"/>
      <c r="DCR57" s="281"/>
      <c r="DCS57" s="79"/>
      <c r="DCT57" s="81"/>
      <c r="DCU57" s="81"/>
      <c r="DCV57" s="82"/>
      <c r="DCW57" s="81"/>
      <c r="DCX57" s="83"/>
      <c r="DCY57" s="93"/>
      <c r="DCZ57" s="281"/>
      <c r="DDA57" s="79"/>
      <c r="DDB57" s="81"/>
      <c r="DDC57" s="81"/>
      <c r="DDD57" s="82"/>
      <c r="DDE57" s="81"/>
      <c r="DDF57" s="83"/>
      <c r="DDG57" s="93"/>
      <c r="DDH57" s="281"/>
      <c r="DDI57" s="79"/>
      <c r="DDJ57" s="81"/>
      <c r="DDK57" s="81"/>
      <c r="DDL57" s="82"/>
      <c r="DDM57" s="81"/>
      <c r="DDN57" s="83"/>
      <c r="DDO57" s="93"/>
      <c r="DDP57" s="281"/>
      <c r="DDQ57" s="79"/>
      <c r="DDR57" s="81"/>
      <c r="DDS57" s="81"/>
      <c r="DDT57" s="82"/>
      <c r="DDU57" s="81"/>
      <c r="DDV57" s="83"/>
      <c r="DDW57" s="93"/>
      <c r="DDX57" s="281"/>
      <c r="DDY57" s="79"/>
      <c r="DDZ57" s="81"/>
      <c r="DEA57" s="81"/>
      <c r="DEB57" s="82"/>
      <c r="DEC57" s="81"/>
      <c r="DED57" s="83"/>
      <c r="DEE57" s="93"/>
      <c r="DEF57" s="281"/>
      <c r="DEG57" s="79"/>
      <c r="DEH57" s="81"/>
      <c r="DEI57" s="81"/>
      <c r="DEJ57" s="82"/>
      <c r="DEK57" s="81"/>
      <c r="DEL57" s="83"/>
      <c r="DEM57" s="93"/>
      <c r="DEN57" s="281"/>
      <c r="DEO57" s="79"/>
      <c r="DEP57" s="81"/>
      <c r="DEQ57" s="81"/>
      <c r="DER57" s="82"/>
      <c r="DES57" s="81"/>
      <c r="DET57" s="83"/>
      <c r="DEU57" s="93"/>
      <c r="DEV57" s="281"/>
      <c r="DEW57" s="79"/>
      <c r="DEX57" s="81"/>
      <c r="DEY57" s="81"/>
      <c r="DEZ57" s="82"/>
      <c r="DFA57" s="81"/>
      <c r="DFB57" s="83"/>
      <c r="DFC57" s="93"/>
      <c r="DFD57" s="281"/>
      <c r="DFE57" s="79"/>
      <c r="DFF57" s="81"/>
      <c r="DFG57" s="81"/>
      <c r="DFH57" s="82"/>
      <c r="DFI57" s="81"/>
      <c r="DFJ57" s="83"/>
      <c r="DFK57" s="93"/>
      <c r="DFL57" s="281"/>
      <c r="DFM57" s="79"/>
      <c r="DFN57" s="81"/>
      <c r="DFO57" s="81"/>
      <c r="DFP57" s="82"/>
      <c r="DFQ57" s="81"/>
      <c r="DFR57" s="83"/>
      <c r="DFS57" s="93"/>
      <c r="DFT57" s="281"/>
      <c r="DFU57" s="79"/>
      <c r="DFV57" s="81"/>
      <c r="DFW57" s="81"/>
      <c r="DFX57" s="82"/>
      <c r="DFY57" s="81"/>
      <c r="DFZ57" s="83"/>
      <c r="DGA57" s="93"/>
      <c r="DGB57" s="281"/>
      <c r="DGC57" s="79"/>
      <c r="DGD57" s="81"/>
      <c r="DGE57" s="81"/>
      <c r="DGF57" s="82"/>
      <c r="DGG57" s="81"/>
      <c r="DGH57" s="83"/>
      <c r="DGI57" s="93"/>
      <c r="DGJ57" s="281"/>
      <c r="DGK57" s="79"/>
      <c r="DGL57" s="81"/>
      <c r="DGM57" s="81"/>
      <c r="DGN57" s="82"/>
      <c r="DGO57" s="81"/>
      <c r="DGP57" s="83"/>
      <c r="DGQ57" s="93"/>
      <c r="DGR57" s="281"/>
      <c r="DGS57" s="79"/>
      <c r="DGT57" s="81"/>
      <c r="DGU57" s="81"/>
      <c r="DGV57" s="82"/>
      <c r="DGW57" s="81"/>
      <c r="DGX57" s="83"/>
      <c r="DGY57" s="93"/>
      <c r="DGZ57" s="281"/>
      <c r="DHA57" s="79"/>
      <c r="DHB57" s="81"/>
      <c r="DHC57" s="81"/>
      <c r="DHD57" s="82"/>
      <c r="DHE57" s="81"/>
      <c r="DHF57" s="83"/>
      <c r="DHG57" s="93"/>
      <c r="DHH57" s="281"/>
      <c r="DHI57" s="79"/>
      <c r="DHJ57" s="81"/>
      <c r="DHK57" s="81"/>
      <c r="DHL57" s="82"/>
      <c r="DHM57" s="81"/>
      <c r="DHN57" s="83"/>
      <c r="DHO57" s="93"/>
      <c r="DHP57" s="281"/>
      <c r="DHQ57" s="79"/>
      <c r="DHR57" s="81"/>
      <c r="DHS57" s="81"/>
      <c r="DHT57" s="82"/>
      <c r="DHU57" s="81"/>
      <c r="DHV57" s="83"/>
      <c r="DHW57" s="93"/>
      <c r="DHX57" s="281"/>
      <c r="DHY57" s="79"/>
      <c r="DHZ57" s="81"/>
      <c r="DIA57" s="81"/>
      <c r="DIB57" s="82"/>
      <c r="DIC57" s="81"/>
      <c r="DID57" s="83"/>
      <c r="DIE57" s="93"/>
      <c r="DIF57" s="281"/>
      <c r="DIG57" s="79"/>
      <c r="DIH57" s="81"/>
      <c r="DII57" s="81"/>
      <c r="DIJ57" s="82"/>
      <c r="DIK57" s="81"/>
      <c r="DIL57" s="83"/>
      <c r="DIM57" s="93"/>
      <c r="DIN57" s="281"/>
      <c r="DIO57" s="79"/>
      <c r="DIP57" s="81"/>
      <c r="DIQ57" s="81"/>
      <c r="DIR57" s="82"/>
      <c r="DIS57" s="81"/>
      <c r="DIT57" s="83"/>
      <c r="DIU57" s="93"/>
      <c r="DIV57" s="281"/>
      <c r="DIW57" s="79"/>
      <c r="DIX57" s="81"/>
      <c r="DIY57" s="81"/>
      <c r="DIZ57" s="82"/>
      <c r="DJA57" s="81"/>
      <c r="DJB57" s="83"/>
      <c r="DJC57" s="93"/>
      <c r="DJD57" s="281"/>
      <c r="DJE57" s="79"/>
      <c r="DJF57" s="81"/>
      <c r="DJG57" s="81"/>
      <c r="DJH57" s="82"/>
      <c r="DJI57" s="81"/>
      <c r="DJJ57" s="83"/>
      <c r="DJK57" s="93"/>
      <c r="DJL57" s="281"/>
      <c r="DJM57" s="79"/>
      <c r="DJN57" s="81"/>
      <c r="DJO57" s="81"/>
      <c r="DJP57" s="82"/>
      <c r="DJQ57" s="81"/>
      <c r="DJR57" s="83"/>
      <c r="DJS57" s="93"/>
      <c r="DJT57" s="281"/>
      <c r="DJU57" s="79"/>
      <c r="DJV57" s="81"/>
      <c r="DJW57" s="81"/>
      <c r="DJX57" s="82"/>
      <c r="DJY57" s="81"/>
      <c r="DJZ57" s="83"/>
      <c r="DKA57" s="93"/>
      <c r="DKB57" s="281"/>
      <c r="DKC57" s="79"/>
      <c r="DKD57" s="81"/>
      <c r="DKE57" s="81"/>
      <c r="DKF57" s="82"/>
      <c r="DKG57" s="81"/>
      <c r="DKH57" s="83"/>
      <c r="DKI57" s="93"/>
      <c r="DKJ57" s="281"/>
      <c r="DKK57" s="79"/>
      <c r="DKL57" s="81"/>
      <c r="DKM57" s="81"/>
      <c r="DKN57" s="82"/>
      <c r="DKO57" s="81"/>
      <c r="DKP57" s="83"/>
      <c r="DKQ57" s="93"/>
      <c r="DKR57" s="281"/>
      <c r="DKS57" s="79"/>
      <c r="DKT57" s="81"/>
      <c r="DKU57" s="81"/>
      <c r="DKV57" s="82"/>
      <c r="DKW57" s="81"/>
      <c r="DKX57" s="83"/>
      <c r="DKY57" s="93"/>
      <c r="DKZ57" s="281"/>
      <c r="DLA57" s="79"/>
      <c r="DLB57" s="81"/>
      <c r="DLC57" s="81"/>
      <c r="DLD57" s="82"/>
      <c r="DLE57" s="81"/>
      <c r="DLF57" s="83"/>
      <c r="DLG57" s="93"/>
      <c r="DLH57" s="281"/>
      <c r="DLI57" s="79"/>
      <c r="DLJ57" s="81"/>
      <c r="DLK57" s="81"/>
      <c r="DLL57" s="82"/>
      <c r="DLM57" s="81"/>
      <c r="DLN57" s="83"/>
      <c r="DLO57" s="93"/>
      <c r="DLP57" s="281"/>
      <c r="DLQ57" s="79"/>
      <c r="DLR57" s="81"/>
      <c r="DLS57" s="81"/>
      <c r="DLT57" s="82"/>
      <c r="DLU57" s="81"/>
      <c r="DLV57" s="83"/>
      <c r="DLW57" s="93"/>
      <c r="DLX57" s="281"/>
      <c r="DLY57" s="79"/>
      <c r="DLZ57" s="81"/>
      <c r="DMA57" s="81"/>
      <c r="DMB57" s="82"/>
      <c r="DMC57" s="81"/>
      <c r="DMD57" s="83"/>
      <c r="DME57" s="93"/>
      <c r="DMF57" s="281"/>
      <c r="DMG57" s="79"/>
      <c r="DMH57" s="81"/>
      <c r="DMI57" s="81"/>
      <c r="DMJ57" s="82"/>
      <c r="DMK57" s="81"/>
      <c r="DML57" s="83"/>
      <c r="DMM57" s="93"/>
      <c r="DMN57" s="281"/>
      <c r="DMO57" s="79"/>
      <c r="DMP57" s="81"/>
      <c r="DMQ57" s="81"/>
      <c r="DMR57" s="82"/>
      <c r="DMS57" s="81"/>
      <c r="DMT57" s="83"/>
      <c r="DMU57" s="93"/>
      <c r="DMV57" s="281"/>
      <c r="DMW57" s="79"/>
      <c r="DMX57" s="81"/>
      <c r="DMY57" s="81"/>
      <c r="DMZ57" s="82"/>
      <c r="DNA57" s="81"/>
      <c r="DNB57" s="83"/>
      <c r="DNC57" s="93"/>
      <c r="DND57" s="281"/>
      <c r="DNE57" s="79"/>
      <c r="DNF57" s="81"/>
      <c r="DNG57" s="81"/>
      <c r="DNH57" s="82"/>
      <c r="DNI57" s="81"/>
      <c r="DNJ57" s="83"/>
      <c r="DNK57" s="93"/>
      <c r="DNL57" s="281"/>
      <c r="DNM57" s="79"/>
      <c r="DNN57" s="81"/>
      <c r="DNO57" s="81"/>
      <c r="DNP57" s="82"/>
      <c r="DNQ57" s="81"/>
      <c r="DNR57" s="83"/>
      <c r="DNS57" s="93"/>
      <c r="DNT57" s="281"/>
      <c r="DNU57" s="79"/>
      <c r="DNV57" s="81"/>
      <c r="DNW57" s="81"/>
      <c r="DNX57" s="82"/>
      <c r="DNY57" s="81"/>
      <c r="DNZ57" s="83"/>
      <c r="DOA57" s="93"/>
      <c r="DOB57" s="281"/>
      <c r="DOC57" s="79"/>
      <c r="DOD57" s="81"/>
      <c r="DOE57" s="81"/>
      <c r="DOF57" s="82"/>
      <c r="DOG57" s="81"/>
      <c r="DOH57" s="83"/>
      <c r="DOI57" s="93"/>
      <c r="DOJ57" s="281"/>
      <c r="DOK57" s="79"/>
      <c r="DOL57" s="81"/>
      <c r="DOM57" s="81"/>
      <c r="DON57" s="82"/>
      <c r="DOO57" s="81"/>
      <c r="DOP57" s="83"/>
      <c r="DOQ57" s="93"/>
      <c r="DOR57" s="281"/>
      <c r="DOS57" s="79"/>
      <c r="DOT57" s="81"/>
      <c r="DOU57" s="81"/>
      <c r="DOV57" s="82"/>
      <c r="DOW57" s="81"/>
      <c r="DOX57" s="83"/>
      <c r="DOY57" s="93"/>
      <c r="DOZ57" s="281"/>
      <c r="DPA57" s="79"/>
      <c r="DPB57" s="81"/>
      <c r="DPC57" s="81"/>
      <c r="DPD57" s="82"/>
      <c r="DPE57" s="81"/>
      <c r="DPF57" s="83"/>
      <c r="DPG57" s="93"/>
      <c r="DPH57" s="281"/>
      <c r="DPI57" s="79"/>
      <c r="DPJ57" s="81"/>
      <c r="DPK57" s="81"/>
      <c r="DPL57" s="82"/>
      <c r="DPM57" s="81"/>
      <c r="DPN57" s="83"/>
      <c r="DPO57" s="93"/>
      <c r="DPP57" s="281"/>
      <c r="DPQ57" s="79"/>
      <c r="DPR57" s="81"/>
      <c r="DPS57" s="81"/>
      <c r="DPT57" s="82"/>
      <c r="DPU57" s="81"/>
      <c r="DPV57" s="83"/>
      <c r="DPW57" s="93"/>
      <c r="DPX57" s="281"/>
      <c r="DPY57" s="79"/>
      <c r="DPZ57" s="81"/>
      <c r="DQA57" s="81"/>
      <c r="DQB57" s="82"/>
      <c r="DQC57" s="81"/>
      <c r="DQD57" s="83"/>
      <c r="DQE57" s="93"/>
      <c r="DQF57" s="281"/>
      <c r="DQG57" s="79"/>
      <c r="DQH57" s="81"/>
      <c r="DQI57" s="81"/>
      <c r="DQJ57" s="82"/>
      <c r="DQK57" s="81"/>
      <c r="DQL57" s="83"/>
      <c r="DQM57" s="93"/>
      <c r="DQN57" s="281"/>
      <c r="DQO57" s="79"/>
      <c r="DQP57" s="81"/>
      <c r="DQQ57" s="81"/>
      <c r="DQR57" s="82"/>
      <c r="DQS57" s="81"/>
      <c r="DQT57" s="83"/>
      <c r="DQU57" s="93"/>
      <c r="DQV57" s="281"/>
      <c r="DQW57" s="79"/>
      <c r="DQX57" s="81"/>
      <c r="DQY57" s="81"/>
      <c r="DQZ57" s="82"/>
      <c r="DRA57" s="81"/>
      <c r="DRB57" s="83"/>
      <c r="DRC57" s="93"/>
      <c r="DRD57" s="281"/>
      <c r="DRE57" s="79"/>
      <c r="DRF57" s="81"/>
      <c r="DRG57" s="81"/>
      <c r="DRH57" s="82"/>
      <c r="DRI57" s="81"/>
      <c r="DRJ57" s="83"/>
      <c r="DRK57" s="93"/>
      <c r="DRL57" s="281"/>
      <c r="DRM57" s="79"/>
      <c r="DRN57" s="81"/>
      <c r="DRO57" s="81"/>
      <c r="DRP57" s="82"/>
      <c r="DRQ57" s="81"/>
      <c r="DRR57" s="83"/>
      <c r="DRS57" s="93"/>
      <c r="DRT57" s="281"/>
      <c r="DRU57" s="79"/>
      <c r="DRV57" s="81"/>
      <c r="DRW57" s="81"/>
      <c r="DRX57" s="82"/>
      <c r="DRY57" s="81"/>
      <c r="DRZ57" s="83"/>
      <c r="DSA57" s="93"/>
      <c r="DSB57" s="281"/>
      <c r="DSC57" s="79"/>
      <c r="DSD57" s="81"/>
      <c r="DSE57" s="81"/>
      <c r="DSF57" s="82"/>
      <c r="DSG57" s="81"/>
      <c r="DSH57" s="83"/>
      <c r="DSI57" s="93"/>
      <c r="DSJ57" s="281"/>
      <c r="DSK57" s="79"/>
      <c r="DSL57" s="81"/>
      <c r="DSM57" s="81"/>
      <c r="DSN57" s="82"/>
      <c r="DSO57" s="81"/>
      <c r="DSP57" s="83"/>
      <c r="DSQ57" s="93"/>
      <c r="DSR57" s="281"/>
      <c r="DSS57" s="79"/>
      <c r="DST57" s="81"/>
      <c r="DSU57" s="81"/>
      <c r="DSV57" s="82"/>
      <c r="DSW57" s="81"/>
      <c r="DSX57" s="83"/>
      <c r="DSY57" s="93"/>
      <c r="DSZ57" s="281"/>
      <c r="DTA57" s="79"/>
      <c r="DTB57" s="81"/>
      <c r="DTC57" s="81"/>
      <c r="DTD57" s="82"/>
      <c r="DTE57" s="81"/>
      <c r="DTF57" s="83"/>
      <c r="DTG57" s="93"/>
      <c r="DTH57" s="281"/>
      <c r="DTI57" s="79"/>
      <c r="DTJ57" s="81"/>
      <c r="DTK57" s="81"/>
      <c r="DTL57" s="82"/>
      <c r="DTM57" s="81"/>
      <c r="DTN57" s="83"/>
      <c r="DTO57" s="93"/>
      <c r="DTP57" s="281"/>
      <c r="DTQ57" s="79"/>
      <c r="DTR57" s="81"/>
      <c r="DTS57" s="81"/>
      <c r="DTT57" s="82"/>
      <c r="DTU57" s="81"/>
      <c r="DTV57" s="83"/>
      <c r="DTW57" s="93"/>
      <c r="DTX57" s="281"/>
      <c r="DTY57" s="79"/>
      <c r="DTZ57" s="81"/>
      <c r="DUA57" s="81"/>
      <c r="DUB57" s="82"/>
      <c r="DUC57" s="81"/>
      <c r="DUD57" s="83"/>
      <c r="DUE57" s="93"/>
      <c r="DUF57" s="281"/>
      <c r="DUG57" s="79"/>
      <c r="DUH57" s="81"/>
      <c r="DUI57" s="81"/>
      <c r="DUJ57" s="82"/>
      <c r="DUK57" s="81"/>
      <c r="DUL57" s="83"/>
      <c r="DUM57" s="93"/>
      <c r="DUN57" s="281"/>
      <c r="DUO57" s="79"/>
      <c r="DUP57" s="81"/>
      <c r="DUQ57" s="81"/>
      <c r="DUR57" s="82"/>
      <c r="DUS57" s="81"/>
      <c r="DUT57" s="83"/>
      <c r="DUU57" s="93"/>
      <c r="DUV57" s="281"/>
      <c r="DUW57" s="79"/>
      <c r="DUX57" s="81"/>
      <c r="DUY57" s="81"/>
      <c r="DUZ57" s="82"/>
      <c r="DVA57" s="81"/>
      <c r="DVB57" s="83"/>
      <c r="DVC57" s="93"/>
      <c r="DVD57" s="281"/>
      <c r="DVE57" s="79"/>
      <c r="DVF57" s="81"/>
      <c r="DVG57" s="81"/>
      <c r="DVH57" s="82"/>
      <c r="DVI57" s="81"/>
      <c r="DVJ57" s="83"/>
      <c r="DVK57" s="93"/>
      <c r="DVL57" s="281"/>
      <c r="DVM57" s="79"/>
      <c r="DVN57" s="81"/>
      <c r="DVO57" s="81"/>
      <c r="DVP57" s="82"/>
      <c r="DVQ57" s="81"/>
      <c r="DVR57" s="83"/>
      <c r="DVS57" s="93"/>
      <c r="DVT57" s="281"/>
      <c r="DVU57" s="79"/>
      <c r="DVV57" s="81"/>
      <c r="DVW57" s="81"/>
      <c r="DVX57" s="82"/>
      <c r="DVY57" s="81"/>
      <c r="DVZ57" s="83"/>
      <c r="DWA57" s="93"/>
      <c r="DWB57" s="281"/>
      <c r="DWC57" s="79"/>
      <c r="DWD57" s="81"/>
      <c r="DWE57" s="81"/>
      <c r="DWF57" s="82"/>
      <c r="DWG57" s="81"/>
      <c r="DWH57" s="83"/>
      <c r="DWI57" s="93"/>
      <c r="DWJ57" s="281"/>
      <c r="DWK57" s="79"/>
      <c r="DWL57" s="81"/>
      <c r="DWM57" s="81"/>
      <c r="DWN57" s="82"/>
      <c r="DWO57" s="81"/>
      <c r="DWP57" s="83"/>
      <c r="DWQ57" s="93"/>
      <c r="DWR57" s="281"/>
      <c r="DWS57" s="79"/>
      <c r="DWT57" s="81"/>
      <c r="DWU57" s="81"/>
      <c r="DWV57" s="82"/>
      <c r="DWW57" s="81"/>
      <c r="DWX57" s="83"/>
      <c r="DWY57" s="93"/>
      <c r="DWZ57" s="281"/>
      <c r="DXA57" s="79"/>
      <c r="DXB57" s="81"/>
      <c r="DXC57" s="81"/>
      <c r="DXD57" s="82"/>
      <c r="DXE57" s="81"/>
      <c r="DXF57" s="83"/>
      <c r="DXG57" s="93"/>
      <c r="DXH57" s="281"/>
      <c r="DXI57" s="79"/>
      <c r="DXJ57" s="81"/>
      <c r="DXK57" s="81"/>
      <c r="DXL57" s="82"/>
      <c r="DXM57" s="81"/>
      <c r="DXN57" s="83"/>
      <c r="DXO57" s="93"/>
      <c r="DXP57" s="281"/>
      <c r="DXQ57" s="79"/>
      <c r="DXR57" s="81"/>
      <c r="DXS57" s="81"/>
      <c r="DXT57" s="82"/>
      <c r="DXU57" s="81"/>
      <c r="DXV57" s="83"/>
      <c r="DXW57" s="93"/>
      <c r="DXX57" s="281"/>
      <c r="DXY57" s="79"/>
      <c r="DXZ57" s="81"/>
      <c r="DYA57" s="81"/>
      <c r="DYB57" s="82"/>
      <c r="DYC57" s="81"/>
      <c r="DYD57" s="83"/>
      <c r="DYE57" s="93"/>
      <c r="DYF57" s="281"/>
      <c r="DYG57" s="79"/>
      <c r="DYH57" s="81"/>
      <c r="DYI57" s="81"/>
      <c r="DYJ57" s="82"/>
      <c r="DYK57" s="81"/>
      <c r="DYL57" s="83"/>
      <c r="DYM57" s="93"/>
      <c r="DYN57" s="281"/>
      <c r="DYO57" s="79"/>
      <c r="DYP57" s="81"/>
      <c r="DYQ57" s="81"/>
      <c r="DYR57" s="82"/>
      <c r="DYS57" s="81"/>
      <c r="DYT57" s="83"/>
      <c r="DYU57" s="93"/>
      <c r="DYV57" s="281"/>
      <c r="DYW57" s="79"/>
      <c r="DYX57" s="81"/>
      <c r="DYY57" s="81"/>
      <c r="DYZ57" s="82"/>
      <c r="DZA57" s="81"/>
      <c r="DZB57" s="83"/>
      <c r="DZC57" s="93"/>
      <c r="DZD57" s="281"/>
      <c r="DZE57" s="79"/>
      <c r="DZF57" s="81"/>
      <c r="DZG57" s="81"/>
      <c r="DZH57" s="82"/>
      <c r="DZI57" s="81"/>
      <c r="DZJ57" s="83"/>
      <c r="DZK57" s="93"/>
      <c r="DZL57" s="281"/>
      <c r="DZM57" s="79"/>
      <c r="DZN57" s="81"/>
      <c r="DZO57" s="81"/>
      <c r="DZP57" s="82"/>
      <c r="DZQ57" s="81"/>
      <c r="DZR57" s="83"/>
      <c r="DZS57" s="93"/>
      <c r="DZT57" s="281"/>
      <c r="DZU57" s="79"/>
      <c r="DZV57" s="81"/>
      <c r="DZW57" s="81"/>
      <c r="DZX57" s="82"/>
      <c r="DZY57" s="81"/>
      <c r="DZZ57" s="83"/>
      <c r="EAA57" s="93"/>
      <c r="EAB57" s="281"/>
      <c r="EAC57" s="79"/>
      <c r="EAD57" s="81"/>
      <c r="EAE57" s="81"/>
      <c r="EAF57" s="82"/>
      <c r="EAG57" s="81"/>
      <c r="EAH57" s="83"/>
      <c r="EAI57" s="93"/>
      <c r="EAJ57" s="281"/>
      <c r="EAK57" s="79"/>
      <c r="EAL57" s="81"/>
      <c r="EAM57" s="81"/>
      <c r="EAN57" s="82"/>
      <c r="EAO57" s="81"/>
      <c r="EAP57" s="83"/>
      <c r="EAQ57" s="93"/>
      <c r="EAR57" s="281"/>
      <c r="EAS57" s="79"/>
      <c r="EAT57" s="81"/>
      <c r="EAU57" s="81"/>
      <c r="EAV57" s="82"/>
      <c r="EAW57" s="81"/>
      <c r="EAX57" s="83"/>
      <c r="EAY57" s="93"/>
      <c r="EAZ57" s="281"/>
      <c r="EBA57" s="79"/>
      <c r="EBB57" s="81"/>
      <c r="EBC57" s="81"/>
      <c r="EBD57" s="82"/>
      <c r="EBE57" s="81"/>
      <c r="EBF57" s="83"/>
      <c r="EBG57" s="93"/>
      <c r="EBH57" s="281"/>
      <c r="EBI57" s="79"/>
      <c r="EBJ57" s="81"/>
      <c r="EBK57" s="81"/>
      <c r="EBL57" s="82"/>
      <c r="EBM57" s="81"/>
      <c r="EBN57" s="83"/>
      <c r="EBO57" s="93"/>
      <c r="EBP57" s="281"/>
      <c r="EBQ57" s="79"/>
      <c r="EBR57" s="81"/>
      <c r="EBS57" s="81"/>
      <c r="EBT57" s="82"/>
      <c r="EBU57" s="81"/>
      <c r="EBV57" s="83"/>
      <c r="EBW57" s="93"/>
      <c r="EBX57" s="281"/>
      <c r="EBY57" s="79"/>
      <c r="EBZ57" s="81"/>
      <c r="ECA57" s="81"/>
      <c r="ECB57" s="82"/>
      <c r="ECC57" s="81"/>
      <c r="ECD57" s="83"/>
      <c r="ECE57" s="93"/>
      <c r="ECF57" s="281"/>
      <c r="ECG57" s="79"/>
      <c r="ECH57" s="81"/>
      <c r="ECI57" s="81"/>
      <c r="ECJ57" s="82"/>
      <c r="ECK57" s="81"/>
      <c r="ECL57" s="83"/>
      <c r="ECM57" s="93"/>
      <c r="ECN57" s="281"/>
      <c r="ECO57" s="79"/>
      <c r="ECP57" s="81"/>
      <c r="ECQ57" s="81"/>
      <c r="ECR57" s="82"/>
      <c r="ECS57" s="81"/>
      <c r="ECT57" s="83"/>
      <c r="ECU57" s="93"/>
      <c r="ECV57" s="281"/>
      <c r="ECW57" s="79"/>
      <c r="ECX57" s="81"/>
      <c r="ECY57" s="81"/>
      <c r="ECZ57" s="82"/>
      <c r="EDA57" s="81"/>
      <c r="EDB57" s="83"/>
      <c r="EDC57" s="93"/>
      <c r="EDD57" s="281"/>
      <c r="EDE57" s="79"/>
      <c r="EDF57" s="81"/>
      <c r="EDG57" s="81"/>
      <c r="EDH57" s="82"/>
      <c r="EDI57" s="81"/>
      <c r="EDJ57" s="83"/>
      <c r="EDK57" s="93"/>
      <c r="EDL57" s="281"/>
      <c r="EDM57" s="79"/>
      <c r="EDN57" s="81"/>
      <c r="EDO57" s="81"/>
      <c r="EDP57" s="82"/>
      <c r="EDQ57" s="81"/>
      <c r="EDR57" s="83"/>
      <c r="EDS57" s="93"/>
      <c r="EDT57" s="281"/>
      <c r="EDU57" s="79"/>
      <c r="EDV57" s="81"/>
      <c r="EDW57" s="81"/>
      <c r="EDX57" s="82"/>
      <c r="EDY57" s="81"/>
      <c r="EDZ57" s="83"/>
      <c r="EEA57" s="93"/>
      <c r="EEB57" s="281"/>
      <c r="EEC57" s="79"/>
      <c r="EED57" s="81"/>
      <c r="EEE57" s="81"/>
      <c r="EEF57" s="82"/>
      <c r="EEG57" s="81"/>
      <c r="EEH57" s="83"/>
      <c r="EEI57" s="93"/>
      <c r="EEJ57" s="281"/>
      <c r="EEK57" s="79"/>
      <c r="EEL57" s="81"/>
      <c r="EEM57" s="81"/>
      <c r="EEN57" s="82"/>
      <c r="EEO57" s="81"/>
      <c r="EEP57" s="83"/>
      <c r="EEQ57" s="93"/>
      <c r="EER57" s="281"/>
      <c r="EES57" s="79"/>
      <c r="EET57" s="81"/>
      <c r="EEU57" s="81"/>
      <c r="EEV57" s="82"/>
      <c r="EEW57" s="81"/>
      <c r="EEX57" s="83"/>
      <c r="EEY57" s="93"/>
      <c r="EEZ57" s="281"/>
      <c r="EFA57" s="79"/>
      <c r="EFB57" s="81"/>
      <c r="EFC57" s="81"/>
      <c r="EFD57" s="82"/>
      <c r="EFE57" s="81"/>
      <c r="EFF57" s="83"/>
      <c r="EFG57" s="93"/>
      <c r="EFH57" s="281"/>
      <c r="EFI57" s="79"/>
      <c r="EFJ57" s="81"/>
      <c r="EFK57" s="81"/>
      <c r="EFL57" s="82"/>
      <c r="EFM57" s="81"/>
      <c r="EFN57" s="83"/>
      <c r="EFO57" s="93"/>
      <c r="EFP57" s="281"/>
      <c r="EFQ57" s="79"/>
      <c r="EFR57" s="81"/>
      <c r="EFS57" s="81"/>
      <c r="EFT57" s="82"/>
      <c r="EFU57" s="81"/>
      <c r="EFV57" s="83"/>
      <c r="EFW57" s="93"/>
      <c r="EFX57" s="281"/>
      <c r="EFY57" s="79"/>
      <c r="EFZ57" s="81"/>
      <c r="EGA57" s="81"/>
      <c r="EGB57" s="82"/>
      <c r="EGC57" s="81"/>
      <c r="EGD57" s="83"/>
      <c r="EGE57" s="93"/>
      <c r="EGF57" s="281"/>
      <c r="EGG57" s="79"/>
      <c r="EGH57" s="81"/>
      <c r="EGI57" s="81"/>
      <c r="EGJ57" s="82"/>
      <c r="EGK57" s="81"/>
      <c r="EGL57" s="83"/>
      <c r="EGM57" s="93"/>
      <c r="EGN57" s="281"/>
      <c r="EGO57" s="79"/>
      <c r="EGP57" s="81"/>
      <c r="EGQ57" s="81"/>
      <c r="EGR57" s="82"/>
      <c r="EGS57" s="81"/>
      <c r="EGT57" s="83"/>
      <c r="EGU57" s="93"/>
      <c r="EGV57" s="281"/>
      <c r="EGW57" s="79"/>
      <c r="EGX57" s="81"/>
      <c r="EGY57" s="81"/>
      <c r="EGZ57" s="82"/>
      <c r="EHA57" s="81"/>
      <c r="EHB57" s="83"/>
      <c r="EHC57" s="93"/>
      <c r="EHD57" s="281"/>
      <c r="EHE57" s="79"/>
      <c r="EHF57" s="81"/>
      <c r="EHG57" s="81"/>
      <c r="EHH57" s="82"/>
      <c r="EHI57" s="81"/>
      <c r="EHJ57" s="83"/>
      <c r="EHK57" s="93"/>
      <c r="EHL57" s="281"/>
      <c r="EHM57" s="79"/>
      <c r="EHN57" s="81"/>
      <c r="EHO57" s="81"/>
      <c r="EHP57" s="82"/>
      <c r="EHQ57" s="81"/>
      <c r="EHR57" s="83"/>
      <c r="EHS57" s="93"/>
      <c r="EHT57" s="281"/>
      <c r="EHU57" s="79"/>
      <c r="EHV57" s="81"/>
      <c r="EHW57" s="81"/>
      <c r="EHX57" s="82"/>
      <c r="EHY57" s="81"/>
      <c r="EHZ57" s="83"/>
      <c r="EIA57" s="93"/>
      <c r="EIB57" s="281"/>
      <c r="EIC57" s="79"/>
      <c r="EID57" s="81"/>
      <c r="EIE57" s="81"/>
      <c r="EIF57" s="82"/>
      <c r="EIG57" s="81"/>
      <c r="EIH57" s="83"/>
      <c r="EII57" s="93"/>
      <c r="EIJ57" s="281"/>
      <c r="EIK57" s="79"/>
      <c r="EIL57" s="81"/>
      <c r="EIM57" s="81"/>
      <c r="EIN57" s="82"/>
      <c r="EIO57" s="81"/>
      <c r="EIP57" s="83"/>
      <c r="EIQ57" s="93"/>
      <c r="EIR57" s="281"/>
      <c r="EIS57" s="79"/>
      <c r="EIT57" s="81"/>
      <c r="EIU57" s="81"/>
      <c r="EIV57" s="82"/>
      <c r="EIW57" s="81"/>
      <c r="EIX57" s="83"/>
      <c r="EIY57" s="93"/>
      <c r="EIZ57" s="281"/>
      <c r="EJA57" s="79"/>
      <c r="EJB57" s="81"/>
      <c r="EJC57" s="81"/>
      <c r="EJD57" s="82"/>
      <c r="EJE57" s="81"/>
      <c r="EJF57" s="83"/>
      <c r="EJG57" s="93"/>
      <c r="EJH57" s="281"/>
      <c r="EJI57" s="79"/>
      <c r="EJJ57" s="81"/>
      <c r="EJK57" s="81"/>
      <c r="EJL57" s="82"/>
      <c r="EJM57" s="81"/>
      <c r="EJN57" s="83"/>
      <c r="EJO57" s="93"/>
      <c r="EJP57" s="281"/>
      <c r="EJQ57" s="79"/>
      <c r="EJR57" s="81"/>
      <c r="EJS57" s="81"/>
      <c r="EJT57" s="82"/>
      <c r="EJU57" s="81"/>
      <c r="EJV57" s="83"/>
      <c r="EJW57" s="93"/>
      <c r="EJX57" s="281"/>
      <c r="EJY57" s="79"/>
      <c r="EJZ57" s="81"/>
      <c r="EKA57" s="81"/>
      <c r="EKB57" s="82"/>
      <c r="EKC57" s="81"/>
      <c r="EKD57" s="83"/>
      <c r="EKE57" s="93"/>
      <c r="EKF57" s="281"/>
      <c r="EKG57" s="79"/>
      <c r="EKH57" s="81"/>
      <c r="EKI57" s="81"/>
      <c r="EKJ57" s="82"/>
      <c r="EKK57" s="81"/>
      <c r="EKL57" s="83"/>
      <c r="EKM57" s="93"/>
      <c r="EKN57" s="281"/>
      <c r="EKO57" s="79"/>
      <c r="EKP57" s="81"/>
      <c r="EKQ57" s="81"/>
      <c r="EKR57" s="82"/>
      <c r="EKS57" s="81"/>
      <c r="EKT57" s="83"/>
      <c r="EKU57" s="93"/>
      <c r="EKV57" s="281"/>
      <c r="EKW57" s="79"/>
      <c r="EKX57" s="81"/>
      <c r="EKY57" s="81"/>
      <c r="EKZ57" s="82"/>
      <c r="ELA57" s="81"/>
      <c r="ELB57" s="83"/>
      <c r="ELC57" s="93"/>
      <c r="ELD57" s="281"/>
      <c r="ELE57" s="79"/>
      <c r="ELF57" s="81"/>
      <c r="ELG57" s="81"/>
      <c r="ELH57" s="82"/>
      <c r="ELI57" s="81"/>
      <c r="ELJ57" s="83"/>
      <c r="ELK57" s="93"/>
      <c r="ELL57" s="281"/>
      <c r="ELM57" s="79"/>
      <c r="ELN57" s="81"/>
      <c r="ELO57" s="81"/>
      <c r="ELP57" s="82"/>
      <c r="ELQ57" s="81"/>
      <c r="ELR57" s="83"/>
      <c r="ELS57" s="93"/>
      <c r="ELT57" s="281"/>
      <c r="ELU57" s="79"/>
      <c r="ELV57" s="81"/>
      <c r="ELW57" s="81"/>
      <c r="ELX57" s="82"/>
      <c r="ELY57" s="81"/>
      <c r="ELZ57" s="83"/>
      <c r="EMA57" s="93"/>
      <c r="EMB57" s="281"/>
      <c r="EMC57" s="79"/>
      <c r="EMD57" s="81"/>
      <c r="EME57" s="81"/>
      <c r="EMF57" s="82"/>
      <c r="EMG57" s="81"/>
      <c r="EMH57" s="83"/>
      <c r="EMI57" s="93"/>
      <c r="EMJ57" s="281"/>
      <c r="EMK57" s="79"/>
      <c r="EML57" s="81"/>
      <c r="EMM57" s="81"/>
      <c r="EMN57" s="82"/>
      <c r="EMO57" s="81"/>
      <c r="EMP57" s="83"/>
      <c r="EMQ57" s="93"/>
      <c r="EMR57" s="281"/>
      <c r="EMS57" s="79"/>
      <c r="EMT57" s="81"/>
      <c r="EMU57" s="81"/>
      <c r="EMV57" s="82"/>
      <c r="EMW57" s="81"/>
      <c r="EMX57" s="83"/>
      <c r="EMY57" s="93"/>
      <c r="EMZ57" s="281"/>
      <c r="ENA57" s="79"/>
      <c r="ENB57" s="81"/>
      <c r="ENC57" s="81"/>
      <c r="END57" s="82"/>
      <c r="ENE57" s="81"/>
      <c r="ENF57" s="83"/>
      <c r="ENG57" s="93"/>
      <c r="ENH57" s="281"/>
      <c r="ENI57" s="79"/>
      <c r="ENJ57" s="81"/>
      <c r="ENK57" s="81"/>
      <c r="ENL57" s="82"/>
      <c r="ENM57" s="81"/>
      <c r="ENN57" s="83"/>
      <c r="ENO57" s="93"/>
      <c r="ENP57" s="281"/>
      <c r="ENQ57" s="79"/>
      <c r="ENR57" s="81"/>
      <c r="ENS57" s="81"/>
      <c r="ENT57" s="82"/>
      <c r="ENU57" s="81"/>
      <c r="ENV57" s="83"/>
      <c r="ENW57" s="93"/>
      <c r="ENX57" s="281"/>
      <c r="ENY57" s="79"/>
      <c r="ENZ57" s="81"/>
      <c r="EOA57" s="81"/>
      <c r="EOB57" s="82"/>
      <c r="EOC57" s="81"/>
      <c r="EOD57" s="83"/>
      <c r="EOE57" s="93"/>
      <c r="EOF57" s="281"/>
      <c r="EOG57" s="79"/>
      <c r="EOH57" s="81"/>
      <c r="EOI57" s="81"/>
      <c r="EOJ57" s="82"/>
      <c r="EOK57" s="81"/>
      <c r="EOL57" s="83"/>
      <c r="EOM57" s="93"/>
      <c r="EON57" s="281"/>
      <c r="EOO57" s="79"/>
      <c r="EOP57" s="81"/>
      <c r="EOQ57" s="81"/>
      <c r="EOR57" s="82"/>
      <c r="EOS57" s="81"/>
      <c r="EOT57" s="83"/>
      <c r="EOU57" s="93"/>
      <c r="EOV57" s="281"/>
      <c r="EOW57" s="79"/>
      <c r="EOX57" s="81"/>
      <c r="EOY57" s="81"/>
      <c r="EOZ57" s="82"/>
      <c r="EPA57" s="81"/>
      <c r="EPB57" s="83"/>
      <c r="EPC57" s="93"/>
      <c r="EPD57" s="281"/>
      <c r="EPE57" s="79"/>
      <c r="EPF57" s="81"/>
      <c r="EPG57" s="81"/>
      <c r="EPH57" s="82"/>
      <c r="EPI57" s="81"/>
      <c r="EPJ57" s="83"/>
      <c r="EPK57" s="93"/>
      <c r="EPL57" s="281"/>
      <c r="EPM57" s="79"/>
      <c r="EPN57" s="81"/>
      <c r="EPO57" s="81"/>
      <c r="EPP57" s="82"/>
      <c r="EPQ57" s="81"/>
      <c r="EPR57" s="83"/>
      <c r="EPS57" s="93"/>
      <c r="EPT57" s="281"/>
      <c r="EPU57" s="79"/>
      <c r="EPV57" s="81"/>
      <c r="EPW57" s="81"/>
      <c r="EPX57" s="82"/>
      <c r="EPY57" s="81"/>
      <c r="EPZ57" s="83"/>
      <c r="EQA57" s="93"/>
      <c r="EQB57" s="281"/>
      <c r="EQC57" s="79"/>
      <c r="EQD57" s="81"/>
      <c r="EQE57" s="81"/>
      <c r="EQF57" s="82"/>
      <c r="EQG57" s="81"/>
      <c r="EQH57" s="83"/>
      <c r="EQI57" s="93"/>
      <c r="EQJ57" s="281"/>
      <c r="EQK57" s="79"/>
      <c r="EQL57" s="81"/>
      <c r="EQM57" s="81"/>
      <c r="EQN57" s="82"/>
      <c r="EQO57" s="81"/>
      <c r="EQP57" s="83"/>
      <c r="EQQ57" s="93"/>
      <c r="EQR57" s="281"/>
      <c r="EQS57" s="79"/>
      <c r="EQT57" s="81"/>
      <c r="EQU57" s="81"/>
      <c r="EQV57" s="82"/>
      <c r="EQW57" s="81"/>
      <c r="EQX57" s="83"/>
      <c r="EQY57" s="93"/>
      <c r="EQZ57" s="281"/>
      <c r="ERA57" s="79"/>
      <c r="ERB57" s="81"/>
      <c r="ERC57" s="81"/>
      <c r="ERD57" s="82"/>
      <c r="ERE57" s="81"/>
      <c r="ERF57" s="83"/>
      <c r="ERG57" s="93"/>
      <c r="ERH57" s="281"/>
      <c r="ERI57" s="79"/>
      <c r="ERJ57" s="81"/>
      <c r="ERK57" s="81"/>
      <c r="ERL57" s="82"/>
      <c r="ERM57" s="81"/>
      <c r="ERN57" s="83"/>
      <c r="ERO57" s="93"/>
      <c r="ERP57" s="281"/>
      <c r="ERQ57" s="79"/>
      <c r="ERR57" s="81"/>
      <c r="ERS57" s="81"/>
      <c r="ERT57" s="82"/>
      <c r="ERU57" s="81"/>
      <c r="ERV57" s="83"/>
      <c r="ERW57" s="93"/>
      <c r="ERX57" s="281"/>
      <c r="ERY57" s="79"/>
      <c r="ERZ57" s="81"/>
      <c r="ESA57" s="81"/>
      <c r="ESB57" s="82"/>
      <c r="ESC57" s="81"/>
      <c r="ESD57" s="83"/>
      <c r="ESE57" s="93"/>
      <c r="ESF57" s="281"/>
      <c r="ESG57" s="79"/>
      <c r="ESH57" s="81"/>
      <c r="ESI57" s="81"/>
      <c r="ESJ57" s="82"/>
      <c r="ESK57" s="81"/>
      <c r="ESL57" s="83"/>
      <c r="ESM57" s="93"/>
      <c r="ESN57" s="281"/>
      <c r="ESO57" s="79"/>
      <c r="ESP57" s="81"/>
      <c r="ESQ57" s="81"/>
      <c r="ESR57" s="82"/>
      <c r="ESS57" s="81"/>
      <c r="EST57" s="83"/>
      <c r="ESU57" s="93"/>
      <c r="ESV57" s="281"/>
      <c r="ESW57" s="79"/>
      <c r="ESX57" s="81"/>
      <c r="ESY57" s="81"/>
      <c r="ESZ57" s="82"/>
      <c r="ETA57" s="81"/>
      <c r="ETB57" s="83"/>
      <c r="ETC57" s="93"/>
      <c r="ETD57" s="281"/>
      <c r="ETE57" s="79"/>
      <c r="ETF57" s="81"/>
      <c r="ETG57" s="81"/>
      <c r="ETH57" s="82"/>
      <c r="ETI57" s="81"/>
      <c r="ETJ57" s="83"/>
      <c r="ETK57" s="93"/>
      <c r="ETL57" s="281"/>
      <c r="ETM57" s="79"/>
      <c r="ETN57" s="81"/>
      <c r="ETO57" s="81"/>
      <c r="ETP57" s="82"/>
      <c r="ETQ57" s="81"/>
      <c r="ETR57" s="83"/>
      <c r="ETS57" s="93"/>
      <c r="ETT57" s="281"/>
      <c r="ETU57" s="79"/>
      <c r="ETV57" s="81"/>
      <c r="ETW57" s="81"/>
      <c r="ETX57" s="82"/>
      <c r="ETY57" s="81"/>
      <c r="ETZ57" s="83"/>
      <c r="EUA57" s="93"/>
      <c r="EUB57" s="281"/>
      <c r="EUC57" s="79"/>
      <c r="EUD57" s="81"/>
      <c r="EUE57" s="81"/>
      <c r="EUF57" s="82"/>
      <c r="EUG57" s="81"/>
      <c r="EUH57" s="83"/>
      <c r="EUI57" s="93"/>
      <c r="EUJ57" s="281"/>
      <c r="EUK57" s="79"/>
      <c r="EUL57" s="81"/>
      <c r="EUM57" s="81"/>
      <c r="EUN57" s="82"/>
      <c r="EUO57" s="81"/>
      <c r="EUP57" s="83"/>
      <c r="EUQ57" s="93"/>
      <c r="EUR57" s="281"/>
      <c r="EUS57" s="79"/>
      <c r="EUT57" s="81"/>
      <c r="EUU57" s="81"/>
      <c r="EUV57" s="82"/>
      <c r="EUW57" s="81"/>
      <c r="EUX57" s="83"/>
      <c r="EUY57" s="93"/>
      <c r="EUZ57" s="281"/>
      <c r="EVA57" s="79"/>
      <c r="EVB57" s="81"/>
      <c r="EVC57" s="81"/>
      <c r="EVD57" s="82"/>
      <c r="EVE57" s="81"/>
      <c r="EVF57" s="83"/>
      <c r="EVG57" s="93"/>
      <c r="EVH57" s="281"/>
      <c r="EVI57" s="79"/>
      <c r="EVJ57" s="81"/>
      <c r="EVK57" s="81"/>
      <c r="EVL57" s="82"/>
      <c r="EVM57" s="81"/>
      <c r="EVN57" s="83"/>
      <c r="EVO57" s="93"/>
      <c r="EVP57" s="281"/>
      <c r="EVQ57" s="79"/>
      <c r="EVR57" s="81"/>
      <c r="EVS57" s="81"/>
      <c r="EVT57" s="82"/>
      <c r="EVU57" s="81"/>
      <c r="EVV57" s="83"/>
      <c r="EVW57" s="93"/>
      <c r="EVX57" s="281"/>
      <c r="EVY57" s="79"/>
      <c r="EVZ57" s="81"/>
      <c r="EWA57" s="81"/>
      <c r="EWB57" s="82"/>
      <c r="EWC57" s="81"/>
      <c r="EWD57" s="83"/>
      <c r="EWE57" s="93"/>
      <c r="EWF57" s="281"/>
      <c r="EWG57" s="79"/>
      <c r="EWH57" s="81"/>
      <c r="EWI57" s="81"/>
      <c r="EWJ57" s="82"/>
      <c r="EWK57" s="81"/>
      <c r="EWL57" s="83"/>
      <c r="EWM57" s="93"/>
      <c r="EWN57" s="281"/>
      <c r="EWO57" s="79"/>
      <c r="EWP57" s="81"/>
      <c r="EWQ57" s="81"/>
      <c r="EWR57" s="82"/>
      <c r="EWS57" s="81"/>
      <c r="EWT57" s="83"/>
      <c r="EWU57" s="93"/>
      <c r="EWV57" s="281"/>
      <c r="EWW57" s="79"/>
      <c r="EWX57" s="81"/>
      <c r="EWY57" s="81"/>
      <c r="EWZ57" s="82"/>
      <c r="EXA57" s="81"/>
      <c r="EXB57" s="83"/>
      <c r="EXC57" s="93"/>
      <c r="EXD57" s="281"/>
      <c r="EXE57" s="79"/>
      <c r="EXF57" s="81"/>
      <c r="EXG57" s="81"/>
      <c r="EXH57" s="82"/>
      <c r="EXI57" s="81"/>
      <c r="EXJ57" s="83"/>
      <c r="EXK57" s="93"/>
      <c r="EXL57" s="281"/>
      <c r="EXM57" s="79"/>
      <c r="EXN57" s="81"/>
      <c r="EXO57" s="81"/>
      <c r="EXP57" s="82"/>
      <c r="EXQ57" s="81"/>
      <c r="EXR57" s="83"/>
      <c r="EXS57" s="93"/>
      <c r="EXT57" s="281"/>
      <c r="EXU57" s="79"/>
      <c r="EXV57" s="81"/>
      <c r="EXW57" s="81"/>
      <c r="EXX57" s="82"/>
      <c r="EXY57" s="81"/>
      <c r="EXZ57" s="83"/>
      <c r="EYA57" s="93"/>
      <c r="EYB57" s="281"/>
      <c r="EYC57" s="79"/>
      <c r="EYD57" s="81"/>
      <c r="EYE57" s="81"/>
      <c r="EYF57" s="82"/>
      <c r="EYG57" s="81"/>
      <c r="EYH57" s="83"/>
      <c r="EYI57" s="93"/>
      <c r="EYJ57" s="281"/>
      <c r="EYK57" s="79"/>
      <c r="EYL57" s="81"/>
      <c r="EYM57" s="81"/>
      <c r="EYN57" s="82"/>
      <c r="EYO57" s="81"/>
      <c r="EYP57" s="83"/>
      <c r="EYQ57" s="93"/>
      <c r="EYR57" s="281"/>
      <c r="EYS57" s="79"/>
      <c r="EYT57" s="81"/>
      <c r="EYU57" s="81"/>
      <c r="EYV57" s="82"/>
      <c r="EYW57" s="81"/>
      <c r="EYX57" s="83"/>
      <c r="EYY57" s="93"/>
      <c r="EYZ57" s="281"/>
      <c r="EZA57" s="79"/>
      <c r="EZB57" s="81"/>
      <c r="EZC57" s="81"/>
      <c r="EZD57" s="82"/>
      <c r="EZE57" s="81"/>
      <c r="EZF57" s="83"/>
      <c r="EZG57" s="93"/>
      <c r="EZH57" s="281"/>
      <c r="EZI57" s="79"/>
      <c r="EZJ57" s="81"/>
      <c r="EZK57" s="81"/>
      <c r="EZL57" s="82"/>
      <c r="EZM57" s="81"/>
      <c r="EZN57" s="83"/>
      <c r="EZO57" s="93"/>
      <c r="EZP57" s="281"/>
      <c r="EZQ57" s="79"/>
      <c r="EZR57" s="81"/>
      <c r="EZS57" s="81"/>
      <c r="EZT57" s="82"/>
      <c r="EZU57" s="81"/>
      <c r="EZV57" s="83"/>
      <c r="EZW57" s="93"/>
      <c r="EZX57" s="281"/>
      <c r="EZY57" s="79"/>
      <c r="EZZ57" s="81"/>
      <c r="FAA57" s="81"/>
      <c r="FAB57" s="82"/>
      <c r="FAC57" s="81"/>
      <c r="FAD57" s="83"/>
      <c r="FAE57" s="93"/>
      <c r="FAF57" s="281"/>
      <c r="FAG57" s="79"/>
      <c r="FAH57" s="81"/>
      <c r="FAI57" s="81"/>
      <c r="FAJ57" s="82"/>
      <c r="FAK57" s="81"/>
      <c r="FAL57" s="83"/>
      <c r="FAM57" s="93"/>
      <c r="FAN57" s="281"/>
      <c r="FAO57" s="79"/>
      <c r="FAP57" s="81"/>
      <c r="FAQ57" s="81"/>
      <c r="FAR57" s="82"/>
      <c r="FAS57" s="81"/>
      <c r="FAT57" s="83"/>
      <c r="FAU57" s="93"/>
      <c r="FAV57" s="281"/>
      <c r="FAW57" s="79"/>
      <c r="FAX57" s="81"/>
      <c r="FAY57" s="81"/>
      <c r="FAZ57" s="82"/>
      <c r="FBA57" s="81"/>
      <c r="FBB57" s="83"/>
      <c r="FBC57" s="93"/>
      <c r="FBD57" s="281"/>
      <c r="FBE57" s="79"/>
      <c r="FBF57" s="81"/>
      <c r="FBG57" s="81"/>
      <c r="FBH57" s="82"/>
      <c r="FBI57" s="81"/>
      <c r="FBJ57" s="83"/>
      <c r="FBK57" s="93"/>
      <c r="FBL57" s="281"/>
      <c r="FBM57" s="79"/>
      <c r="FBN57" s="81"/>
      <c r="FBO57" s="81"/>
      <c r="FBP57" s="82"/>
      <c r="FBQ57" s="81"/>
      <c r="FBR57" s="83"/>
      <c r="FBS57" s="93"/>
      <c r="FBT57" s="281"/>
      <c r="FBU57" s="79"/>
      <c r="FBV57" s="81"/>
      <c r="FBW57" s="81"/>
      <c r="FBX57" s="82"/>
      <c r="FBY57" s="81"/>
      <c r="FBZ57" s="83"/>
      <c r="FCA57" s="93"/>
      <c r="FCB57" s="281"/>
      <c r="FCC57" s="79"/>
      <c r="FCD57" s="81"/>
      <c r="FCE57" s="81"/>
      <c r="FCF57" s="82"/>
      <c r="FCG57" s="81"/>
      <c r="FCH57" s="83"/>
      <c r="FCI57" s="93"/>
      <c r="FCJ57" s="281"/>
      <c r="FCK57" s="79"/>
      <c r="FCL57" s="81"/>
      <c r="FCM57" s="81"/>
      <c r="FCN57" s="82"/>
      <c r="FCO57" s="81"/>
      <c r="FCP57" s="83"/>
      <c r="FCQ57" s="93"/>
      <c r="FCR57" s="281"/>
      <c r="FCS57" s="79"/>
      <c r="FCT57" s="81"/>
      <c r="FCU57" s="81"/>
      <c r="FCV57" s="82"/>
      <c r="FCW57" s="81"/>
      <c r="FCX57" s="83"/>
      <c r="FCY57" s="93"/>
      <c r="FCZ57" s="281"/>
      <c r="FDA57" s="79"/>
      <c r="FDB57" s="81"/>
      <c r="FDC57" s="81"/>
      <c r="FDD57" s="82"/>
      <c r="FDE57" s="81"/>
      <c r="FDF57" s="83"/>
      <c r="FDG57" s="93"/>
      <c r="FDH57" s="281"/>
      <c r="FDI57" s="79"/>
      <c r="FDJ57" s="81"/>
      <c r="FDK57" s="81"/>
      <c r="FDL57" s="82"/>
      <c r="FDM57" s="81"/>
      <c r="FDN57" s="83"/>
      <c r="FDO57" s="93"/>
      <c r="FDP57" s="281"/>
      <c r="FDQ57" s="79"/>
      <c r="FDR57" s="81"/>
      <c r="FDS57" s="81"/>
      <c r="FDT57" s="82"/>
      <c r="FDU57" s="81"/>
      <c r="FDV57" s="83"/>
      <c r="FDW57" s="93"/>
      <c r="FDX57" s="281"/>
      <c r="FDY57" s="79"/>
      <c r="FDZ57" s="81"/>
      <c r="FEA57" s="81"/>
      <c r="FEB57" s="82"/>
      <c r="FEC57" s="81"/>
      <c r="FED57" s="83"/>
      <c r="FEE57" s="93"/>
      <c r="FEF57" s="281"/>
      <c r="FEG57" s="79"/>
      <c r="FEH57" s="81"/>
      <c r="FEI57" s="81"/>
      <c r="FEJ57" s="82"/>
      <c r="FEK57" s="81"/>
      <c r="FEL57" s="83"/>
      <c r="FEM57" s="93"/>
      <c r="FEN57" s="281"/>
      <c r="FEO57" s="79"/>
      <c r="FEP57" s="81"/>
      <c r="FEQ57" s="81"/>
      <c r="FER57" s="82"/>
      <c r="FES57" s="81"/>
      <c r="FET57" s="83"/>
      <c r="FEU57" s="93"/>
      <c r="FEV57" s="281"/>
      <c r="FEW57" s="79"/>
      <c r="FEX57" s="81"/>
      <c r="FEY57" s="81"/>
      <c r="FEZ57" s="82"/>
      <c r="FFA57" s="81"/>
      <c r="FFB57" s="83"/>
      <c r="FFC57" s="93"/>
      <c r="FFD57" s="281"/>
      <c r="FFE57" s="79"/>
      <c r="FFF57" s="81"/>
      <c r="FFG57" s="81"/>
      <c r="FFH57" s="82"/>
      <c r="FFI57" s="81"/>
      <c r="FFJ57" s="83"/>
      <c r="FFK57" s="93"/>
      <c r="FFL57" s="281"/>
      <c r="FFM57" s="79"/>
      <c r="FFN57" s="81"/>
      <c r="FFO57" s="81"/>
      <c r="FFP57" s="82"/>
      <c r="FFQ57" s="81"/>
      <c r="FFR57" s="83"/>
      <c r="FFS57" s="93"/>
      <c r="FFT57" s="281"/>
      <c r="FFU57" s="79"/>
      <c r="FFV57" s="81"/>
      <c r="FFW57" s="81"/>
      <c r="FFX57" s="82"/>
      <c r="FFY57" s="81"/>
      <c r="FFZ57" s="83"/>
      <c r="FGA57" s="93"/>
      <c r="FGB57" s="281"/>
      <c r="FGC57" s="79"/>
      <c r="FGD57" s="81"/>
      <c r="FGE57" s="81"/>
      <c r="FGF57" s="82"/>
      <c r="FGG57" s="81"/>
      <c r="FGH57" s="83"/>
      <c r="FGI57" s="93"/>
      <c r="FGJ57" s="281"/>
      <c r="FGK57" s="79"/>
      <c r="FGL57" s="81"/>
      <c r="FGM57" s="81"/>
      <c r="FGN57" s="82"/>
      <c r="FGO57" s="81"/>
      <c r="FGP57" s="83"/>
      <c r="FGQ57" s="93"/>
      <c r="FGR57" s="281"/>
      <c r="FGS57" s="79"/>
      <c r="FGT57" s="81"/>
      <c r="FGU57" s="81"/>
      <c r="FGV57" s="82"/>
      <c r="FGW57" s="81"/>
      <c r="FGX57" s="83"/>
      <c r="FGY57" s="93"/>
      <c r="FGZ57" s="281"/>
      <c r="FHA57" s="79"/>
      <c r="FHB57" s="81"/>
      <c r="FHC57" s="81"/>
      <c r="FHD57" s="82"/>
      <c r="FHE57" s="81"/>
      <c r="FHF57" s="83"/>
      <c r="FHG57" s="93"/>
      <c r="FHH57" s="281"/>
      <c r="FHI57" s="79"/>
      <c r="FHJ57" s="81"/>
      <c r="FHK57" s="81"/>
      <c r="FHL57" s="82"/>
      <c r="FHM57" s="81"/>
      <c r="FHN57" s="83"/>
      <c r="FHO57" s="93"/>
      <c r="FHP57" s="281"/>
      <c r="FHQ57" s="79"/>
      <c r="FHR57" s="81"/>
      <c r="FHS57" s="81"/>
      <c r="FHT57" s="82"/>
      <c r="FHU57" s="81"/>
      <c r="FHV57" s="83"/>
      <c r="FHW57" s="93"/>
      <c r="FHX57" s="281"/>
      <c r="FHY57" s="79"/>
      <c r="FHZ57" s="81"/>
      <c r="FIA57" s="81"/>
      <c r="FIB57" s="82"/>
      <c r="FIC57" s="81"/>
      <c r="FID57" s="83"/>
      <c r="FIE57" s="93"/>
      <c r="FIF57" s="281"/>
      <c r="FIG57" s="79"/>
      <c r="FIH57" s="81"/>
      <c r="FII57" s="81"/>
      <c r="FIJ57" s="82"/>
      <c r="FIK57" s="81"/>
      <c r="FIL57" s="83"/>
      <c r="FIM57" s="93"/>
      <c r="FIN57" s="281"/>
      <c r="FIO57" s="79"/>
      <c r="FIP57" s="81"/>
      <c r="FIQ57" s="81"/>
      <c r="FIR57" s="82"/>
      <c r="FIS57" s="81"/>
      <c r="FIT57" s="83"/>
      <c r="FIU57" s="93"/>
      <c r="FIV57" s="281"/>
      <c r="FIW57" s="79"/>
      <c r="FIX57" s="81"/>
      <c r="FIY57" s="81"/>
      <c r="FIZ57" s="82"/>
      <c r="FJA57" s="81"/>
      <c r="FJB57" s="83"/>
      <c r="FJC57" s="93"/>
      <c r="FJD57" s="281"/>
      <c r="FJE57" s="79"/>
      <c r="FJF57" s="81"/>
      <c r="FJG57" s="81"/>
      <c r="FJH57" s="82"/>
      <c r="FJI57" s="81"/>
      <c r="FJJ57" s="83"/>
      <c r="FJK57" s="93"/>
      <c r="FJL57" s="281"/>
      <c r="FJM57" s="79"/>
      <c r="FJN57" s="81"/>
      <c r="FJO57" s="81"/>
      <c r="FJP57" s="82"/>
      <c r="FJQ57" s="81"/>
      <c r="FJR57" s="83"/>
      <c r="FJS57" s="93"/>
      <c r="FJT57" s="281"/>
      <c r="FJU57" s="79"/>
      <c r="FJV57" s="81"/>
      <c r="FJW57" s="81"/>
      <c r="FJX57" s="82"/>
      <c r="FJY57" s="81"/>
      <c r="FJZ57" s="83"/>
      <c r="FKA57" s="93"/>
      <c r="FKB57" s="281"/>
      <c r="FKC57" s="79"/>
      <c r="FKD57" s="81"/>
      <c r="FKE57" s="81"/>
      <c r="FKF57" s="82"/>
      <c r="FKG57" s="81"/>
      <c r="FKH57" s="83"/>
      <c r="FKI57" s="93"/>
      <c r="FKJ57" s="281"/>
      <c r="FKK57" s="79"/>
      <c r="FKL57" s="81"/>
      <c r="FKM57" s="81"/>
      <c r="FKN57" s="82"/>
      <c r="FKO57" s="81"/>
      <c r="FKP57" s="83"/>
      <c r="FKQ57" s="93"/>
      <c r="FKR57" s="281"/>
      <c r="FKS57" s="79"/>
      <c r="FKT57" s="81"/>
      <c r="FKU57" s="81"/>
      <c r="FKV57" s="82"/>
      <c r="FKW57" s="81"/>
      <c r="FKX57" s="83"/>
      <c r="FKY57" s="93"/>
      <c r="FKZ57" s="281"/>
      <c r="FLA57" s="79"/>
      <c r="FLB57" s="81"/>
      <c r="FLC57" s="81"/>
      <c r="FLD57" s="82"/>
      <c r="FLE57" s="81"/>
      <c r="FLF57" s="83"/>
      <c r="FLG57" s="93"/>
      <c r="FLH57" s="281"/>
      <c r="FLI57" s="79"/>
      <c r="FLJ57" s="81"/>
      <c r="FLK57" s="81"/>
      <c r="FLL57" s="82"/>
      <c r="FLM57" s="81"/>
      <c r="FLN57" s="83"/>
      <c r="FLO57" s="93"/>
      <c r="FLP57" s="281"/>
      <c r="FLQ57" s="79"/>
      <c r="FLR57" s="81"/>
      <c r="FLS57" s="81"/>
      <c r="FLT57" s="82"/>
      <c r="FLU57" s="81"/>
      <c r="FLV57" s="83"/>
      <c r="FLW57" s="93"/>
      <c r="FLX57" s="281"/>
      <c r="FLY57" s="79"/>
      <c r="FLZ57" s="81"/>
      <c r="FMA57" s="81"/>
      <c r="FMB57" s="82"/>
      <c r="FMC57" s="81"/>
      <c r="FMD57" s="83"/>
      <c r="FME57" s="93"/>
      <c r="FMF57" s="281"/>
      <c r="FMG57" s="79"/>
      <c r="FMH57" s="81"/>
      <c r="FMI57" s="81"/>
      <c r="FMJ57" s="82"/>
      <c r="FMK57" s="81"/>
      <c r="FML57" s="83"/>
      <c r="FMM57" s="93"/>
      <c r="FMN57" s="281"/>
      <c r="FMO57" s="79"/>
      <c r="FMP57" s="81"/>
      <c r="FMQ57" s="81"/>
      <c r="FMR57" s="82"/>
      <c r="FMS57" s="81"/>
      <c r="FMT57" s="83"/>
      <c r="FMU57" s="93"/>
      <c r="FMV57" s="281"/>
      <c r="FMW57" s="79"/>
      <c r="FMX57" s="81"/>
      <c r="FMY57" s="81"/>
      <c r="FMZ57" s="82"/>
      <c r="FNA57" s="81"/>
      <c r="FNB57" s="83"/>
      <c r="FNC57" s="93"/>
      <c r="FND57" s="281"/>
      <c r="FNE57" s="79"/>
      <c r="FNF57" s="81"/>
      <c r="FNG57" s="81"/>
      <c r="FNH57" s="82"/>
      <c r="FNI57" s="81"/>
      <c r="FNJ57" s="83"/>
      <c r="FNK57" s="93"/>
      <c r="FNL57" s="281"/>
      <c r="FNM57" s="79"/>
      <c r="FNN57" s="81"/>
      <c r="FNO57" s="81"/>
      <c r="FNP57" s="82"/>
      <c r="FNQ57" s="81"/>
      <c r="FNR57" s="83"/>
      <c r="FNS57" s="93"/>
      <c r="FNT57" s="281"/>
      <c r="FNU57" s="79"/>
      <c r="FNV57" s="81"/>
      <c r="FNW57" s="81"/>
      <c r="FNX57" s="82"/>
      <c r="FNY57" s="81"/>
      <c r="FNZ57" s="83"/>
      <c r="FOA57" s="93"/>
      <c r="FOB57" s="281"/>
      <c r="FOC57" s="79"/>
      <c r="FOD57" s="81"/>
      <c r="FOE57" s="81"/>
      <c r="FOF57" s="82"/>
      <c r="FOG57" s="81"/>
      <c r="FOH57" s="83"/>
      <c r="FOI57" s="93"/>
      <c r="FOJ57" s="281"/>
      <c r="FOK57" s="79"/>
      <c r="FOL57" s="81"/>
      <c r="FOM57" s="81"/>
      <c r="FON57" s="82"/>
      <c r="FOO57" s="81"/>
      <c r="FOP57" s="83"/>
      <c r="FOQ57" s="93"/>
      <c r="FOR57" s="281"/>
      <c r="FOS57" s="79"/>
      <c r="FOT57" s="81"/>
      <c r="FOU57" s="81"/>
      <c r="FOV57" s="82"/>
      <c r="FOW57" s="81"/>
      <c r="FOX57" s="83"/>
      <c r="FOY57" s="93"/>
      <c r="FOZ57" s="281"/>
      <c r="FPA57" s="79"/>
      <c r="FPB57" s="81"/>
      <c r="FPC57" s="81"/>
      <c r="FPD57" s="82"/>
      <c r="FPE57" s="81"/>
      <c r="FPF57" s="83"/>
      <c r="FPG57" s="93"/>
      <c r="FPH57" s="281"/>
      <c r="FPI57" s="79"/>
      <c r="FPJ57" s="81"/>
      <c r="FPK57" s="81"/>
      <c r="FPL57" s="82"/>
      <c r="FPM57" s="81"/>
      <c r="FPN57" s="83"/>
      <c r="FPO57" s="93"/>
      <c r="FPP57" s="281"/>
      <c r="FPQ57" s="79"/>
      <c r="FPR57" s="81"/>
      <c r="FPS57" s="81"/>
      <c r="FPT57" s="82"/>
      <c r="FPU57" s="81"/>
      <c r="FPV57" s="83"/>
      <c r="FPW57" s="93"/>
      <c r="FPX57" s="281"/>
      <c r="FPY57" s="79"/>
      <c r="FPZ57" s="81"/>
      <c r="FQA57" s="81"/>
      <c r="FQB57" s="82"/>
      <c r="FQC57" s="81"/>
      <c r="FQD57" s="83"/>
      <c r="FQE57" s="93"/>
      <c r="FQF57" s="281"/>
      <c r="FQG57" s="79"/>
      <c r="FQH57" s="81"/>
      <c r="FQI57" s="81"/>
      <c r="FQJ57" s="82"/>
      <c r="FQK57" s="81"/>
      <c r="FQL57" s="83"/>
      <c r="FQM57" s="93"/>
      <c r="FQN57" s="281"/>
      <c r="FQO57" s="79"/>
      <c r="FQP57" s="81"/>
      <c r="FQQ57" s="81"/>
      <c r="FQR57" s="82"/>
      <c r="FQS57" s="81"/>
      <c r="FQT57" s="83"/>
      <c r="FQU57" s="93"/>
      <c r="FQV57" s="281"/>
      <c r="FQW57" s="79"/>
      <c r="FQX57" s="81"/>
      <c r="FQY57" s="81"/>
      <c r="FQZ57" s="82"/>
      <c r="FRA57" s="81"/>
      <c r="FRB57" s="83"/>
      <c r="FRC57" s="93"/>
      <c r="FRD57" s="281"/>
      <c r="FRE57" s="79"/>
      <c r="FRF57" s="81"/>
      <c r="FRG57" s="81"/>
      <c r="FRH57" s="82"/>
      <c r="FRI57" s="81"/>
      <c r="FRJ57" s="83"/>
      <c r="FRK57" s="93"/>
      <c r="FRL57" s="281"/>
      <c r="FRM57" s="79"/>
      <c r="FRN57" s="81"/>
      <c r="FRO57" s="81"/>
      <c r="FRP57" s="82"/>
      <c r="FRQ57" s="81"/>
      <c r="FRR57" s="83"/>
      <c r="FRS57" s="93"/>
      <c r="FRT57" s="281"/>
      <c r="FRU57" s="79"/>
      <c r="FRV57" s="81"/>
      <c r="FRW57" s="81"/>
      <c r="FRX57" s="82"/>
      <c r="FRY57" s="81"/>
      <c r="FRZ57" s="83"/>
      <c r="FSA57" s="93"/>
      <c r="FSB57" s="281"/>
      <c r="FSC57" s="79"/>
      <c r="FSD57" s="81"/>
      <c r="FSE57" s="81"/>
      <c r="FSF57" s="82"/>
      <c r="FSG57" s="81"/>
      <c r="FSH57" s="83"/>
      <c r="FSI57" s="93"/>
      <c r="FSJ57" s="281"/>
      <c r="FSK57" s="79"/>
      <c r="FSL57" s="81"/>
      <c r="FSM57" s="81"/>
      <c r="FSN57" s="82"/>
      <c r="FSO57" s="81"/>
      <c r="FSP57" s="83"/>
      <c r="FSQ57" s="93"/>
      <c r="FSR57" s="281"/>
      <c r="FSS57" s="79"/>
      <c r="FST57" s="81"/>
      <c r="FSU57" s="81"/>
      <c r="FSV57" s="82"/>
      <c r="FSW57" s="81"/>
      <c r="FSX57" s="83"/>
      <c r="FSY57" s="93"/>
      <c r="FSZ57" s="281"/>
      <c r="FTA57" s="79"/>
      <c r="FTB57" s="81"/>
      <c r="FTC57" s="81"/>
      <c r="FTD57" s="82"/>
      <c r="FTE57" s="81"/>
      <c r="FTF57" s="83"/>
      <c r="FTG57" s="93"/>
      <c r="FTH57" s="281"/>
      <c r="FTI57" s="79"/>
      <c r="FTJ57" s="81"/>
      <c r="FTK57" s="81"/>
      <c r="FTL57" s="82"/>
      <c r="FTM57" s="81"/>
      <c r="FTN57" s="83"/>
      <c r="FTO57" s="93"/>
      <c r="FTP57" s="281"/>
      <c r="FTQ57" s="79"/>
      <c r="FTR57" s="81"/>
      <c r="FTS57" s="81"/>
      <c r="FTT57" s="82"/>
      <c r="FTU57" s="81"/>
      <c r="FTV57" s="83"/>
      <c r="FTW57" s="93"/>
      <c r="FTX57" s="281"/>
      <c r="FTY57" s="79"/>
      <c r="FTZ57" s="81"/>
      <c r="FUA57" s="81"/>
      <c r="FUB57" s="82"/>
      <c r="FUC57" s="81"/>
      <c r="FUD57" s="83"/>
      <c r="FUE57" s="93"/>
      <c r="FUF57" s="281"/>
      <c r="FUG57" s="79"/>
      <c r="FUH57" s="81"/>
      <c r="FUI57" s="81"/>
      <c r="FUJ57" s="82"/>
      <c r="FUK57" s="81"/>
      <c r="FUL57" s="83"/>
      <c r="FUM57" s="93"/>
      <c r="FUN57" s="281"/>
      <c r="FUO57" s="79"/>
      <c r="FUP57" s="81"/>
      <c r="FUQ57" s="81"/>
      <c r="FUR57" s="82"/>
      <c r="FUS57" s="81"/>
      <c r="FUT57" s="83"/>
      <c r="FUU57" s="93"/>
      <c r="FUV57" s="281"/>
      <c r="FUW57" s="79"/>
      <c r="FUX57" s="81"/>
      <c r="FUY57" s="81"/>
      <c r="FUZ57" s="82"/>
      <c r="FVA57" s="81"/>
      <c r="FVB57" s="83"/>
      <c r="FVC57" s="93"/>
      <c r="FVD57" s="281"/>
      <c r="FVE57" s="79"/>
      <c r="FVF57" s="81"/>
      <c r="FVG57" s="81"/>
      <c r="FVH57" s="82"/>
      <c r="FVI57" s="81"/>
      <c r="FVJ57" s="83"/>
      <c r="FVK57" s="93"/>
      <c r="FVL57" s="281"/>
      <c r="FVM57" s="79"/>
      <c r="FVN57" s="81"/>
      <c r="FVO57" s="81"/>
      <c r="FVP57" s="82"/>
      <c r="FVQ57" s="81"/>
      <c r="FVR57" s="83"/>
      <c r="FVS57" s="93"/>
      <c r="FVT57" s="281"/>
      <c r="FVU57" s="79"/>
      <c r="FVV57" s="81"/>
      <c r="FVW57" s="81"/>
      <c r="FVX57" s="82"/>
      <c r="FVY57" s="81"/>
      <c r="FVZ57" s="83"/>
      <c r="FWA57" s="93"/>
      <c r="FWB57" s="281"/>
      <c r="FWC57" s="79"/>
      <c r="FWD57" s="81"/>
      <c r="FWE57" s="81"/>
      <c r="FWF57" s="82"/>
      <c r="FWG57" s="81"/>
      <c r="FWH57" s="83"/>
      <c r="FWI57" s="93"/>
      <c r="FWJ57" s="281"/>
      <c r="FWK57" s="79"/>
      <c r="FWL57" s="81"/>
      <c r="FWM57" s="81"/>
      <c r="FWN57" s="82"/>
      <c r="FWO57" s="81"/>
      <c r="FWP57" s="83"/>
      <c r="FWQ57" s="93"/>
      <c r="FWR57" s="281"/>
      <c r="FWS57" s="79"/>
      <c r="FWT57" s="81"/>
      <c r="FWU57" s="81"/>
      <c r="FWV57" s="82"/>
      <c r="FWW57" s="81"/>
      <c r="FWX57" s="83"/>
      <c r="FWY57" s="93"/>
      <c r="FWZ57" s="281"/>
      <c r="FXA57" s="79"/>
      <c r="FXB57" s="81"/>
      <c r="FXC57" s="81"/>
      <c r="FXD57" s="82"/>
      <c r="FXE57" s="81"/>
      <c r="FXF57" s="83"/>
      <c r="FXG57" s="93"/>
      <c r="FXH57" s="281"/>
      <c r="FXI57" s="79"/>
      <c r="FXJ57" s="81"/>
      <c r="FXK57" s="81"/>
      <c r="FXL57" s="82"/>
      <c r="FXM57" s="81"/>
      <c r="FXN57" s="83"/>
      <c r="FXO57" s="93"/>
      <c r="FXP57" s="281"/>
      <c r="FXQ57" s="79"/>
      <c r="FXR57" s="81"/>
      <c r="FXS57" s="81"/>
      <c r="FXT57" s="82"/>
      <c r="FXU57" s="81"/>
      <c r="FXV57" s="83"/>
      <c r="FXW57" s="93"/>
      <c r="FXX57" s="281"/>
      <c r="FXY57" s="79"/>
      <c r="FXZ57" s="81"/>
      <c r="FYA57" s="81"/>
      <c r="FYB57" s="82"/>
      <c r="FYC57" s="81"/>
      <c r="FYD57" s="83"/>
      <c r="FYE57" s="93"/>
      <c r="FYF57" s="281"/>
      <c r="FYG57" s="79"/>
      <c r="FYH57" s="81"/>
      <c r="FYI57" s="81"/>
      <c r="FYJ57" s="82"/>
      <c r="FYK57" s="81"/>
      <c r="FYL57" s="83"/>
      <c r="FYM57" s="93"/>
      <c r="FYN57" s="281"/>
      <c r="FYO57" s="79"/>
      <c r="FYP57" s="81"/>
      <c r="FYQ57" s="81"/>
      <c r="FYR57" s="82"/>
      <c r="FYS57" s="81"/>
      <c r="FYT57" s="83"/>
      <c r="FYU57" s="93"/>
      <c r="FYV57" s="281"/>
      <c r="FYW57" s="79"/>
      <c r="FYX57" s="81"/>
      <c r="FYY57" s="81"/>
      <c r="FYZ57" s="82"/>
      <c r="FZA57" s="81"/>
      <c r="FZB57" s="83"/>
      <c r="FZC57" s="93"/>
      <c r="FZD57" s="281"/>
      <c r="FZE57" s="79"/>
      <c r="FZF57" s="81"/>
      <c r="FZG57" s="81"/>
      <c r="FZH57" s="82"/>
      <c r="FZI57" s="81"/>
      <c r="FZJ57" s="83"/>
      <c r="FZK57" s="93"/>
      <c r="FZL57" s="281"/>
      <c r="FZM57" s="79"/>
      <c r="FZN57" s="81"/>
      <c r="FZO57" s="81"/>
      <c r="FZP57" s="82"/>
      <c r="FZQ57" s="81"/>
      <c r="FZR57" s="83"/>
      <c r="FZS57" s="93"/>
      <c r="FZT57" s="281"/>
      <c r="FZU57" s="79"/>
      <c r="FZV57" s="81"/>
      <c r="FZW57" s="81"/>
      <c r="FZX57" s="82"/>
      <c r="FZY57" s="81"/>
      <c r="FZZ57" s="83"/>
      <c r="GAA57" s="93"/>
      <c r="GAB57" s="281"/>
      <c r="GAC57" s="79"/>
      <c r="GAD57" s="81"/>
      <c r="GAE57" s="81"/>
      <c r="GAF57" s="82"/>
      <c r="GAG57" s="81"/>
      <c r="GAH57" s="83"/>
      <c r="GAI57" s="93"/>
      <c r="GAJ57" s="281"/>
      <c r="GAK57" s="79"/>
      <c r="GAL57" s="81"/>
      <c r="GAM57" s="81"/>
      <c r="GAN57" s="82"/>
      <c r="GAO57" s="81"/>
      <c r="GAP57" s="83"/>
      <c r="GAQ57" s="93"/>
      <c r="GAR57" s="281"/>
      <c r="GAS57" s="79"/>
      <c r="GAT57" s="81"/>
      <c r="GAU57" s="81"/>
      <c r="GAV57" s="82"/>
      <c r="GAW57" s="81"/>
      <c r="GAX57" s="83"/>
      <c r="GAY57" s="93"/>
      <c r="GAZ57" s="281"/>
      <c r="GBA57" s="79"/>
      <c r="GBB57" s="81"/>
      <c r="GBC57" s="81"/>
      <c r="GBD57" s="82"/>
      <c r="GBE57" s="81"/>
      <c r="GBF57" s="83"/>
      <c r="GBG57" s="93"/>
      <c r="GBH57" s="281"/>
      <c r="GBI57" s="79"/>
      <c r="GBJ57" s="81"/>
      <c r="GBK57" s="81"/>
      <c r="GBL57" s="82"/>
      <c r="GBM57" s="81"/>
      <c r="GBN57" s="83"/>
      <c r="GBO57" s="93"/>
      <c r="GBP57" s="281"/>
      <c r="GBQ57" s="79"/>
      <c r="GBR57" s="81"/>
      <c r="GBS57" s="81"/>
      <c r="GBT57" s="82"/>
      <c r="GBU57" s="81"/>
      <c r="GBV57" s="83"/>
      <c r="GBW57" s="93"/>
      <c r="GBX57" s="281"/>
      <c r="GBY57" s="79"/>
      <c r="GBZ57" s="81"/>
      <c r="GCA57" s="81"/>
      <c r="GCB57" s="82"/>
      <c r="GCC57" s="81"/>
      <c r="GCD57" s="83"/>
      <c r="GCE57" s="93"/>
      <c r="GCF57" s="281"/>
      <c r="GCG57" s="79"/>
      <c r="GCH57" s="81"/>
      <c r="GCI57" s="81"/>
      <c r="GCJ57" s="82"/>
      <c r="GCK57" s="81"/>
      <c r="GCL57" s="83"/>
      <c r="GCM57" s="93"/>
      <c r="GCN57" s="281"/>
      <c r="GCO57" s="79"/>
      <c r="GCP57" s="81"/>
      <c r="GCQ57" s="81"/>
      <c r="GCR57" s="82"/>
      <c r="GCS57" s="81"/>
      <c r="GCT57" s="83"/>
      <c r="GCU57" s="93"/>
      <c r="GCV57" s="281"/>
      <c r="GCW57" s="79"/>
      <c r="GCX57" s="81"/>
      <c r="GCY57" s="81"/>
      <c r="GCZ57" s="82"/>
      <c r="GDA57" s="81"/>
      <c r="GDB57" s="83"/>
      <c r="GDC57" s="93"/>
      <c r="GDD57" s="281"/>
      <c r="GDE57" s="79"/>
      <c r="GDF57" s="81"/>
      <c r="GDG57" s="81"/>
      <c r="GDH57" s="82"/>
      <c r="GDI57" s="81"/>
      <c r="GDJ57" s="83"/>
      <c r="GDK57" s="93"/>
      <c r="GDL57" s="281"/>
      <c r="GDM57" s="79"/>
      <c r="GDN57" s="81"/>
      <c r="GDO57" s="81"/>
      <c r="GDP57" s="82"/>
      <c r="GDQ57" s="81"/>
      <c r="GDR57" s="83"/>
      <c r="GDS57" s="93"/>
      <c r="GDT57" s="281"/>
      <c r="GDU57" s="79"/>
      <c r="GDV57" s="81"/>
      <c r="GDW57" s="81"/>
      <c r="GDX57" s="82"/>
      <c r="GDY57" s="81"/>
      <c r="GDZ57" s="83"/>
      <c r="GEA57" s="93"/>
      <c r="GEB57" s="281"/>
      <c r="GEC57" s="79"/>
      <c r="GED57" s="81"/>
      <c r="GEE57" s="81"/>
      <c r="GEF57" s="82"/>
      <c r="GEG57" s="81"/>
      <c r="GEH57" s="83"/>
      <c r="GEI57" s="93"/>
      <c r="GEJ57" s="281"/>
      <c r="GEK57" s="79"/>
      <c r="GEL57" s="81"/>
      <c r="GEM57" s="81"/>
      <c r="GEN57" s="82"/>
      <c r="GEO57" s="81"/>
      <c r="GEP57" s="83"/>
      <c r="GEQ57" s="93"/>
      <c r="GER57" s="281"/>
      <c r="GES57" s="79"/>
      <c r="GET57" s="81"/>
      <c r="GEU57" s="81"/>
      <c r="GEV57" s="82"/>
      <c r="GEW57" s="81"/>
      <c r="GEX57" s="83"/>
      <c r="GEY57" s="93"/>
      <c r="GEZ57" s="281"/>
      <c r="GFA57" s="79"/>
      <c r="GFB57" s="81"/>
      <c r="GFC57" s="81"/>
      <c r="GFD57" s="82"/>
      <c r="GFE57" s="81"/>
      <c r="GFF57" s="83"/>
      <c r="GFG57" s="93"/>
      <c r="GFH57" s="281"/>
      <c r="GFI57" s="79"/>
      <c r="GFJ57" s="81"/>
      <c r="GFK57" s="81"/>
      <c r="GFL57" s="82"/>
      <c r="GFM57" s="81"/>
      <c r="GFN57" s="83"/>
      <c r="GFO57" s="93"/>
      <c r="GFP57" s="281"/>
      <c r="GFQ57" s="79"/>
      <c r="GFR57" s="81"/>
      <c r="GFS57" s="81"/>
      <c r="GFT57" s="82"/>
      <c r="GFU57" s="81"/>
      <c r="GFV57" s="83"/>
      <c r="GFW57" s="93"/>
      <c r="GFX57" s="281"/>
      <c r="GFY57" s="79"/>
      <c r="GFZ57" s="81"/>
      <c r="GGA57" s="81"/>
      <c r="GGB57" s="82"/>
      <c r="GGC57" s="81"/>
      <c r="GGD57" s="83"/>
      <c r="GGE57" s="93"/>
      <c r="GGF57" s="281"/>
      <c r="GGG57" s="79"/>
      <c r="GGH57" s="81"/>
      <c r="GGI57" s="81"/>
      <c r="GGJ57" s="82"/>
      <c r="GGK57" s="81"/>
      <c r="GGL57" s="83"/>
      <c r="GGM57" s="93"/>
      <c r="GGN57" s="281"/>
      <c r="GGO57" s="79"/>
      <c r="GGP57" s="81"/>
      <c r="GGQ57" s="81"/>
      <c r="GGR57" s="82"/>
      <c r="GGS57" s="81"/>
      <c r="GGT57" s="83"/>
      <c r="GGU57" s="93"/>
      <c r="GGV57" s="281"/>
      <c r="GGW57" s="79"/>
      <c r="GGX57" s="81"/>
      <c r="GGY57" s="81"/>
      <c r="GGZ57" s="82"/>
      <c r="GHA57" s="81"/>
      <c r="GHB57" s="83"/>
      <c r="GHC57" s="93"/>
      <c r="GHD57" s="281"/>
      <c r="GHE57" s="79"/>
      <c r="GHF57" s="81"/>
      <c r="GHG57" s="81"/>
      <c r="GHH57" s="82"/>
      <c r="GHI57" s="81"/>
      <c r="GHJ57" s="83"/>
      <c r="GHK57" s="93"/>
      <c r="GHL57" s="281"/>
      <c r="GHM57" s="79"/>
      <c r="GHN57" s="81"/>
      <c r="GHO57" s="81"/>
      <c r="GHP57" s="82"/>
      <c r="GHQ57" s="81"/>
      <c r="GHR57" s="83"/>
      <c r="GHS57" s="93"/>
      <c r="GHT57" s="281"/>
      <c r="GHU57" s="79"/>
      <c r="GHV57" s="81"/>
      <c r="GHW57" s="81"/>
      <c r="GHX57" s="82"/>
      <c r="GHY57" s="81"/>
      <c r="GHZ57" s="83"/>
      <c r="GIA57" s="93"/>
      <c r="GIB57" s="281"/>
      <c r="GIC57" s="79"/>
      <c r="GID57" s="81"/>
      <c r="GIE57" s="81"/>
      <c r="GIF57" s="82"/>
      <c r="GIG57" s="81"/>
      <c r="GIH57" s="83"/>
      <c r="GII57" s="93"/>
      <c r="GIJ57" s="281"/>
      <c r="GIK57" s="79"/>
      <c r="GIL57" s="81"/>
      <c r="GIM57" s="81"/>
      <c r="GIN57" s="82"/>
      <c r="GIO57" s="81"/>
      <c r="GIP57" s="83"/>
      <c r="GIQ57" s="93"/>
      <c r="GIR57" s="281"/>
      <c r="GIS57" s="79"/>
      <c r="GIT57" s="81"/>
      <c r="GIU57" s="81"/>
      <c r="GIV57" s="82"/>
      <c r="GIW57" s="81"/>
      <c r="GIX57" s="83"/>
      <c r="GIY57" s="93"/>
      <c r="GIZ57" s="281"/>
      <c r="GJA57" s="79"/>
      <c r="GJB57" s="81"/>
      <c r="GJC57" s="81"/>
      <c r="GJD57" s="82"/>
      <c r="GJE57" s="81"/>
      <c r="GJF57" s="83"/>
      <c r="GJG57" s="93"/>
      <c r="GJH57" s="281"/>
      <c r="GJI57" s="79"/>
      <c r="GJJ57" s="81"/>
      <c r="GJK57" s="81"/>
      <c r="GJL57" s="82"/>
      <c r="GJM57" s="81"/>
      <c r="GJN57" s="83"/>
      <c r="GJO57" s="93"/>
      <c r="GJP57" s="281"/>
      <c r="GJQ57" s="79"/>
      <c r="GJR57" s="81"/>
      <c r="GJS57" s="81"/>
      <c r="GJT57" s="82"/>
      <c r="GJU57" s="81"/>
      <c r="GJV57" s="83"/>
      <c r="GJW57" s="93"/>
      <c r="GJX57" s="281"/>
      <c r="GJY57" s="79"/>
      <c r="GJZ57" s="81"/>
      <c r="GKA57" s="81"/>
      <c r="GKB57" s="82"/>
      <c r="GKC57" s="81"/>
      <c r="GKD57" s="83"/>
      <c r="GKE57" s="93"/>
      <c r="GKF57" s="281"/>
      <c r="GKG57" s="79"/>
      <c r="GKH57" s="81"/>
      <c r="GKI57" s="81"/>
      <c r="GKJ57" s="82"/>
      <c r="GKK57" s="81"/>
      <c r="GKL57" s="83"/>
      <c r="GKM57" s="93"/>
      <c r="GKN57" s="281"/>
      <c r="GKO57" s="79"/>
      <c r="GKP57" s="81"/>
      <c r="GKQ57" s="81"/>
      <c r="GKR57" s="82"/>
      <c r="GKS57" s="81"/>
      <c r="GKT57" s="83"/>
      <c r="GKU57" s="93"/>
      <c r="GKV57" s="281"/>
      <c r="GKW57" s="79"/>
      <c r="GKX57" s="81"/>
      <c r="GKY57" s="81"/>
      <c r="GKZ57" s="82"/>
      <c r="GLA57" s="81"/>
      <c r="GLB57" s="83"/>
      <c r="GLC57" s="93"/>
      <c r="GLD57" s="281"/>
      <c r="GLE57" s="79"/>
      <c r="GLF57" s="81"/>
      <c r="GLG57" s="81"/>
      <c r="GLH57" s="82"/>
      <c r="GLI57" s="81"/>
      <c r="GLJ57" s="83"/>
      <c r="GLK57" s="93"/>
      <c r="GLL57" s="281"/>
      <c r="GLM57" s="79"/>
      <c r="GLN57" s="81"/>
      <c r="GLO57" s="81"/>
      <c r="GLP57" s="82"/>
      <c r="GLQ57" s="81"/>
      <c r="GLR57" s="83"/>
      <c r="GLS57" s="93"/>
      <c r="GLT57" s="281"/>
      <c r="GLU57" s="79"/>
      <c r="GLV57" s="81"/>
      <c r="GLW57" s="81"/>
      <c r="GLX57" s="82"/>
      <c r="GLY57" s="81"/>
      <c r="GLZ57" s="83"/>
      <c r="GMA57" s="93"/>
      <c r="GMB57" s="281"/>
      <c r="GMC57" s="79"/>
      <c r="GMD57" s="81"/>
      <c r="GME57" s="81"/>
      <c r="GMF57" s="82"/>
      <c r="GMG57" s="81"/>
      <c r="GMH57" s="83"/>
      <c r="GMI57" s="93"/>
      <c r="GMJ57" s="281"/>
      <c r="GMK57" s="79"/>
      <c r="GML57" s="81"/>
      <c r="GMM57" s="81"/>
      <c r="GMN57" s="82"/>
      <c r="GMO57" s="81"/>
      <c r="GMP57" s="83"/>
      <c r="GMQ57" s="93"/>
      <c r="GMR57" s="281"/>
      <c r="GMS57" s="79"/>
      <c r="GMT57" s="81"/>
      <c r="GMU57" s="81"/>
      <c r="GMV57" s="82"/>
      <c r="GMW57" s="81"/>
      <c r="GMX57" s="83"/>
      <c r="GMY57" s="93"/>
      <c r="GMZ57" s="281"/>
      <c r="GNA57" s="79"/>
      <c r="GNB57" s="81"/>
      <c r="GNC57" s="81"/>
      <c r="GND57" s="82"/>
      <c r="GNE57" s="81"/>
      <c r="GNF57" s="83"/>
      <c r="GNG57" s="93"/>
      <c r="GNH57" s="281"/>
      <c r="GNI57" s="79"/>
      <c r="GNJ57" s="81"/>
      <c r="GNK57" s="81"/>
      <c r="GNL57" s="82"/>
      <c r="GNM57" s="81"/>
      <c r="GNN57" s="83"/>
      <c r="GNO57" s="93"/>
      <c r="GNP57" s="281"/>
      <c r="GNQ57" s="79"/>
      <c r="GNR57" s="81"/>
      <c r="GNS57" s="81"/>
      <c r="GNT57" s="82"/>
      <c r="GNU57" s="81"/>
      <c r="GNV57" s="83"/>
      <c r="GNW57" s="93"/>
      <c r="GNX57" s="281"/>
      <c r="GNY57" s="79"/>
      <c r="GNZ57" s="81"/>
      <c r="GOA57" s="81"/>
      <c r="GOB57" s="82"/>
      <c r="GOC57" s="81"/>
      <c r="GOD57" s="83"/>
      <c r="GOE57" s="93"/>
      <c r="GOF57" s="281"/>
      <c r="GOG57" s="79"/>
      <c r="GOH57" s="81"/>
      <c r="GOI57" s="81"/>
      <c r="GOJ57" s="82"/>
      <c r="GOK57" s="81"/>
      <c r="GOL57" s="83"/>
      <c r="GOM57" s="93"/>
      <c r="GON57" s="281"/>
      <c r="GOO57" s="79"/>
      <c r="GOP57" s="81"/>
      <c r="GOQ57" s="81"/>
      <c r="GOR57" s="82"/>
      <c r="GOS57" s="81"/>
      <c r="GOT57" s="83"/>
      <c r="GOU57" s="93"/>
      <c r="GOV57" s="281"/>
      <c r="GOW57" s="79"/>
      <c r="GOX57" s="81"/>
      <c r="GOY57" s="81"/>
      <c r="GOZ57" s="82"/>
      <c r="GPA57" s="81"/>
      <c r="GPB57" s="83"/>
      <c r="GPC57" s="93"/>
      <c r="GPD57" s="281"/>
      <c r="GPE57" s="79"/>
      <c r="GPF57" s="81"/>
      <c r="GPG57" s="81"/>
      <c r="GPH57" s="82"/>
      <c r="GPI57" s="81"/>
      <c r="GPJ57" s="83"/>
      <c r="GPK57" s="93"/>
      <c r="GPL57" s="281"/>
      <c r="GPM57" s="79"/>
      <c r="GPN57" s="81"/>
      <c r="GPO57" s="81"/>
      <c r="GPP57" s="82"/>
      <c r="GPQ57" s="81"/>
      <c r="GPR57" s="83"/>
      <c r="GPS57" s="93"/>
      <c r="GPT57" s="281"/>
      <c r="GPU57" s="79"/>
      <c r="GPV57" s="81"/>
      <c r="GPW57" s="81"/>
      <c r="GPX57" s="82"/>
      <c r="GPY57" s="81"/>
      <c r="GPZ57" s="83"/>
      <c r="GQA57" s="93"/>
      <c r="GQB57" s="281"/>
      <c r="GQC57" s="79"/>
      <c r="GQD57" s="81"/>
      <c r="GQE57" s="81"/>
      <c r="GQF57" s="82"/>
      <c r="GQG57" s="81"/>
      <c r="GQH57" s="83"/>
      <c r="GQI57" s="93"/>
      <c r="GQJ57" s="281"/>
      <c r="GQK57" s="79"/>
      <c r="GQL57" s="81"/>
      <c r="GQM57" s="81"/>
      <c r="GQN57" s="82"/>
      <c r="GQO57" s="81"/>
      <c r="GQP57" s="83"/>
      <c r="GQQ57" s="93"/>
      <c r="GQR57" s="281"/>
      <c r="GQS57" s="79"/>
      <c r="GQT57" s="81"/>
      <c r="GQU57" s="81"/>
      <c r="GQV57" s="82"/>
      <c r="GQW57" s="81"/>
      <c r="GQX57" s="83"/>
      <c r="GQY57" s="93"/>
      <c r="GQZ57" s="281"/>
      <c r="GRA57" s="79"/>
      <c r="GRB57" s="81"/>
      <c r="GRC57" s="81"/>
      <c r="GRD57" s="82"/>
      <c r="GRE57" s="81"/>
      <c r="GRF57" s="83"/>
      <c r="GRG57" s="93"/>
      <c r="GRH57" s="281"/>
      <c r="GRI57" s="79"/>
      <c r="GRJ57" s="81"/>
      <c r="GRK57" s="81"/>
      <c r="GRL57" s="82"/>
      <c r="GRM57" s="81"/>
      <c r="GRN57" s="83"/>
      <c r="GRO57" s="93"/>
      <c r="GRP57" s="281"/>
      <c r="GRQ57" s="79"/>
      <c r="GRR57" s="81"/>
      <c r="GRS57" s="81"/>
      <c r="GRT57" s="82"/>
      <c r="GRU57" s="81"/>
      <c r="GRV57" s="83"/>
      <c r="GRW57" s="93"/>
      <c r="GRX57" s="281"/>
      <c r="GRY57" s="79"/>
      <c r="GRZ57" s="81"/>
      <c r="GSA57" s="81"/>
      <c r="GSB57" s="82"/>
      <c r="GSC57" s="81"/>
      <c r="GSD57" s="83"/>
      <c r="GSE57" s="93"/>
      <c r="GSF57" s="281"/>
      <c r="GSG57" s="79"/>
      <c r="GSH57" s="81"/>
      <c r="GSI57" s="81"/>
      <c r="GSJ57" s="82"/>
      <c r="GSK57" s="81"/>
      <c r="GSL57" s="83"/>
      <c r="GSM57" s="93"/>
      <c r="GSN57" s="281"/>
      <c r="GSO57" s="79"/>
      <c r="GSP57" s="81"/>
      <c r="GSQ57" s="81"/>
      <c r="GSR57" s="82"/>
      <c r="GSS57" s="81"/>
      <c r="GST57" s="83"/>
      <c r="GSU57" s="93"/>
      <c r="GSV57" s="281"/>
      <c r="GSW57" s="79"/>
      <c r="GSX57" s="81"/>
      <c r="GSY57" s="81"/>
      <c r="GSZ57" s="82"/>
      <c r="GTA57" s="81"/>
      <c r="GTB57" s="83"/>
      <c r="GTC57" s="93"/>
      <c r="GTD57" s="281"/>
      <c r="GTE57" s="79"/>
      <c r="GTF57" s="81"/>
      <c r="GTG57" s="81"/>
      <c r="GTH57" s="82"/>
      <c r="GTI57" s="81"/>
      <c r="GTJ57" s="83"/>
      <c r="GTK57" s="93"/>
      <c r="GTL57" s="281"/>
      <c r="GTM57" s="79"/>
      <c r="GTN57" s="81"/>
      <c r="GTO57" s="81"/>
      <c r="GTP57" s="82"/>
      <c r="GTQ57" s="81"/>
      <c r="GTR57" s="83"/>
      <c r="GTS57" s="93"/>
      <c r="GTT57" s="281"/>
      <c r="GTU57" s="79"/>
      <c r="GTV57" s="81"/>
      <c r="GTW57" s="81"/>
      <c r="GTX57" s="82"/>
      <c r="GTY57" s="81"/>
      <c r="GTZ57" s="83"/>
      <c r="GUA57" s="93"/>
      <c r="GUB57" s="281"/>
      <c r="GUC57" s="79"/>
      <c r="GUD57" s="81"/>
      <c r="GUE57" s="81"/>
      <c r="GUF57" s="82"/>
      <c r="GUG57" s="81"/>
      <c r="GUH57" s="83"/>
      <c r="GUI57" s="93"/>
      <c r="GUJ57" s="281"/>
      <c r="GUK57" s="79"/>
      <c r="GUL57" s="81"/>
      <c r="GUM57" s="81"/>
      <c r="GUN57" s="82"/>
      <c r="GUO57" s="81"/>
      <c r="GUP57" s="83"/>
      <c r="GUQ57" s="93"/>
      <c r="GUR57" s="281"/>
      <c r="GUS57" s="79"/>
      <c r="GUT57" s="81"/>
      <c r="GUU57" s="81"/>
      <c r="GUV57" s="82"/>
      <c r="GUW57" s="81"/>
      <c r="GUX57" s="83"/>
      <c r="GUY57" s="93"/>
      <c r="GUZ57" s="281"/>
      <c r="GVA57" s="79"/>
      <c r="GVB57" s="81"/>
      <c r="GVC57" s="81"/>
      <c r="GVD57" s="82"/>
      <c r="GVE57" s="81"/>
      <c r="GVF57" s="83"/>
      <c r="GVG57" s="93"/>
      <c r="GVH57" s="281"/>
      <c r="GVI57" s="79"/>
      <c r="GVJ57" s="81"/>
      <c r="GVK57" s="81"/>
      <c r="GVL57" s="82"/>
      <c r="GVM57" s="81"/>
      <c r="GVN57" s="83"/>
      <c r="GVO57" s="93"/>
      <c r="GVP57" s="281"/>
      <c r="GVQ57" s="79"/>
      <c r="GVR57" s="81"/>
      <c r="GVS57" s="81"/>
      <c r="GVT57" s="82"/>
      <c r="GVU57" s="81"/>
      <c r="GVV57" s="83"/>
      <c r="GVW57" s="93"/>
      <c r="GVX57" s="281"/>
      <c r="GVY57" s="79"/>
      <c r="GVZ57" s="81"/>
      <c r="GWA57" s="81"/>
      <c r="GWB57" s="82"/>
      <c r="GWC57" s="81"/>
      <c r="GWD57" s="83"/>
      <c r="GWE57" s="93"/>
      <c r="GWF57" s="281"/>
      <c r="GWG57" s="79"/>
      <c r="GWH57" s="81"/>
      <c r="GWI57" s="81"/>
      <c r="GWJ57" s="82"/>
      <c r="GWK57" s="81"/>
      <c r="GWL57" s="83"/>
      <c r="GWM57" s="93"/>
      <c r="GWN57" s="281"/>
      <c r="GWO57" s="79"/>
      <c r="GWP57" s="81"/>
      <c r="GWQ57" s="81"/>
      <c r="GWR57" s="82"/>
      <c r="GWS57" s="81"/>
      <c r="GWT57" s="83"/>
      <c r="GWU57" s="93"/>
      <c r="GWV57" s="281"/>
      <c r="GWW57" s="79"/>
      <c r="GWX57" s="81"/>
      <c r="GWY57" s="81"/>
      <c r="GWZ57" s="82"/>
      <c r="GXA57" s="81"/>
      <c r="GXB57" s="83"/>
      <c r="GXC57" s="93"/>
      <c r="GXD57" s="281"/>
      <c r="GXE57" s="79"/>
      <c r="GXF57" s="81"/>
      <c r="GXG57" s="81"/>
      <c r="GXH57" s="82"/>
      <c r="GXI57" s="81"/>
      <c r="GXJ57" s="83"/>
      <c r="GXK57" s="93"/>
      <c r="GXL57" s="281"/>
      <c r="GXM57" s="79"/>
      <c r="GXN57" s="81"/>
      <c r="GXO57" s="81"/>
      <c r="GXP57" s="82"/>
      <c r="GXQ57" s="81"/>
      <c r="GXR57" s="83"/>
      <c r="GXS57" s="93"/>
      <c r="GXT57" s="281"/>
      <c r="GXU57" s="79"/>
      <c r="GXV57" s="81"/>
      <c r="GXW57" s="81"/>
      <c r="GXX57" s="82"/>
      <c r="GXY57" s="81"/>
      <c r="GXZ57" s="83"/>
      <c r="GYA57" s="93"/>
      <c r="GYB57" s="281"/>
      <c r="GYC57" s="79"/>
      <c r="GYD57" s="81"/>
      <c r="GYE57" s="81"/>
      <c r="GYF57" s="82"/>
      <c r="GYG57" s="81"/>
      <c r="GYH57" s="83"/>
      <c r="GYI57" s="93"/>
      <c r="GYJ57" s="281"/>
      <c r="GYK57" s="79"/>
      <c r="GYL57" s="81"/>
      <c r="GYM57" s="81"/>
      <c r="GYN57" s="82"/>
      <c r="GYO57" s="81"/>
      <c r="GYP57" s="83"/>
      <c r="GYQ57" s="93"/>
      <c r="GYR57" s="281"/>
      <c r="GYS57" s="79"/>
      <c r="GYT57" s="81"/>
      <c r="GYU57" s="81"/>
      <c r="GYV57" s="82"/>
      <c r="GYW57" s="81"/>
      <c r="GYX57" s="83"/>
      <c r="GYY57" s="93"/>
      <c r="GYZ57" s="281"/>
      <c r="GZA57" s="79"/>
      <c r="GZB57" s="81"/>
      <c r="GZC57" s="81"/>
      <c r="GZD57" s="82"/>
      <c r="GZE57" s="81"/>
      <c r="GZF57" s="83"/>
      <c r="GZG57" s="93"/>
      <c r="GZH57" s="281"/>
      <c r="GZI57" s="79"/>
      <c r="GZJ57" s="81"/>
      <c r="GZK57" s="81"/>
      <c r="GZL57" s="82"/>
      <c r="GZM57" s="81"/>
      <c r="GZN57" s="83"/>
      <c r="GZO57" s="93"/>
      <c r="GZP57" s="281"/>
      <c r="GZQ57" s="79"/>
      <c r="GZR57" s="81"/>
      <c r="GZS57" s="81"/>
      <c r="GZT57" s="82"/>
      <c r="GZU57" s="81"/>
      <c r="GZV57" s="83"/>
      <c r="GZW57" s="93"/>
      <c r="GZX57" s="281"/>
      <c r="GZY57" s="79"/>
      <c r="GZZ57" s="81"/>
      <c r="HAA57" s="81"/>
      <c r="HAB57" s="82"/>
      <c r="HAC57" s="81"/>
      <c r="HAD57" s="83"/>
      <c r="HAE57" s="93"/>
      <c r="HAF57" s="281"/>
      <c r="HAG57" s="79"/>
      <c r="HAH57" s="81"/>
      <c r="HAI57" s="81"/>
      <c r="HAJ57" s="82"/>
      <c r="HAK57" s="81"/>
      <c r="HAL57" s="83"/>
      <c r="HAM57" s="93"/>
      <c r="HAN57" s="281"/>
      <c r="HAO57" s="79"/>
      <c r="HAP57" s="81"/>
      <c r="HAQ57" s="81"/>
      <c r="HAR57" s="82"/>
      <c r="HAS57" s="81"/>
      <c r="HAT57" s="83"/>
      <c r="HAU57" s="93"/>
      <c r="HAV57" s="281"/>
      <c r="HAW57" s="79"/>
      <c r="HAX57" s="81"/>
      <c r="HAY57" s="81"/>
      <c r="HAZ57" s="82"/>
      <c r="HBA57" s="81"/>
      <c r="HBB57" s="83"/>
      <c r="HBC57" s="93"/>
      <c r="HBD57" s="281"/>
      <c r="HBE57" s="79"/>
      <c r="HBF57" s="81"/>
      <c r="HBG57" s="81"/>
      <c r="HBH57" s="82"/>
      <c r="HBI57" s="81"/>
      <c r="HBJ57" s="83"/>
      <c r="HBK57" s="93"/>
      <c r="HBL57" s="281"/>
      <c r="HBM57" s="79"/>
      <c r="HBN57" s="81"/>
      <c r="HBO57" s="81"/>
      <c r="HBP57" s="82"/>
      <c r="HBQ57" s="81"/>
      <c r="HBR57" s="83"/>
      <c r="HBS57" s="93"/>
      <c r="HBT57" s="281"/>
      <c r="HBU57" s="79"/>
      <c r="HBV57" s="81"/>
      <c r="HBW57" s="81"/>
      <c r="HBX57" s="82"/>
      <c r="HBY57" s="81"/>
      <c r="HBZ57" s="83"/>
      <c r="HCA57" s="93"/>
      <c r="HCB57" s="281"/>
      <c r="HCC57" s="79"/>
      <c r="HCD57" s="81"/>
      <c r="HCE57" s="81"/>
      <c r="HCF57" s="82"/>
      <c r="HCG57" s="81"/>
      <c r="HCH57" s="83"/>
      <c r="HCI57" s="93"/>
      <c r="HCJ57" s="281"/>
      <c r="HCK57" s="79"/>
      <c r="HCL57" s="81"/>
      <c r="HCM57" s="81"/>
      <c r="HCN57" s="82"/>
      <c r="HCO57" s="81"/>
      <c r="HCP57" s="83"/>
      <c r="HCQ57" s="93"/>
      <c r="HCR57" s="281"/>
      <c r="HCS57" s="79"/>
      <c r="HCT57" s="81"/>
      <c r="HCU57" s="81"/>
      <c r="HCV57" s="82"/>
      <c r="HCW57" s="81"/>
      <c r="HCX57" s="83"/>
      <c r="HCY57" s="93"/>
      <c r="HCZ57" s="281"/>
      <c r="HDA57" s="79"/>
      <c r="HDB57" s="81"/>
      <c r="HDC57" s="81"/>
      <c r="HDD57" s="82"/>
      <c r="HDE57" s="81"/>
      <c r="HDF57" s="83"/>
      <c r="HDG57" s="93"/>
      <c r="HDH57" s="281"/>
      <c r="HDI57" s="79"/>
      <c r="HDJ57" s="81"/>
      <c r="HDK57" s="81"/>
      <c r="HDL57" s="82"/>
      <c r="HDM57" s="81"/>
      <c r="HDN57" s="83"/>
      <c r="HDO57" s="93"/>
      <c r="HDP57" s="281"/>
      <c r="HDQ57" s="79"/>
      <c r="HDR57" s="81"/>
      <c r="HDS57" s="81"/>
      <c r="HDT57" s="82"/>
      <c r="HDU57" s="81"/>
      <c r="HDV57" s="83"/>
      <c r="HDW57" s="93"/>
      <c r="HDX57" s="281"/>
      <c r="HDY57" s="79"/>
      <c r="HDZ57" s="81"/>
      <c r="HEA57" s="81"/>
      <c r="HEB57" s="82"/>
      <c r="HEC57" s="81"/>
      <c r="HED57" s="83"/>
      <c r="HEE57" s="93"/>
      <c r="HEF57" s="281"/>
      <c r="HEG57" s="79"/>
      <c r="HEH57" s="81"/>
      <c r="HEI57" s="81"/>
      <c r="HEJ57" s="82"/>
      <c r="HEK57" s="81"/>
      <c r="HEL57" s="83"/>
      <c r="HEM57" s="93"/>
      <c r="HEN57" s="281"/>
      <c r="HEO57" s="79"/>
      <c r="HEP57" s="81"/>
      <c r="HEQ57" s="81"/>
      <c r="HER57" s="82"/>
      <c r="HES57" s="81"/>
      <c r="HET57" s="83"/>
      <c r="HEU57" s="93"/>
      <c r="HEV57" s="281"/>
      <c r="HEW57" s="79"/>
      <c r="HEX57" s="81"/>
      <c r="HEY57" s="81"/>
      <c r="HEZ57" s="82"/>
      <c r="HFA57" s="81"/>
      <c r="HFB57" s="83"/>
      <c r="HFC57" s="93"/>
      <c r="HFD57" s="281"/>
      <c r="HFE57" s="79"/>
      <c r="HFF57" s="81"/>
      <c r="HFG57" s="81"/>
      <c r="HFH57" s="82"/>
      <c r="HFI57" s="81"/>
      <c r="HFJ57" s="83"/>
      <c r="HFK57" s="93"/>
      <c r="HFL57" s="281"/>
      <c r="HFM57" s="79"/>
      <c r="HFN57" s="81"/>
      <c r="HFO57" s="81"/>
      <c r="HFP57" s="82"/>
      <c r="HFQ57" s="81"/>
      <c r="HFR57" s="83"/>
      <c r="HFS57" s="93"/>
      <c r="HFT57" s="281"/>
      <c r="HFU57" s="79"/>
      <c r="HFV57" s="81"/>
      <c r="HFW57" s="81"/>
      <c r="HFX57" s="82"/>
      <c r="HFY57" s="81"/>
      <c r="HFZ57" s="83"/>
      <c r="HGA57" s="93"/>
      <c r="HGB57" s="281"/>
      <c r="HGC57" s="79"/>
      <c r="HGD57" s="81"/>
      <c r="HGE57" s="81"/>
      <c r="HGF57" s="82"/>
      <c r="HGG57" s="81"/>
      <c r="HGH57" s="83"/>
      <c r="HGI57" s="93"/>
      <c r="HGJ57" s="281"/>
      <c r="HGK57" s="79"/>
      <c r="HGL57" s="81"/>
      <c r="HGM57" s="81"/>
      <c r="HGN57" s="82"/>
      <c r="HGO57" s="81"/>
      <c r="HGP57" s="83"/>
      <c r="HGQ57" s="93"/>
      <c r="HGR57" s="281"/>
      <c r="HGS57" s="79"/>
      <c r="HGT57" s="81"/>
      <c r="HGU57" s="81"/>
      <c r="HGV57" s="82"/>
      <c r="HGW57" s="81"/>
      <c r="HGX57" s="83"/>
      <c r="HGY57" s="93"/>
      <c r="HGZ57" s="281"/>
      <c r="HHA57" s="79"/>
      <c r="HHB57" s="81"/>
      <c r="HHC57" s="81"/>
      <c r="HHD57" s="82"/>
      <c r="HHE57" s="81"/>
      <c r="HHF57" s="83"/>
      <c r="HHG57" s="93"/>
      <c r="HHH57" s="281"/>
      <c r="HHI57" s="79"/>
      <c r="HHJ57" s="81"/>
      <c r="HHK57" s="81"/>
      <c r="HHL57" s="82"/>
      <c r="HHM57" s="81"/>
      <c r="HHN57" s="83"/>
      <c r="HHO57" s="93"/>
      <c r="HHP57" s="281"/>
      <c r="HHQ57" s="79"/>
      <c r="HHR57" s="81"/>
      <c r="HHS57" s="81"/>
      <c r="HHT57" s="82"/>
      <c r="HHU57" s="81"/>
      <c r="HHV57" s="83"/>
      <c r="HHW57" s="93"/>
      <c r="HHX57" s="281"/>
      <c r="HHY57" s="79"/>
      <c r="HHZ57" s="81"/>
      <c r="HIA57" s="81"/>
      <c r="HIB57" s="82"/>
      <c r="HIC57" s="81"/>
      <c r="HID57" s="83"/>
      <c r="HIE57" s="93"/>
      <c r="HIF57" s="281"/>
      <c r="HIG57" s="79"/>
      <c r="HIH57" s="81"/>
      <c r="HII57" s="81"/>
      <c r="HIJ57" s="82"/>
      <c r="HIK57" s="81"/>
      <c r="HIL57" s="83"/>
      <c r="HIM57" s="93"/>
      <c r="HIN57" s="281"/>
      <c r="HIO57" s="79"/>
      <c r="HIP57" s="81"/>
      <c r="HIQ57" s="81"/>
      <c r="HIR57" s="82"/>
      <c r="HIS57" s="81"/>
      <c r="HIT57" s="83"/>
      <c r="HIU57" s="93"/>
      <c r="HIV57" s="281"/>
      <c r="HIW57" s="79"/>
      <c r="HIX57" s="81"/>
      <c r="HIY57" s="81"/>
      <c r="HIZ57" s="82"/>
      <c r="HJA57" s="81"/>
      <c r="HJB57" s="83"/>
      <c r="HJC57" s="93"/>
      <c r="HJD57" s="281"/>
      <c r="HJE57" s="79"/>
      <c r="HJF57" s="81"/>
      <c r="HJG57" s="81"/>
      <c r="HJH57" s="82"/>
      <c r="HJI57" s="81"/>
      <c r="HJJ57" s="83"/>
      <c r="HJK57" s="93"/>
      <c r="HJL57" s="281"/>
      <c r="HJM57" s="79"/>
      <c r="HJN57" s="81"/>
      <c r="HJO57" s="81"/>
      <c r="HJP57" s="82"/>
      <c r="HJQ57" s="81"/>
      <c r="HJR57" s="83"/>
      <c r="HJS57" s="93"/>
      <c r="HJT57" s="281"/>
      <c r="HJU57" s="79"/>
      <c r="HJV57" s="81"/>
      <c r="HJW57" s="81"/>
      <c r="HJX57" s="82"/>
      <c r="HJY57" s="81"/>
      <c r="HJZ57" s="83"/>
      <c r="HKA57" s="93"/>
      <c r="HKB57" s="281"/>
      <c r="HKC57" s="79"/>
      <c r="HKD57" s="81"/>
      <c r="HKE57" s="81"/>
      <c r="HKF57" s="82"/>
      <c r="HKG57" s="81"/>
      <c r="HKH57" s="83"/>
      <c r="HKI57" s="93"/>
      <c r="HKJ57" s="281"/>
      <c r="HKK57" s="79"/>
      <c r="HKL57" s="81"/>
      <c r="HKM57" s="81"/>
      <c r="HKN57" s="82"/>
      <c r="HKO57" s="81"/>
      <c r="HKP57" s="83"/>
      <c r="HKQ57" s="93"/>
      <c r="HKR57" s="281"/>
      <c r="HKS57" s="79"/>
      <c r="HKT57" s="81"/>
      <c r="HKU57" s="81"/>
      <c r="HKV57" s="82"/>
      <c r="HKW57" s="81"/>
      <c r="HKX57" s="83"/>
      <c r="HKY57" s="93"/>
      <c r="HKZ57" s="281"/>
      <c r="HLA57" s="79"/>
      <c r="HLB57" s="81"/>
      <c r="HLC57" s="81"/>
      <c r="HLD57" s="82"/>
      <c r="HLE57" s="81"/>
      <c r="HLF57" s="83"/>
      <c r="HLG57" s="93"/>
      <c r="HLH57" s="281"/>
      <c r="HLI57" s="79"/>
      <c r="HLJ57" s="81"/>
      <c r="HLK57" s="81"/>
      <c r="HLL57" s="82"/>
      <c r="HLM57" s="81"/>
      <c r="HLN57" s="83"/>
      <c r="HLO57" s="93"/>
      <c r="HLP57" s="281"/>
      <c r="HLQ57" s="79"/>
      <c r="HLR57" s="81"/>
      <c r="HLS57" s="81"/>
      <c r="HLT57" s="82"/>
      <c r="HLU57" s="81"/>
      <c r="HLV57" s="83"/>
      <c r="HLW57" s="93"/>
      <c r="HLX57" s="281"/>
      <c r="HLY57" s="79"/>
      <c r="HLZ57" s="81"/>
      <c r="HMA57" s="81"/>
      <c r="HMB57" s="82"/>
      <c r="HMC57" s="81"/>
      <c r="HMD57" s="83"/>
      <c r="HME57" s="93"/>
      <c r="HMF57" s="281"/>
      <c r="HMG57" s="79"/>
      <c r="HMH57" s="81"/>
      <c r="HMI57" s="81"/>
      <c r="HMJ57" s="82"/>
      <c r="HMK57" s="81"/>
      <c r="HML57" s="83"/>
      <c r="HMM57" s="93"/>
      <c r="HMN57" s="281"/>
      <c r="HMO57" s="79"/>
      <c r="HMP57" s="81"/>
      <c r="HMQ57" s="81"/>
      <c r="HMR57" s="82"/>
      <c r="HMS57" s="81"/>
      <c r="HMT57" s="83"/>
      <c r="HMU57" s="93"/>
      <c r="HMV57" s="281"/>
      <c r="HMW57" s="79"/>
      <c r="HMX57" s="81"/>
      <c r="HMY57" s="81"/>
      <c r="HMZ57" s="82"/>
      <c r="HNA57" s="81"/>
      <c r="HNB57" s="83"/>
      <c r="HNC57" s="93"/>
      <c r="HND57" s="281"/>
      <c r="HNE57" s="79"/>
      <c r="HNF57" s="81"/>
      <c r="HNG57" s="81"/>
      <c r="HNH57" s="82"/>
      <c r="HNI57" s="81"/>
      <c r="HNJ57" s="83"/>
      <c r="HNK57" s="93"/>
      <c r="HNL57" s="281"/>
      <c r="HNM57" s="79"/>
      <c r="HNN57" s="81"/>
      <c r="HNO57" s="81"/>
      <c r="HNP57" s="82"/>
      <c r="HNQ57" s="81"/>
      <c r="HNR57" s="83"/>
      <c r="HNS57" s="93"/>
      <c r="HNT57" s="281"/>
      <c r="HNU57" s="79"/>
      <c r="HNV57" s="81"/>
      <c r="HNW57" s="81"/>
      <c r="HNX57" s="82"/>
      <c r="HNY57" s="81"/>
      <c r="HNZ57" s="83"/>
      <c r="HOA57" s="93"/>
      <c r="HOB57" s="281"/>
      <c r="HOC57" s="79"/>
      <c r="HOD57" s="81"/>
      <c r="HOE57" s="81"/>
      <c r="HOF57" s="82"/>
      <c r="HOG57" s="81"/>
      <c r="HOH57" s="83"/>
      <c r="HOI57" s="93"/>
      <c r="HOJ57" s="281"/>
      <c r="HOK57" s="79"/>
      <c r="HOL57" s="81"/>
      <c r="HOM57" s="81"/>
      <c r="HON57" s="82"/>
      <c r="HOO57" s="81"/>
      <c r="HOP57" s="83"/>
      <c r="HOQ57" s="93"/>
      <c r="HOR57" s="281"/>
      <c r="HOS57" s="79"/>
      <c r="HOT57" s="81"/>
      <c r="HOU57" s="81"/>
      <c r="HOV57" s="82"/>
      <c r="HOW57" s="81"/>
      <c r="HOX57" s="83"/>
      <c r="HOY57" s="93"/>
      <c r="HOZ57" s="281"/>
      <c r="HPA57" s="79"/>
      <c r="HPB57" s="81"/>
      <c r="HPC57" s="81"/>
      <c r="HPD57" s="82"/>
      <c r="HPE57" s="81"/>
      <c r="HPF57" s="83"/>
      <c r="HPG57" s="93"/>
      <c r="HPH57" s="281"/>
      <c r="HPI57" s="79"/>
      <c r="HPJ57" s="81"/>
      <c r="HPK57" s="81"/>
      <c r="HPL57" s="82"/>
      <c r="HPM57" s="81"/>
      <c r="HPN57" s="83"/>
      <c r="HPO57" s="93"/>
      <c r="HPP57" s="281"/>
      <c r="HPQ57" s="79"/>
      <c r="HPR57" s="81"/>
      <c r="HPS57" s="81"/>
      <c r="HPT57" s="82"/>
      <c r="HPU57" s="81"/>
      <c r="HPV57" s="83"/>
      <c r="HPW57" s="93"/>
      <c r="HPX57" s="281"/>
      <c r="HPY57" s="79"/>
      <c r="HPZ57" s="81"/>
      <c r="HQA57" s="81"/>
      <c r="HQB57" s="82"/>
      <c r="HQC57" s="81"/>
      <c r="HQD57" s="83"/>
      <c r="HQE57" s="93"/>
      <c r="HQF57" s="281"/>
      <c r="HQG57" s="79"/>
      <c r="HQH57" s="81"/>
      <c r="HQI57" s="81"/>
      <c r="HQJ57" s="82"/>
      <c r="HQK57" s="81"/>
      <c r="HQL57" s="83"/>
      <c r="HQM57" s="93"/>
      <c r="HQN57" s="281"/>
      <c r="HQO57" s="79"/>
      <c r="HQP57" s="81"/>
      <c r="HQQ57" s="81"/>
      <c r="HQR57" s="82"/>
      <c r="HQS57" s="81"/>
      <c r="HQT57" s="83"/>
      <c r="HQU57" s="93"/>
      <c r="HQV57" s="281"/>
      <c r="HQW57" s="79"/>
      <c r="HQX57" s="81"/>
      <c r="HQY57" s="81"/>
      <c r="HQZ57" s="82"/>
      <c r="HRA57" s="81"/>
      <c r="HRB57" s="83"/>
      <c r="HRC57" s="93"/>
      <c r="HRD57" s="281"/>
      <c r="HRE57" s="79"/>
      <c r="HRF57" s="81"/>
      <c r="HRG57" s="81"/>
      <c r="HRH57" s="82"/>
      <c r="HRI57" s="81"/>
      <c r="HRJ57" s="83"/>
      <c r="HRK57" s="93"/>
      <c r="HRL57" s="281"/>
      <c r="HRM57" s="79"/>
      <c r="HRN57" s="81"/>
      <c r="HRO57" s="81"/>
      <c r="HRP57" s="82"/>
      <c r="HRQ57" s="81"/>
      <c r="HRR57" s="83"/>
      <c r="HRS57" s="93"/>
      <c r="HRT57" s="281"/>
      <c r="HRU57" s="79"/>
      <c r="HRV57" s="81"/>
      <c r="HRW57" s="81"/>
      <c r="HRX57" s="82"/>
      <c r="HRY57" s="81"/>
      <c r="HRZ57" s="83"/>
      <c r="HSA57" s="93"/>
      <c r="HSB57" s="281"/>
      <c r="HSC57" s="79"/>
      <c r="HSD57" s="81"/>
      <c r="HSE57" s="81"/>
      <c r="HSF57" s="82"/>
      <c r="HSG57" s="81"/>
      <c r="HSH57" s="83"/>
      <c r="HSI57" s="93"/>
      <c r="HSJ57" s="281"/>
      <c r="HSK57" s="79"/>
      <c r="HSL57" s="81"/>
      <c r="HSM57" s="81"/>
      <c r="HSN57" s="82"/>
      <c r="HSO57" s="81"/>
      <c r="HSP57" s="83"/>
      <c r="HSQ57" s="93"/>
      <c r="HSR57" s="281"/>
      <c r="HSS57" s="79"/>
      <c r="HST57" s="81"/>
      <c r="HSU57" s="81"/>
      <c r="HSV57" s="82"/>
      <c r="HSW57" s="81"/>
      <c r="HSX57" s="83"/>
      <c r="HSY57" s="93"/>
      <c r="HSZ57" s="281"/>
      <c r="HTA57" s="79"/>
      <c r="HTB57" s="81"/>
      <c r="HTC57" s="81"/>
      <c r="HTD57" s="82"/>
      <c r="HTE57" s="81"/>
      <c r="HTF57" s="83"/>
      <c r="HTG57" s="93"/>
      <c r="HTH57" s="281"/>
      <c r="HTI57" s="79"/>
      <c r="HTJ57" s="81"/>
      <c r="HTK57" s="81"/>
      <c r="HTL57" s="82"/>
      <c r="HTM57" s="81"/>
      <c r="HTN57" s="83"/>
      <c r="HTO57" s="93"/>
      <c r="HTP57" s="281"/>
      <c r="HTQ57" s="79"/>
      <c r="HTR57" s="81"/>
      <c r="HTS57" s="81"/>
      <c r="HTT57" s="82"/>
      <c r="HTU57" s="81"/>
      <c r="HTV57" s="83"/>
      <c r="HTW57" s="93"/>
      <c r="HTX57" s="281"/>
      <c r="HTY57" s="79"/>
      <c r="HTZ57" s="81"/>
      <c r="HUA57" s="81"/>
      <c r="HUB57" s="82"/>
      <c r="HUC57" s="81"/>
      <c r="HUD57" s="83"/>
      <c r="HUE57" s="93"/>
      <c r="HUF57" s="281"/>
      <c r="HUG57" s="79"/>
      <c r="HUH57" s="81"/>
      <c r="HUI57" s="81"/>
      <c r="HUJ57" s="82"/>
      <c r="HUK57" s="81"/>
      <c r="HUL57" s="83"/>
      <c r="HUM57" s="93"/>
      <c r="HUN57" s="281"/>
      <c r="HUO57" s="79"/>
      <c r="HUP57" s="81"/>
      <c r="HUQ57" s="81"/>
      <c r="HUR57" s="82"/>
      <c r="HUS57" s="81"/>
      <c r="HUT57" s="83"/>
      <c r="HUU57" s="93"/>
      <c r="HUV57" s="281"/>
      <c r="HUW57" s="79"/>
      <c r="HUX57" s="81"/>
      <c r="HUY57" s="81"/>
      <c r="HUZ57" s="82"/>
      <c r="HVA57" s="81"/>
      <c r="HVB57" s="83"/>
      <c r="HVC57" s="93"/>
      <c r="HVD57" s="281"/>
      <c r="HVE57" s="79"/>
      <c r="HVF57" s="81"/>
      <c r="HVG57" s="81"/>
      <c r="HVH57" s="82"/>
      <c r="HVI57" s="81"/>
      <c r="HVJ57" s="83"/>
      <c r="HVK57" s="93"/>
      <c r="HVL57" s="281"/>
      <c r="HVM57" s="79"/>
      <c r="HVN57" s="81"/>
      <c r="HVO57" s="81"/>
      <c r="HVP57" s="82"/>
      <c r="HVQ57" s="81"/>
      <c r="HVR57" s="83"/>
      <c r="HVS57" s="93"/>
      <c r="HVT57" s="281"/>
      <c r="HVU57" s="79"/>
      <c r="HVV57" s="81"/>
      <c r="HVW57" s="81"/>
      <c r="HVX57" s="82"/>
      <c r="HVY57" s="81"/>
      <c r="HVZ57" s="83"/>
      <c r="HWA57" s="93"/>
      <c r="HWB57" s="281"/>
      <c r="HWC57" s="79"/>
      <c r="HWD57" s="81"/>
      <c r="HWE57" s="81"/>
      <c r="HWF57" s="82"/>
      <c r="HWG57" s="81"/>
      <c r="HWH57" s="83"/>
      <c r="HWI57" s="93"/>
      <c r="HWJ57" s="281"/>
      <c r="HWK57" s="79"/>
      <c r="HWL57" s="81"/>
      <c r="HWM57" s="81"/>
      <c r="HWN57" s="82"/>
      <c r="HWO57" s="81"/>
      <c r="HWP57" s="83"/>
      <c r="HWQ57" s="93"/>
      <c r="HWR57" s="281"/>
      <c r="HWS57" s="79"/>
      <c r="HWT57" s="81"/>
      <c r="HWU57" s="81"/>
      <c r="HWV57" s="82"/>
      <c r="HWW57" s="81"/>
      <c r="HWX57" s="83"/>
      <c r="HWY57" s="93"/>
      <c r="HWZ57" s="281"/>
      <c r="HXA57" s="79"/>
      <c r="HXB57" s="81"/>
      <c r="HXC57" s="81"/>
      <c r="HXD57" s="82"/>
      <c r="HXE57" s="81"/>
      <c r="HXF57" s="83"/>
      <c r="HXG57" s="93"/>
      <c r="HXH57" s="281"/>
      <c r="HXI57" s="79"/>
      <c r="HXJ57" s="81"/>
      <c r="HXK57" s="81"/>
      <c r="HXL57" s="82"/>
      <c r="HXM57" s="81"/>
      <c r="HXN57" s="83"/>
      <c r="HXO57" s="93"/>
      <c r="HXP57" s="281"/>
      <c r="HXQ57" s="79"/>
      <c r="HXR57" s="81"/>
      <c r="HXS57" s="81"/>
      <c r="HXT57" s="82"/>
      <c r="HXU57" s="81"/>
      <c r="HXV57" s="83"/>
      <c r="HXW57" s="93"/>
      <c r="HXX57" s="281"/>
      <c r="HXY57" s="79"/>
      <c r="HXZ57" s="81"/>
      <c r="HYA57" s="81"/>
      <c r="HYB57" s="82"/>
      <c r="HYC57" s="81"/>
      <c r="HYD57" s="83"/>
      <c r="HYE57" s="93"/>
      <c r="HYF57" s="281"/>
      <c r="HYG57" s="79"/>
      <c r="HYH57" s="81"/>
      <c r="HYI57" s="81"/>
      <c r="HYJ57" s="82"/>
      <c r="HYK57" s="81"/>
      <c r="HYL57" s="83"/>
      <c r="HYM57" s="93"/>
      <c r="HYN57" s="281"/>
      <c r="HYO57" s="79"/>
      <c r="HYP57" s="81"/>
      <c r="HYQ57" s="81"/>
      <c r="HYR57" s="82"/>
      <c r="HYS57" s="81"/>
      <c r="HYT57" s="83"/>
      <c r="HYU57" s="93"/>
      <c r="HYV57" s="281"/>
      <c r="HYW57" s="79"/>
      <c r="HYX57" s="81"/>
      <c r="HYY57" s="81"/>
      <c r="HYZ57" s="82"/>
      <c r="HZA57" s="81"/>
      <c r="HZB57" s="83"/>
      <c r="HZC57" s="93"/>
      <c r="HZD57" s="281"/>
      <c r="HZE57" s="79"/>
      <c r="HZF57" s="81"/>
      <c r="HZG57" s="81"/>
      <c r="HZH57" s="82"/>
      <c r="HZI57" s="81"/>
      <c r="HZJ57" s="83"/>
      <c r="HZK57" s="93"/>
      <c r="HZL57" s="281"/>
      <c r="HZM57" s="79"/>
      <c r="HZN57" s="81"/>
      <c r="HZO57" s="81"/>
      <c r="HZP57" s="82"/>
      <c r="HZQ57" s="81"/>
      <c r="HZR57" s="83"/>
      <c r="HZS57" s="93"/>
      <c r="HZT57" s="281"/>
      <c r="HZU57" s="79"/>
      <c r="HZV57" s="81"/>
      <c r="HZW57" s="81"/>
      <c r="HZX57" s="82"/>
      <c r="HZY57" s="81"/>
      <c r="HZZ57" s="83"/>
      <c r="IAA57" s="93"/>
      <c r="IAB57" s="281"/>
      <c r="IAC57" s="79"/>
      <c r="IAD57" s="81"/>
      <c r="IAE57" s="81"/>
      <c r="IAF57" s="82"/>
      <c r="IAG57" s="81"/>
      <c r="IAH57" s="83"/>
      <c r="IAI57" s="93"/>
      <c r="IAJ57" s="281"/>
      <c r="IAK57" s="79"/>
      <c r="IAL57" s="81"/>
      <c r="IAM57" s="81"/>
      <c r="IAN57" s="82"/>
      <c r="IAO57" s="81"/>
      <c r="IAP57" s="83"/>
      <c r="IAQ57" s="93"/>
      <c r="IAR57" s="281"/>
      <c r="IAS57" s="79"/>
      <c r="IAT57" s="81"/>
      <c r="IAU57" s="81"/>
      <c r="IAV57" s="82"/>
      <c r="IAW57" s="81"/>
      <c r="IAX57" s="83"/>
      <c r="IAY57" s="93"/>
      <c r="IAZ57" s="281"/>
      <c r="IBA57" s="79"/>
      <c r="IBB57" s="81"/>
      <c r="IBC57" s="81"/>
      <c r="IBD57" s="82"/>
      <c r="IBE57" s="81"/>
      <c r="IBF57" s="83"/>
      <c r="IBG57" s="93"/>
      <c r="IBH57" s="281"/>
      <c r="IBI57" s="79"/>
      <c r="IBJ57" s="81"/>
      <c r="IBK57" s="81"/>
      <c r="IBL57" s="82"/>
      <c r="IBM57" s="81"/>
      <c r="IBN57" s="83"/>
      <c r="IBO57" s="93"/>
      <c r="IBP57" s="281"/>
      <c r="IBQ57" s="79"/>
      <c r="IBR57" s="81"/>
      <c r="IBS57" s="81"/>
      <c r="IBT57" s="82"/>
      <c r="IBU57" s="81"/>
      <c r="IBV57" s="83"/>
      <c r="IBW57" s="93"/>
      <c r="IBX57" s="281"/>
      <c r="IBY57" s="79"/>
      <c r="IBZ57" s="81"/>
      <c r="ICA57" s="81"/>
      <c r="ICB57" s="82"/>
      <c r="ICC57" s="81"/>
      <c r="ICD57" s="83"/>
      <c r="ICE57" s="93"/>
      <c r="ICF57" s="281"/>
      <c r="ICG57" s="79"/>
      <c r="ICH57" s="81"/>
      <c r="ICI57" s="81"/>
      <c r="ICJ57" s="82"/>
      <c r="ICK57" s="81"/>
      <c r="ICL57" s="83"/>
      <c r="ICM57" s="93"/>
      <c r="ICN57" s="281"/>
      <c r="ICO57" s="79"/>
      <c r="ICP57" s="81"/>
      <c r="ICQ57" s="81"/>
      <c r="ICR57" s="82"/>
      <c r="ICS57" s="81"/>
      <c r="ICT57" s="83"/>
      <c r="ICU57" s="93"/>
      <c r="ICV57" s="281"/>
      <c r="ICW57" s="79"/>
      <c r="ICX57" s="81"/>
      <c r="ICY57" s="81"/>
      <c r="ICZ57" s="82"/>
      <c r="IDA57" s="81"/>
      <c r="IDB57" s="83"/>
      <c r="IDC57" s="93"/>
      <c r="IDD57" s="281"/>
      <c r="IDE57" s="79"/>
      <c r="IDF57" s="81"/>
      <c r="IDG57" s="81"/>
      <c r="IDH57" s="82"/>
      <c r="IDI57" s="81"/>
      <c r="IDJ57" s="83"/>
      <c r="IDK57" s="93"/>
      <c r="IDL57" s="281"/>
      <c r="IDM57" s="79"/>
      <c r="IDN57" s="81"/>
      <c r="IDO57" s="81"/>
      <c r="IDP57" s="82"/>
      <c r="IDQ57" s="81"/>
      <c r="IDR57" s="83"/>
      <c r="IDS57" s="93"/>
      <c r="IDT57" s="281"/>
      <c r="IDU57" s="79"/>
      <c r="IDV57" s="81"/>
      <c r="IDW57" s="81"/>
      <c r="IDX57" s="82"/>
      <c r="IDY57" s="81"/>
      <c r="IDZ57" s="83"/>
      <c r="IEA57" s="93"/>
      <c r="IEB57" s="281"/>
      <c r="IEC57" s="79"/>
      <c r="IED57" s="81"/>
      <c r="IEE57" s="81"/>
      <c r="IEF57" s="82"/>
      <c r="IEG57" s="81"/>
      <c r="IEH57" s="83"/>
      <c r="IEI57" s="93"/>
      <c r="IEJ57" s="281"/>
      <c r="IEK57" s="79"/>
      <c r="IEL57" s="81"/>
      <c r="IEM57" s="81"/>
      <c r="IEN57" s="82"/>
      <c r="IEO57" s="81"/>
      <c r="IEP57" s="83"/>
      <c r="IEQ57" s="93"/>
      <c r="IER57" s="281"/>
      <c r="IES57" s="79"/>
      <c r="IET57" s="81"/>
      <c r="IEU57" s="81"/>
      <c r="IEV57" s="82"/>
      <c r="IEW57" s="81"/>
      <c r="IEX57" s="83"/>
      <c r="IEY57" s="93"/>
      <c r="IEZ57" s="281"/>
      <c r="IFA57" s="79"/>
      <c r="IFB57" s="81"/>
      <c r="IFC57" s="81"/>
      <c r="IFD57" s="82"/>
      <c r="IFE57" s="81"/>
      <c r="IFF57" s="83"/>
      <c r="IFG57" s="93"/>
      <c r="IFH57" s="281"/>
      <c r="IFI57" s="79"/>
      <c r="IFJ57" s="81"/>
      <c r="IFK57" s="81"/>
      <c r="IFL57" s="82"/>
      <c r="IFM57" s="81"/>
      <c r="IFN57" s="83"/>
      <c r="IFO57" s="93"/>
      <c r="IFP57" s="281"/>
      <c r="IFQ57" s="79"/>
      <c r="IFR57" s="81"/>
      <c r="IFS57" s="81"/>
      <c r="IFT57" s="82"/>
      <c r="IFU57" s="81"/>
      <c r="IFV57" s="83"/>
      <c r="IFW57" s="93"/>
      <c r="IFX57" s="281"/>
      <c r="IFY57" s="79"/>
      <c r="IFZ57" s="81"/>
      <c r="IGA57" s="81"/>
      <c r="IGB57" s="82"/>
      <c r="IGC57" s="81"/>
      <c r="IGD57" s="83"/>
      <c r="IGE57" s="93"/>
      <c r="IGF57" s="281"/>
      <c r="IGG57" s="79"/>
      <c r="IGH57" s="81"/>
      <c r="IGI57" s="81"/>
      <c r="IGJ57" s="82"/>
      <c r="IGK57" s="81"/>
      <c r="IGL57" s="83"/>
      <c r="IGM57" s="93"/>
      <c r="IGN57" s="281"/>
      <c r="IGO57" s="79"/>
      <c r="IGP57" s="81"/>
      <c r="IGQ57" s="81"/>
      <c r="IGR57" s="82"/>
      <c r="IGS57" s="81"/>
      <c r="IGT57" s="83"/>
      <c r="IGU57" s="93"/>
      <c r="IGV57" s="281"/>
      <c r="IGW57" s="79"/>
      <c r="IGX57" s="81"/>
      <c r="IGY57" s="81"/>
      <c r="IGZ57" s="82"/>
      <c r="IHA57" s="81"/>
      <c r="IHB57" s="83"/>
      <c r="IHC57" s="93"/>
      <c r="IHD57" s="281"/>
      <c r="IHE57" s="79"/>
      <c r="IHF57" s="81"/>
      <c r="IHG57" s="81"/>
      <c r="IHH57" s="82"/>
      <c r="IHI57" s="81"/>
      <c r="IHJ57" s="83"/>
      <c r="IHK57" s="93"/>
      <c r="IHL57" s="281"/>
      <c r="IHM57" s="79"/>
      <c r="IHN57" s="81"/>
      <c r="IHO57" s="81"/>
      <c r="IHP57" s="82"/>
      <c r="IHQ57" s="81"/>
      <c r="IHR57" s="83"/>
      <c r="IHS57" s="93"/>
      <c r="IHT57" s="281"/>
      <c r="IHU57" s="79"/>
      <c r="IHV57" s="81"/>
      <c r="IHW57" s="81"/>
      <c r="IHX57" s="82"/>
      <c r="IHY57" s="81"/>
      <c r="IHZ57" s="83"/>
      <c r="IIA57" s="93"/>
      <c r="IIB57" s="281"/>
      <c r="IIC57" s="79"/>
      <c r="IID57" s="81"/>
      <c r="IIE57" s="81"/>
      <c r="IIF57" s="82"/>
      <c r="IIG57" s="81"/>
      <c r="IIH57" s="83"/>
      <c r="III57" s="93"/>
      <c r="IIJ57" s="281"/>
      <c r="IIK57" s="79"/>
      <c r="IIL57" s="81"/>
      <c r="IIM57" s="81"/>
      <c r="IIN57" s="82"/>
      <c r="IIO57" s="81"/>
      <c r="IIP57" s="83"/>
      <c r="IIQ57" s="93"/>
      <c r="IIR57" s="281"/>
      <c r="IIS57" s="79"/>
      <c r="IIT57" s="81"/>
      <c r="IIU57" s="81"/>
      <c r="IIV57" s="82"/>
      <c r="IIW57" s="81"/>
      <c r="IIX57" s="83"/>
      <c r="IIY57" s="93"/>
      <c r="IIZ57" s="281"/>
      <c r="IJA57" s="79"/>
      <c r="IJB57" s="81"/>
      <c r="IJC57" s="81"/>
      <c r="IJD57" s="82"/>
      <c r="IJE57" s="81"/>
      <c r="IJF57" s="83"/>
      <c r="IJG57" s="93"/>
      <c r="IJH57" s="281"/>
      <c r="IJI57" s="79"/>
      <c r="IJJ57" s="81"/>
      <c r="IJK57" s="81"/>
      <c r="IJL57" s="82"/>
      <c r="IJM57" s="81"/>
      <c r="IJN57" s="83"/>
      <c r="IJO57" s="93"/>
      <c r="IJP57" s="281"/>
      <c r="IJQ57" s="79"/>
      <c r="IJR57" s="81"/>
      <c r="IJS57" s="81"/>
      <c r="IJT57" s="82"/>
      <c r="IJU57" s="81"/>
      <c r="IJV57" s="83"/>
      <c r="IJW57" s="93"/>
      <c r="IJX57" s="281"/>
      <c r="IJY57" s="79"/>
      <c r="IJZ57" s="81"/>
      <c r="IKA57" s="81"/>
      <c r="IKB57" s="82"/>
      <c r="IKC57" s="81"/>
      <c r="IKD57" s="83"/>
      <c r="IKE57" s="93"/>
      <c r="IKF57" s="281"/>
      <c r="IKG57" s="79"/>
      <c r="IKH57" s="81"/>
      <c r="IKI57" s="81"/>
      <c r="IKJ57" s="82"/>
      <c r="IKK57" s="81"/>
      <c r="IKL57" s="83"/>
      <c r="IKM57" s="93"/>
      <c r="IKN57" s="281"/>
      <c r="IKO57" s="79"/>
      <c r="IKP57" s="81"/>
      <c r="IKQ57" s="81"/>
      <c r="IKR57" s="82"/>
      <c r="IKS57" s="81"/>
      <c r="IKT57" s="83"/>
      <c r="IKU57" s="93"/>
      <c r="IKV57" s="281"/>
      <c r="IKW57" s="79"/>
      <c r="IKX57" s="81"/>
      <c r="IKY57" s="81"/>
      <c r="IKZ57" s="82"/>
      <c r="ILA57" s="81"/>
      <c r="ILB57" s="83"/>
      <c r="ILC57" s="93"/>
      <c r="ILD57" s="281"/>
      <c r="ILE57" s="79"/>
      <c r="ILF57" s="81"/>
      <c r="ILG57" s="81"/>
      <c r="ILH57" s="82"/>
      <c r="ILI57" s="81"/>
      <c r="ILJ57" s="83"/>
      <c r="ILK57" s="93"/>
      <c r="ILL57" s="281"/>
      <c r="ILM57" s="79"/>
      <c r="ILN57" s="81"/>
      <c r="ILO57" s="81"/>
      <c r="ILP57" s="82"/>
      <c r="ILQ57" s="81"/>
      <c r="ILR57" s="83"/>
      <c r="ILS57" s="93"/>
      <c r="ILT57" s="281"/>
      <c r="ILU57" s="79"/>
      <c r="ILV57" s="81"/>
      <c r="ILW57" s="81"/>
      <c r="ILX57" s="82"/>
      <c r="ILY57" s="81"/>
      <c r="ILZ57" s="83"/>
      <c r="IMA57" s="93"/>
      <c r="IMB57" s="281"/>
      <c r="IMC57" s="79"/>
      <c r="IMD57" s="81"/>
      <c r="IME57" s="81"/>
      <c r="IMF57" s="82"/>
      <c r="IMG57" s="81"/>
      <c r="IMH57" s="83"/>
      <c r="IMI57" s="93"/>
      <c r="IMJ57" s="281"/>
      <c r="IMK57" s="79"/>
      <c r="IML57" s="81"/>
      <c r="IMM57" s="81"/>
      <c r="IMN57" s="82"/>
      <c r="IMO57" s="81"/>
      <c r="IMP57" s="83"/>
      <c r="IMQ57" s="93"/>
      <c r="IMR57" s="281"/>
      <c r="IMS57" s="79"/>
      <c r="IMT57" s="81"/>
      <c r="IMU57" s="81"/>
      <c r="IMV57" s="82"/>
      <c r="IMW57" s="81"/>
      <c r="IMX57" s="83"/>
      <c r="IMY57" s="93"/>
      <c r="IMZ57" s="281"/>
      <c r="INA57" s="79"/>
      <c r="INB57" s="81"/>
      <c r="INC57" s="81"/>
      <c r="IND57" s="82"/>
      <c r="INE57" s="81"/>
      <c r="INF57" s="83"/>
      <c r="ING57" s="93"/>
      <c r="INH57" s="281"/>
      <c r="INI57" s="79"/>
      <c r="INJ57" s="81"/>
      <c r="INK57" s="81"/>
      <c r="INL57" s="82"/>
      <c r="INM57" s="81"/>
      <c r="INN57" s="83"/>
      <c r="INO57" s="93"/>
      <c r="INP57" s="281"/>
      <c r="INQ57" s="79"/>
      <c r="INR57" s="81"/>
      <c r="INS57" s="81"/>
      <c r="INT57" s="82"/>
      <c r="INU57" s="81"/>
      <c r="INV57" s="83"/>
      <c r="INW57" s="93"/>
      <c r="INX57" s="281"/>
      <c r="INY57" s="79"/>
      <c r="INZ57" s="81"/>
      <c r="IOA57" s="81"/>
      <c r="IOB57" s="82"/>
      <c r="IOC57" s="81"/>
      <c r="IOD57" s="83"/>
      <c r="IOE57" s="93"/>
      <c r="IOF57" s="281"/>
      <c r="IOG57" s="79"/>
      <c r="IOH57" s="81"/>
      <c r="IOI57" s="81"/>
      <c r="IOJ57" s="82"/>
      <c r="IOK57" s="81"/>
      <c r="IOL57" s="83"/>
      <c r="IOM57" s="93"/>
      <c r="ION57" s="281"/>
      <c r="IOO57" s="79"/>
      <c r="IOP57" s="81"/>
      <c r="IOQ57" s="81"/>
      <c r="IOR57" s="82"/>
      <c r="IOS57" s="81"/>
      <c r="IOT57" s="83"/>
      <c r="IOU57" s="93"/>
      <c r="IOV57" s="281"/>
      <c r="IOW57" s="79"/>
      <c r="IOX57" s="81"/>
      <c r="IOY57" s="81"/>
      <c r="IOZ57" s="82"/>
      <c r="IPA57" s="81"/>
      <c r="IPB57" s="83"/>
      <c r="IPC57" s="93"/>
      <c r="IPD57" s="281"/>
      <c r="IPE57" s="79"/>
      <c r="IPF57" s="81"/>
      <c r="IPG57" s="81"/>
      <c r="IPH57" s="82"/>
      <c r="IPI57" s="81"/>
      <c r="IPJ57" s="83"/>
      <c r="IPK57" s="93"/>
      <c r="IPL57" s="281"/>
      <c r="IPM57" s="79"/>
      <c r="IPN57" s="81"/>
      <c r="IPO57" s="81"/>
      <c r="IPP57" s="82"/>
      <c r="IPQ57" s="81"/>
      <c r="IPR57" s="83"/>
      <c r="IPS57" s="93"/>
      <c r="IPT57" s="281"/>
      <c r="IPU57" s="79"/>
      <c r="IPV57" s="81"/>
      <c r="IPW57" s="81"/>
      <c r="IPX57" s="82"/>
      <c r="IPY57" s="81"/>
      <c r="IPZ57" s="83"/>
      <c r="IQA57" s="93"/>
      <c r="IQB57" s="281"/>
      <c r="IQC57" s="79"/>
      <c r="IQD57" s="81"/>
      <c r="IQE57" s="81"/>
      <c r="IQF57" s="82"/>
      <c r="IQG57" s="81"/>
      <c r="IQH57" s="83"/>
      <c r="IQI57" s="93"/>
      <c r="IQJ57" s="281"/>
      <c r="IQK57" s="79"/>
      <c r="IQL57" s="81"/>
      <c r="IQM57" s="81"/>
      <c r="IQN57" s="82"/>
      <c r="IQO57" s="81"/>
      <c r="IQP57" s="83"/>
      <c r="IQQ57" s="93"/>
      <c r="IQR57" s="281"/>
      <c r="IQS57" s="79"/>
      <c r="IQT57" s="81"/>
      <c r="IQU57" s="81"/>
      <c r="IQV57" s="82"/>
      <c r="IQW57" s="81"/>
      <c r="IQX57" s="83"/>
      <c r="IQY57" s="93"/>
      <c r="IQZ57" s="281"/>
      <c r="IRA57" s="79"/>
      <c r="IRB57" s="81"/>
      <c r="IRC57" s="81"/>
      <c r="IRD57" s="82"/>
      <c r="IRE57" s="81"/>
      <c r="IRF57" s="83"/>
      <c r="IRG57" s="93"/>
      <c r="IRH57" s="281"/>
      <c r="IRI57" s="79"/>
      <c r="IRJ57" s="81"/>
      <c r="IRK57" s="81"/>
      <c r="IRL57" s="82"/>
      <c r="IRM57" s="81"/>
      <c r="IRN57" s="83"/>
      <c r="IRO57" s="93"/>
      <c r="IRP57" s="281"/>
      <c r="IRQ57" s="79"/>
      <c r="IRR57" s="81"/>
      <c r="IRS57" s="81"/>
      <c r="IRT57" s="82"/>
      <c r="IRU57" s="81"/>
      <c r="IRV57" s="83"/>
      <c r="IRW57" s="93"/>
      <c r="IRX57" s="281"/>
      <c r="IRY57" s="79"/>
      <c r="IRZ57" s="81"/>
      <c r="ISA57" s="81"/>
      <c r="ISB57" s="82"/>
      <c r="ISC57" s="81"/>
      <c r="ISD57" s="83"/>
      <c r="ISE57" s="93"/>
      <c r="ISF57" s="281"/>
      <c r="ISG57" s="79"/>
      <c r="ISH57" s="81"/>
      <c r="ISI57" s="81"/>
      <c r="ISJ57" s="82"/>
      <c r="ISK57" s="81"/>
      <c r="ISL57" s="83"/>
      <c r="ISM57" s="93"/>
      <c r="ISN57" s="281"/>
      <c r="ISO57" s="79"/>
      <c r="ISP57" s="81"/>
      <c r="ISQ57" s="81"/>
      <c r="ISR57" s="82"/>
      <c r="ISS57" s="81"/>
      <c r="IST57" s="83"/>
      <c r="ISU57" s="93"/>
      <c r="ISV57" s="281"/>
      <c r="ISW57" s="79"/>
      <c r="ISX57" s="81"/>
      <c r="ISY57" s="81"/>
      <c r="ISZ57" s="82"/>
      <c r="ITA57" s="81"/>
      <c r="ITB57" s="83"/>
      <c r="ITC57" s="93"/>
      <c r="ITD57" s="281"/>
      <c r="ITE57" s="79"/>
      <c r="ITF57" s="81"/>
      <c r="ITG57" s="81"/>
      <c r="ITH57" s="82"/>
      <c r="ITI57" s="81"/>
      <c r="ITJ57" s="83"/>
      <c r="ITK57" s="93"/>
      <c r="ITL57" s="281"/>
      <c r="ITM57" s="79"/>
      <c r="ITN57" s="81"/>
      <c r="ITO57" s="81"/>
      <c r="ITP57" s="82"/>
      <c r="ITQ57" s="81"/>
      <c r="ITR57" s="83"/>
      <c r="ITS57" s="93"/>
      <c r="ITT57" s="281"/>
      <c r="ITU57" s="79"/>
      <c r="ITV57" s="81"/>
      <c r="ITW57" s="81"/>
      <c r="ITX57" s="82"/>
      <c r="ITY57" s="81"/>
      <c r="ITZ57" s="83"/>
      <c r="IUA57" s="93"/>
      <c r="IUB57" s="281"/>
      <c r="IUC57" s="79"/>
      <c r="IUD57" s="81"/>
      <c r="IUE57" s="81"/>
      <c r="IUF57" s="82"/>
      <c r="IUG57" s="81"/>
      <c r="IUH57" s="83"/>
      <c r="IUI57" s="93"/>
      <c r="IUJ57" s="281"/>
      <c r="IUK57" s="79"/>
      <c r="IUL57" s="81"/>
      <c r="IUM57" s="81"/>
      <c r="IUN57" s="82"/>
      <c r="IUO57" s="81"/>
      <c r="IUP57" s="83"/>
      <c r="IUQ57" s="93"/>
      <c r="IUR57" s="281"/>
      <c r="IUS57" s="79"/>
      <c r="IUT57" s="81"/>
      <c r="IUU57" s="81"/>
      <c r="IUV57" s="82"/>
      <c r="IUW57" s="81"/>
      <c r="IUX57" s="83"/>
      <c r="IUY57" s="93"/>
      <c r="IUZ57" s="281"/>
      <c r="IVA57" s="79"/>
      <c r="IVB57" s="81"/>
      <c r="IVC57" s="81"/>
      <c r="IVD57" s="82"/>
      <c r="IVE57" s="81"/>
      <c r="IVF57" s="83"/>
      <c r="IVG57" s="93"/>
      <c r="IVH57" s="281"/>
      <c r="IVI57" s="79"/>
      <c r="IVJ57" s="81"/>
      <c r="IVK57" s="81"/>
      <c r="IVL57" s="82"/>
      <c r="IVM57" s="81"/>
      <c r="IVN57" s="83"/>
      <c r="IVO57" s="93"/>
      <c r="IVP57" s="281"/>
      <c r="IVQ57" s="79"/>
      <c r="IVR57" s="81"/>
      <c r="IVS57" s="81"/>
      <c r="IVT57" s="82"/>
      <c r="IVU57" s="81"/>
      <c r="IVV57" s="83"/>
      <c r="IVW57" s="93"/>
      <c r="IVX57" s="281"/>
      <c r="IVY57" s="79"/>
      <c r="IVZ57" s="81"/>
      <c r="IWA57" s="81"/>
      <c r="IWB57" s="82"/>
      <c r="IWC57" s="81"/>
      <c r="IWD57" s="83"/>
      <c r="IWE57" s="93"/>
      <c r="IWF57" s="281"/>
      <c r="IWG57" s="79"/>
      <c r="IWH57" s="81"/>
      <c r="IWI57" s="81"/>
      <c r="IWJ57" s="82"/>
      <c r="IWK57" s="81"/>
      <c r="IWL57" s="83"/>
      <c r="IWM57" s="93"/>
      <c r="IWN57" s="281"/>
      <c r="IWO57" s="79"/>
      <c r="IWP57" s="81"/>
      <c r="IWQ57" s="81"/>
      <c r="IWR57" s="82"/>
      <c r="IWS57" s="81"/>
      <c r="IWT57" s="83"/>
      <c r="IWU57" s="93"/>
      <c r="IWV57" s="281"/>
      <c r="IWW57" s="79"/>
      <c r="IWX57" s="81"/>
      <c r="IWY57" s="81"/>
      <c r="IWZ57" s="82"/>
      <c r="IXA57" s="81"/>
      <c r="IXB57" s="83"/>
      <c r="IXC57" s="93"/>
      <c r="IXD57" s="281"/>
      <c r="IXE57" s="79"/>
      <c r="IXF57" s="81"/>
      <c r="IXG57" s="81"/>
      <c r="IXH57" s="82"/>
      <c r="IXI57" s="81"/>
      <c r="IXJ57" s="83"/>
      <c r="IXK57" s="93"/>
      <c r="IXL57" s="281"/>
      <c r="IXM57" s="79"/>
      <c r="IXN57" s="81"/>
      <c r="IXO57" s="81"/>
      <c r="IXP57" s="82"/>
      <c r="IXQ57" s="81"/>
      <c r="IXR57" s="83"/>
      <c r="IXS57" s="93"/>
      <c r="IXT57" s="281"/>
      <c r="IXU57" s="79"/>
      <c r="IXV57" s="81"/>
      <c r="IXW57" s="81"/>
      <c r="IXX57" s="82"/>
      <c r="IXY57" s="81"/>
      <c r="IXZ57" s="83"/>
      <c r="IYA57" s="93"/>
      <c r="IYB57" s="281"/>
      <c r="IYC57" s="79"/>
      <c r="IYD57" s="81"/>
      <c r="IYE57" s="81"/>
      <c r="IYF57" s="82"/>
      <c r="IYG57" s="81"/>
      <c r="IYH57" s="83"/>
      <c r="IYI57" s="93"/>
      <c r="IYJ57" s="281"/>
      <c r="IYK57" s="79"/>
      <c r="IYL57" s="81"/>
      <c r="IYM57" s="81"/>
      <c r="IYN57" s="82"/>
      <c r="IYO57" s="81"/>
      <c r="IYP57" s="83"/>
      <c r="IYQ57" s="93"/>
      <c r="IYR57" s="281"/>
      <c r="IYS57" s="79"/>
      <c r="IYT57" s="81"/>
      <c r="IYU57" s="81"/>
      <c r="IYV57" s="82"/>
      <c r="IYW57" s="81"/>
      <c r="IYX57" s="83"/>
      <c r="IYY57" s="93"/>
      <c r="IYZ57" s="281"/>
      <c r="IZA57" s="79"/>
      <c r="IZB57" s="81"/>
      <c r="IZC57" s="81"/>
      <c r="IZD57" s="82"/>
      <c r="IZE57" s="81"/>
      <c r="IZF57" s="83"/>
      <c r="IZG57" s="93"/>
      <c r="IZH57" s="281"/>
      <c r="IZI57" s="79"/>
      <c r="IZJ57" s="81"/>
      <c r="IZK57" s="81"/>
      <c r="IZL57" s="82"/>
      <c r="IZM57" s="81"/>
      <c r="IZN57" s="83"/>
      <c r="IZO57" s="93"/>
      <c r="IZP57" s="281"/>
      <c r="IZQ57" s="79"/>
      <c r="IZR57" s="81"/>
      <c r="IZS57" s="81"/>
      <c r="IZT57" s="82"/>
      <c r="IZU57" s="81"/>
      <c r="IZV57" s="83"/>
      <c r="IZW57" s="93"/>
      <c r="IZX57" s="281"/>
      <c r="IZY57" s="79"/>
      <c r="IZZ57" s="81"/>
      <c r="JAA57" s="81"/>
      <c r="JAB57" s="82"/>
      <c r="JAC57" s="81"/>
      <c r="JAD57" s="83"/>
      <c r="JAE57" s="93"/>
      <c r="JAF57" s="281"/>
      <c r="JAG57" s="79"/>
      <c r="JAH57" s="81"/>
      <c r="JAI57" s="81"/>
      <c r="JAJ57" s="82"/>
      <c r="JAK57" s="81"/>
      <c r="JAL57" s="83"/>
      <c r="JAM57" s="93"/>
      <c r="JAN57" s="281"/>
      <c r="JAO57" s="79"/>
      <c r="JAP57" s="81"/>
      <c r="JAQ57" s="81"/>
      <c r="JAR57" s="82"/>
      <c r="JAS57" s="81"/>
      <c r="JAT57" s="83"/>
      <c r="JAU57" s="93"/>
      <c r="JAV57" s="281"/>
      <c r="JAW57" s="79"/>
      <c r="JAX57" s="81"/>
      <c r="JAY57" s="81"/>
      <c r="JAZ57" s="82"/>
      <c r="JBA57" s="81"/>
      <c r="JBB57" s="83"/>
      <c r="JBC57" s="93"/>
      <c r="JBD57" s="281"/>
      <c r="JBE57" s="79"/>
      <c r="JBF57" s="81"/>
      <c r="JBG57" s="81"/>
      <c r="JBH57" s="82"/>
      <c r="JBI57" s="81"/>
      <c r="JBJ57" s="83"/>
      <c r="JBK57" s="93"/>
      <c r="JBL57" s="281"/>
      <c r="JBM57" s="79"/>
      <c r="JBN57" s="81"/>
      <c r="JBO57" s="81"/>
      <c r="JBP57" s="82"/>
      <c r="JBQ57" s="81"/>
      <c r="JBR57" s="83"/>
      <c r="JBS57" s="93"/>
      <c r="JBT57" s="281"/>
      <c r="JBU57" s="79"/>
      <c r="JBV57" s="81"/>
      <c r="JBW57" s="81"/>
      <c r="JBX57" s="82"/>
      <c r="JBY57" s="81"/>
      <c r="JBZ57" s="83"/>
      <c r="JCA57" s="93"/>
      <c r="JCB57" s="281"/>
      <c r="JCC57" s="79"/>
      <c r="JCD57" s="81"/>
      <c r="JCE57" s="81"/>
      <c r="JCF57" s="82"/>
      <c r="JCG57" s="81"/>
      <c r="JCH57" s="83"/>
      <c r="JCI57" s="93"/>
      <c r="JCJ57" s="281"/>
      <c r="JCK57" s="79"/>
      <c r="JCL57" s="81"/>
      <c r="JCM57" s="81"/>
      <c r="JCN57" s="82"/>
      <c r="JCO57" s="81"/>
      <c r="JCP57" s="83"/>
      <c r="JCQ57" s="93"/>
      <c r="JCR57" s="281"/>
      <c r="JCS57" s="79"/>
      <c r="JCT57" s="81"/>
      <c r="JCU57" s="81"/>
      <c r="JCV57" s="82"/>
      <c r="JCW57" s="81"/>
      <c r="JCX57" s="83"/>
      <c r="JCY57" s="93"/>
      <c r="JCZ57" s="281"/>
      <c r="JDA57" s="79"/>
      <c r="JDB57" s="81"/>
      <c r="JDC57" s="81"/>
      <c r="JDD57" s="82"/>
      <c r="JDE57" s="81"/>
      <c r="JDF57" s="83"/>
      <c r="JDG57" s="93"/>
      <c r="JDH57" s="281"/>
      <c r="JDI57" s="79"/>
      <c r="JDJ57" s="81"/>
      <c r="JDK57" s="81"/>
      <c r="JDL57" s="82"/>
      <c r="JDM57" s="81"/>
      <c r="JDN57" s="83"/>
      <c r="JDO57" s="93"/>
      <c r="JDP57" s="281"/>
      <c r="JDQ57" s="79"/>
      <c r="JDR57" s="81"/>
      <c r="JDS57" s="81"/>
      <c r="JDT57" s="82"/>
      <c r="JDU57" s="81"/>
      <c r="JDV57" s="83"/>
      <c r="JDW57" s="93"/>
      <c r="JDX57" s="281"/>
      <c r="JDY57" s="79"/>
      <c r="JDZ57" s="81"/>
      <c r="JEA57" s="81"/>
      <c r="JEB57" s="82"/>
      <c r="JEC57" s="81"/>
      <c r="JED57" s="83"/>
      <c r="JEE57" s="93"/>
      <c r="JEF57" s="281"/>
      <c r="JEG57" s="79"/>
      <c r="JEH57" s="81"/>
      <c r="JEI57" s="81"/>
      <c r="JEJ57" s="82"/>
      <c r="JEK57" s="81"/>
      <c r="JEL57" s="83"/>
      <c r="JEM57" s="93"/>
      <c r="JEN57" s="281"/>
      <c r="JEO57" s="79"/>
      <c r="JEP57" s="81"/>
      <c r="JEQ57" s="81"/>
      <c r="JER57" s="82"/>
      <c r="JES57" s="81"/>
      <c r="JET57" s="83"/>
      <c r="JEU57" s="93"/>
      <c r="JEV57" s="281"/>
      <c r="JEW57" s="79"/>
      <c r="JEX57" s="81"/>
      <c r="JEY57" s="81"/>
      <c r="JEZ57" s="82"/>
      <c r="JFA57" s="81"/>
      <c r="JFB57" s="83"/>
      <c r="JFC57" s="93"/>
      <c r="JFD57" s="281"/>
      <c r="JFE57" s="79"/>
      <c r="JFF57" s="81"/>
      <c r="JFG57" s="81"/>
      <c r="JFH57" s="82"/>
      <c r="JFI57" s="81"/>
      <c r="JFJ57" s="83"/>
      <c r="JFK57" s="93"/>
      <c r="JFL57" s="281"/>
      <c r="JFM57" s="79"/>
      <c r="JFN57" s="81"/>
      <c r="JFO57" s="81"/>
      <c r="JFP57" s="82"/>
      <c r="JFQ57" s="81"/>
      <c r="JFR57" s="83"/>
      <c r="JFS57" s="93"/>
      <c r="JFT57" s="281"/>
      <c r="JFU57" s="79"/>
      <c r="JFV57" s="81"/>
      <c r="JFW57" s="81"/>
      <c r="JFX57" s="82"/>
      <c r="JFY57" s="81"/>
      <c r="JFZ57" s="83"/>
      <c r="JGA57" s="93"/>
      <c r="JGB57" s="281"/>
      <c r="JGC57" s="79"/>
      <c r="JGD57" s="81"/>
      <c r="JGE57" s="81"/>
      <c r="JGF57" s="82"/>
      <c r="JGG57" s="81"/>
      <c r="JGH57" s="83"/>
      <c r="JGI57" s="93"/>
      <c r="JGJ57" s="281"/>
      <c r="JGK57" s="79"/>
      <c r="JGL57" s="81"/>
      <c r="JGM57" s="81"/>
      <c r="JGN57" s="82"/>
      <c r="JGO57" s="81"/>
      <c r="JGP57" s="83"/>
      <c r="JGQ57" s="93"/>
      <c r="JGR57" s="281"/>
      <c r="JGS57" s="79"/>
      <c r="JGT57" s="81"/>
      <c r="JGU57" s="81"/>
      <c r="JGV57" s="82"/>
      <c r="JGW57" s="81"/>
      <c r="JGX57" s="83"/>
      <c r="JGY57" s="93"/>
      <c r="JGZ57" s="281"/>
      <c r="JHA57" s="79"/>
      <c r="JHB57" s="81"/>
      <c r="JHC57" s="81"/>
      <c r="JHD57" s="82"/>
      <c r="JHE57" s="81"/>
      <c r="JHF57" s="83"/>
      <c r="JHG57" s="93"/>
      <c r="JHH57" s="281"/>
      <c r="JHI57" s="79"/>
      <c r="JHJ57" s="81"/>
      <c r="JHK57" s="81"/>
      <c r="JHL57" s="82"/>
      <c r="JHM57" s="81"/>
      <c r="JHN57" s="83"/>
      <c r="JHO57" s="93"/>
      <c r="JHP57" s="281"/>
      <c r="JHQ57" s="79"/>
      <c r="JHR57" s="81"/>
      <c r="JHS57" s="81"/>
      <c r="JHT57" s="82"/>
      <c r="JHU57" s="81"/>
      <c r="JHV57" s="83"/>
      <c r="JHW57" s="93"/>
      <c r="JHX57" s="281"/>
      <c r="JHY57" s="79"/>
      <c r="JHZ57" s="81"/>
      <c r="JIA57" s="81"/>
      <c r="JIB57" s="82"/>
      <c r="JIC57" s="81"/>
      <c r="JID57" s="83"/>
      <c r="JIE57" s="93"/>
      <c r="JIF57" s="281"/>
      <c r="JIG57" s="79"/>
      <c r="JIH57" s="81"/>
      <c r="JII57" s="81"/>
      <c r="JIJ57" s="82"/>
      <c r="JIK57" s="81"/>
      <c r="JIL57" s="83"/>
      <c r="JIM57" s="93"/>
      <c r="JIN57" s="281"/>
      <c r="JIO57" s="79"/>
      <c r="JIP57" s="81"/>
      <c r="JIQ57" s="81"/>
      <c r="JIR57" s="82"/>
      <c r="JIS57" s="81"/>
      <c r="JIT57" s="83"/>
      <c r="JIU57" s="93"/>
      <c r="JIV57" s="281"/>
      <c r="JIW57" s="79"/>
      <c r="JIX57" s="81"/>
      <c r="JIY57" s="81"/>
      <c r="JIZ57" s="82"/>
      <c r="JJA57" s="81"/>
      <c r="JJB57" s="83"/>
      <c r="JJC57" s="93"/>
      <c r="JJD57" s="281"/>
      <c r="JJE57" s="79"/>
      <c r="JJF57" s="81"/>
      <c r="JJG57" s="81"/>
      <c r="JJH57" s="82"/>
      <c r="JJI57" s="81"/>
      <c r="JJJ57" s="83"/>
      <c r="JJK57" s="93"/>
      <c r="JJL57" s="281"/>
      <c r="JJM57" s="79"/>
      <c r="JJN57" s="81"/>
      <c r="JJO57" s="81"/>
      <c r="JJP57" s="82"/>
      <c r="JJQ57" s="81"/>
      <c r="JJR57" s="83"/>
      <c r="JJS57" s="93"/>
      <c r="JJT57" s="281"/>
      <c r="JJU57" s="79"/>
      <c r="JJV57" s="81"/>
      <c r="JJW57" s="81"/>
      <c r="JJX57" s="82"/>
      <c r="JJY57" s="81"/>
      <c r="JJZ57" s="83"/>
      <c r="JKA57" s="93"/>
      <c r="JKB57" s="281"/>
      <c r="JKC57" s="79"/>
      <c r="JKD57" s="81"/>
      <c r="JKE57" s="81"/>
      <c r="JKF57" s="82"/>
      <c r="JKG57" s="81"/>
      <c r="JKH57" s="83"/>
      <c r="JKI57" s="93"/>
      <c r="JKJ57" s="281"/>
      <c r="JKK57" s="79"/>
      <c r="JKL57" s="81"/>
      <c r="JKM57" s="81"/>
      <c r="JKN57" s="82"/>
      <c r="JKO57" s="81"/>
      <c r="JKP57" s="83"/>
      <c r="JKQ57" s="93"/>
      <c r="JKR57" s="281"/>
      <c r="JKS57" s="79"/>
      <c r="JKT57" s="81"/>
      <c r="JKU57" s="81"/>
      <c r="JKV57" s="82"/>
      <c r="JKW57" s="81"/>
      <c r="JKX57" s="83"/>
      <c r="JKY57" s="93"/>
      <c r="JKZ57" s="281"/>
      <c r="JLA57" s="79"/>
      <c r="JLB57" s="81"/>
      <c r="JLC57" s="81"/>
      <c r="JLD57" s="82"/>
      <c r="JLE57" s="81"/>
      <c r="JLF57" s="83"/>
      <c r="JLG57" s="93"/>
      <c r="JLH57" s="281"/>
      <c r="JLI57" s="79"/>
      <c r="JLJ57" s="81"/>
      <c r="JLK57" s="81"/>
      <c r="JLL57" s="82"/>
      <c r="JLM57" s="81"/>
      <c r="JLN57" s="83"/>
      <c r="JLO57" s="93"/>
      <c r="JLP57" s="281"/>
      <c r="JLQ57" s="79"/>
      <c r="JLR57" s="81"/>
      <c r="JLS57" s="81"/>
      <c r="JLT57" s="82"/>
      <c r="JLU57" s="81"/>
      <c r="JLV57" s="83"/>
      <c r="JLW57" s="93"/>
      <c r="JLX57" s="281"/>
      <c r="JLY57" s="79"/>
      <c r="JLZ57" s="81"/>
      <c r="JMA57" s="81"/>
      <c r="JMB57" s="82"/>
      <c r="JMC57" s="81"/>
      <c r="JMD57" s="83"/>
      <c r="JME57" s="93"/>
      <c r="JMF57" s="281"/>
      <c r="JMG57" s="79"/>
      <c r="JMH57" s="81"/>
      <c r="JMI57" s="81"/>
      <c r="JMJ57" s="82"/>
      <c r="JMK57" s="81"/>
      <c r="JML57" s="83"/>
      <c r="JMM57" s="93"/>
      <c r="JMN57" s="281"/>
      <c r="JMO57" s="79"/>
      <c r="JMP57" s="81"/>
      <c r="JMQ57" s="81"/>
      <c r="JMR57" s="82"/>
      <c r="JMS57" s="81"/>
      <c r="JMT57" s="83"/>
      <c r="JMU57" s="93"/>
      <c r="JMV57" s="281"/>
      <c r="JMW57" s="79"/>
      <c r="JMX57" s="81"/>
      <c r="JMY57" s="81"/>
      <c r="JMZ57" s="82"/>
      <c r="JNA57" s="81"/>
      <c r="JNB57" s="83"/>
      <c r="JNC57" s="93"/>
      <c r="JND57" s="281"/>
      <c r="JNE57" s="79"/>
      <c r="JNF57" s="81"/>
      <c r="JNG57" s="81"/>
      <c r="JNH57" s="82"/>
      <c r="JNI57" s="81"/>
      <c r="JNJ57" s="83"/>
      <c r="JNK57" s="93"/>
      <c r="JNL57" s="281"/>
      <c r="JNM57" s="79"/>
      <c r="JNN57" s="81"/>
      <c r="JNO57" s="81"/>
      <c r="JNP57" s="82"/>
      <c r="JNQ57" s="81"/>
      <c r="JNR57" s="83"/>
      <c r="JNS57" s="93"/>
      <c r="JNT57" s="281"/>
      <c r="JNU57" s="79"/>
      <c r="JNV57" s="81"/>
      <c r="JNW57" s="81"/>
      <c r="JNX57" s="82"/>
      <c r="JNY57" s="81"/>
      <c r="JNZ57" s="83"/>
      <c r="JOA57" s="93"/>
      <c r="JOB57" s="281"/>
      <c r="JOC57" s="79"/>
      <c r="JOD57" s="81"/>
      <c r="JOE57" s="81"/>
      <c r="JOF57" s="82"/>
      <c r="JOG57" s="81"/>
      <c r="JOH57" s="83"/>
      <c r="JOI57" s="93"/>
      <c r="JOJ57" s="281"/>
      <c r="JOK57" s="79"/>
      <c r="JOL57" s="81"/>
      <c r="JOM57" s="81"/>
      <c r="JON57" s="82"/>
      <c r="JOO57" s="81"/>
      <c r="JOP57" s="83"/>
      <c r="JOQ57" s="93"/>
      <c r="JOR57" s="281"/>
      <c r="JOS57" s="79"/>
      <c r="JOT57" s="81"/>
      <c r="JOU57" s="81"/>
      <c r="JOV57" s="82"/>
      <c r="JOW57" s="81"/>
      <c r="JOX57" s="83"/>
      <c r="JOY57" s="93"/>
      <c r="JOZ57" s="281"/>
      <c r="JPA57" s="79"/>
      <c r="JPB57" s="81"/>
      <c r="JPC57" s="81"/>
      <c r="JPD57" s="82"/>
      <c r="JPE57" s="81"/>
      <c r="JPF57" s="83"/>
      <c r="JPG57" s="93"/>
      <c r="JPH57" s="281"/>
      <c r="JPI57" s="79"/>
      <c r="JPJ57" s="81"/>
      <c r="JPK57" s="81"/>
      <c r="JPL57" s="82"/>
      <c r="JPM57" s="81"/>
      <c r="JPN57" s="83"/>
      <c r="JPO57" s="93"/>
      <c r="JPP57" s="281"/>
      <c r="JPQ57" s="79"/>
      <c r="JPR57" s="81"/>
      <c r="JPS57" s="81"/>
      <c r="JPT57" s="82"/>
      <c r="JPU57" s="81"/>
      <c r="JPV57" s="83"/>
      <c r="JPW57" s="93"/>
      <c r="JPX57" s="281"/>
      <c r="JPY57" s="79"/>
      <c r="JPZ57" s="81"/>
      <c r="JQA57" s="81"/>
      <c r="JQB57" s="82"/>
      <c r="JQC57" s="81"/>
      <c r="JQD57" s="83"/>
      <c r="JQE57" s="93"/>
      <c r="JQF57" s="281"/>
      <c r="JQG57" s="79"/>
      <c r="JQH57" s="81"/>
      <c r="JQI57" s="81"/>
      <c r="JQJ57" s="82"/>
      <c r="JQK57" s="81"/>
      <c r="JQL57" s="83"/>
      <c r="JQM57" s="93"/>
      <c r="JQN57" s="281"/>
      <c r="JQO57" s="79"/>
      <c r="JQP57" s="81"/>
      <c r="JQQ57" s="81"/>
      <c r="JQR57" s="82"/>
      <c r="JQS57" s="81"/>
      <c r="JQT57" s="83"/>
      <c r="JQU57" s="93"/>
      <c r="JQV57" s="281"/>
      <c r="JQW57" s="79"/>
      <c r="JQX57" s="81"/>
      <c r="JQY57" s="81"/>
      <c r="JQZ57" s="82"/>
      <c r="JRA57" s="81"/>
      <c r="JRB57" s="83"/>
      <c r="JRC57" s="93"/>
      <c r="JRD57" s="281"/>
      <c r="JRE57" s="79"/>
      <c r="JRF57" s="81"/>
      <c r="JRG57" s="81"/>
      <c r="JRH57" s="82"/>
      <c r="JRI57" s="81"/>
      <c r="JRJ57" s="83"/>
      <c r="JRK57" s="93"/>
      <c r="JRL57" s="281"/>
      <c r="JRM57" s="79"/>
      <c r="JRN57" s="81"/>
      <c r="JRO57" s="81"/>
      <c r="JRP57" s="82"/>
      <c r="JRQ57" s="81"/>
      <c r="JRR57" s="83"/>
      <c r="JRS57" s="93"/>
      <c r="JRT57" s="281"/>
      <c r="JRU57" s="79"/>
      <c r="JRV57" s="81"/>
      <c r="JRW57" s="81"/>
      <c r="JRX57" s="82"/>
      <c r="JRY57" s="81"/>
      <c r="JRZ57" s="83"/>
      <c r="JSA57" s="93"/>
      <c r="JSB57" s="281"/>
      <c r="JSC57" s="79"/>
      <c r="JSD57" s="81"/>
      <c r="JSE57" s="81"/>
      <c r="JSF57" s="82"/>
      <c r="JSG57" s="81"/>
      <c r="JSH57" s="83"/>
      <c r="JSI57" s="93"/>
      <c r="JSJ57" s="281"/>
      <c r="JSK57" s="79"/>
      <c r="JSL57" s="81"/>
      <c r="JSM57" s="81"/>
      <c r="JSN57" s="82"/>
      <c r="JSO57" s="81"/>
      <c r="JSP57" s="83"/>
      <c r="JSQ57" s="93"/>
      <c r="JSR57" s="281"/>
      <c r="JSS57" s="79"/>
      <c r="JST57" s="81"/>
      <c r="JSU57" s="81"/>
      <c r="JSV57" s="82"/>
      <c r="JSW57" s="81"/>
      <c r="JSX57" s="83"/>
      <c r="JSY57" s="93"/>
      <c r="JSZ57" s="281"/>
      <c r="JTA57" s="79"/>
      <c r="JTB57" s="81"/>
      <c r="JTC57" s="81"/>
      <c r="JTD57" s="82"/>
      <c r="JTE57" s="81"/>
      <c r="JTF57" s="83"/>
      <c r="JTG57" s="93"/>
      <c r="JTH57" s="281"/>
      <c r="JTI57" s="79"/>
      <c r="JTJ57" s="81"/>
      <c r="JTK57" s="81"/>
      <c r="JTL57" s="82"/>
      <c r="JTM57" s="81"/>
      <c r="JTN57" s="83"/>
      <c r="JTO57" s="93"/>
      <c r="JTP57" s="281"/>
      <c r="JTQ57" s="79"/>
      <c r="JTR57" s="81"/>
      <c r="JTS57" s="81"/>
      <c r="JTT57" s="82"/>
      <c r="JTU57" s="81"/>
      <c r="JTV57" s="83"/>
      <c r="JTW57" s="93"/>
      <c r="JTX57" s="281"/>
      <c r="JTY57" s="79"/>
      <c r="JTZ57" s="81"/>
      <c r="JUA57" s="81"/>
      <c r="JUB57" s="82"/>
      <c r="JUC57" s="81"/>
      <c r="JUD57" s="83"/>
      <c r="JUE57" s="93"/>
      <c r="JUF57" s="281"/>
      <c r="JUG57" s="79"/>
      <c r="JUH57" s="81"/>
      <c r="JUI57" s="81"/>
      <c r="JUJ57" s="82"/>
      <c r="JUK57" s="81"/>
      <c r="JUL57" s="83"/>
      <c r="JUM57" s="93"/>
      <c r="JUN57" s="281"/>
      <c r="JUO57" s="79"/>
      <c r="JUP57" s="81"/>
      <c r="JUQ57" s="81"/>
      <c r="JUR57" s="82"/>
      <c r="JUS57" s="81"/>
      <c r="JUT57" s="83"/>
      <c r="JUU57" s="93"/>
      <c r="JUV57" s="281"/>
      <c r="JUW57" s="79"/>
      <c r="JUX57" s="81"/>
      <c r="JUY57" s="81"/>
      <c r="JUZ57" s="82"/>
      <c r="JVA57" s="81"/>
      <c r="JVB57" s="83"/>
      <c r="JVC57" s="93"/>
      <c r="JVD57" s="281"/>
      <c r="JVE57" s="79"/>
      <c r="JVF57" s="81"/>
      <c r="JVG57" s="81"/>
      <c r="JVH57" s="82"/>
      <c r="JVI57" s="81"/>
      <c r="JVJ57" s="83"/>
      <c r="JVK57" s="93"/>
      <c r="JVL57" s="281"/>
      <c r="JVM57" s="79"/>
      <c r="JVN57" s="81"/>
      <c r="JVO57" s="81"/>
      <c r="JVP57" s="82"/>
      <c r="JVQ57" s="81"/>
      <c r="JVR57" s="83"/>
      <c r="JVS57" s="93"/>
      <c r="JVT57" s="281"/>
      <c r="JVU57" s="79"/>
      <c r="JVV57" s="81"/>
      <c r="JVW57" s="81"/>
      <c r="JVX57" s="82"/>
      <c r="JVY57" s="81"/>
      <c r="JVZ57" s="83"/>
      <c r="JWA57" s="93"/>
      <c r="JWB57" s="281"/>
      <c r="JWC57" s="79"/>
      <c r="JWD57" s="81"/>
      <c r="JWE57" s="81"/>
      <c r="JWF57" s="82"/>
      <c r="JWG57" s="81"/>
      <c r="JWH57" s="83"/>
      <c r="JWI57" s="93"/>
      <c r="JWJ57" s="281"/>
      <c r="JWK57" s="79"/>
      <c r="JWL57" s="81"/>
      <c r="JWM57" s="81"/>
      <c r="JWN57" s="82"/>
      <c r="JWO57" s="81"/>
      <c r="JWP57" s="83"/>
      <c r="JWQ57" s="93"/>
      <c r="JWR57" s="281"/>
      <c r="JWS57" s="79"/>
      <c r="JWT57" s="81"/>
      <c r="JWU57" s="81"/>
      <c r="JWV57" s="82"/>
      <c r="JWW57" s="81"/>
      <c r="JWX57" s="83"/>
      <c r="JWY57" s="93"/>
      <c r="JWZ57" s="281"/>
      <c r="JXA57" s="79"/>
      <c r="JXB57" s="81"/>
      <c r="JXC57" s="81"/>
      <c r="JXD57" s="82"/>
      <c r="JXE57" s="81"/>
      <c r="JXF57" s="83"/>
      <c r="JXG57" s="93"/>
      <c r="JXH57" s="281"/>
      <c r="JXI57" s="79"/>
      <c r="JXJ57" s="81"/>
      <c r="JXK57" s="81"/>
      <c r="JXL57" s="82"/>
      <c r="JXM57" s="81"/>
      <c r="JXN57" s="83"/>
      <c r="JXO57" s="93"/>
      <c r="JXP57" s="281"/>
      <c r="JXQ57" s="79"/>
      <c r="JXR57" s="81"/>
      <c r="JXS57" s="81"/>
      <c r="JXT57" s="82"/>
      <c r="JXU57" s="81"/>
      <c r="JXV57" s="83"/>
      <c r="JXW57" s="93"/>
      <c r="JXX57" s="281"/>
      <c r="JXY57" s="79"/>
      <c r="JXZ57" s="81"/>
      <c r="JYA57" s="81"/>
      <c r="JYB57" s="82"/>
      <c r="JYC57" s="81"/>
      <c r="JYD57" s="83"/>
      <c r="JYE57" s="93"/>
      <c r="JYF57" s="281"/>
      <c r="JYG57" s="79"/>
      <c r="JYH57" s="81"/>
      <c r="JYI57" s="81"/>
      <c r="JYJ57" s="82"/>
      <c r="JYK57" s="81"/>
      <c r="JYL57" s="83"/>
      <c r="JYM57" s="93"/>
      <c r="JYN57" s="281"/>
      <c r="JYO57" s="79"/>
      <c r="JYP57" s="81"/>
      <c r="JYQ57" s="81"/>
      <c r="JYR57" s="82"/>
      <c r="JYS57" s="81"/>
      <c r="JYT57" s="83"/>
      <c r="JYU57" s="93"/>
      <c r="JYV57" s="281"/>
      <c r="JYW57" s="79"/>
      <c r="JYX57" s="81"/>
      <c r="JYY57" s="81"/>
      <c r="JYZ57" s="82"/>
      <c r="JZA57" s="81"/>
      <c r="JZB57" s="83"/>
      <c r="JZC57" s="93"/>
      <c r="JZD57" s="281"/>
      <c r="JZE57" s="79"/>
      <c r="JZF57" s="81"/>
      <c r="JZG57" s="81"/>
      <c r="JZH57" s="82"/>
      <c r="JZI57" s="81"/>
      <c r="JZJ57" s="83"/>
      <c r="JZK57" s="93"/>
      <c r="JZL57" s="281"/>
      <c r="JZM57" s="79"/>
      <c r="JZN57" s="81"/>
      <c r="JZO57" s="81"/>
      <c r="JZP57" s="82"/>
      <c r="JZQ57" s="81"/>
      <c r="JZR57" s="83"/>
      <c r="JZS57" s="93"/>
      <c r="JZT57" s="281"/>
      <c r="JZU57" s="79"/>
      <c r="JZV57" s="81"/>
      <c r="JZW57" s="81"/>
      <c r="JZX57" s="82"/>
      <c r="JZY57" s="81"/>
      <c r="JZZ57" s="83"/>
      <c r="KAA57" s="93"/>
      <c r="KAB57" s="281"/>
      <c r="KAC57" s="79"/>
      <c r="KAD57" s="81"/>
      <c r="KAE57" s="81"/>
      <c r="KAF57" s="82"/>
      <c r="KAG57" s="81"/>
      <c r="KAH57" s="83"/>
      <c r="KAI57" s="93"/>
      <c r="KAJ57" s="281"/>
      <c r="KAK57" s="79"/>
      <c r="KAL57" s="81"/>
      <c r="KAM57" s="81"/>
      <c r="KAN57" s="82"/>
      <c r="KAO57" s="81"/>
      <c r="KAP57" s="83"/>
      <c r="KAQ57" s="93"/>
      <c r="KAR57" s="281"/>
      <c r="KAS57" s="79"/>
      <c r="KAT57" s="81"/>
      <c r="KAU57" s="81"/>
      <c r="KAV57" s="82"/>
      <c r="KAW57" s="81"/>
      <c r="KAX57" s="83"/>
      <c r="KAY57" s="93"/>
      <c r="KAZ57" s="281"/>
      <c r="KBA57" s="79"/>
      <c r="KBB57" s="81"/>
      <c r="KBC57" s="81"/>
      <c r="KBD57" s="82"/>
      <c r="KBE57" s="81"/>
      <c r="KBF57" s="83"/>
      <c r="KBG57" s="93"/>
      <c r="KBH57" s="281"/>
      <c r="KBI57" s="79"/>
      <c r="KBJ57" s="81"/>
      <c r="KBK57" s="81"/>
      <c r="KBL57" s="82"/>
      <c r="KBM57" s="81"/>
      <c r="KBN57" s="83"/>
      <c r="KBO57" s="93"/>
      <c r="KBP57" s="281"/>
      <c r="KBQ57" s="79"/>
      <c r="KBR57" s="81"/>
      <c r="KBS57" s="81"/>
      <c r="KBT57" s="82"/>
      <c r="KBU57" s="81"/>
      <c r="KBV57" s="83"/>
      <c r="KBW57" s="93"/>
      <c r="KBX57" s="281"/>
      <c r="KBY57" s="79"/>
      <c r="KBZ57" s="81"/>
      <c r="KCA57" s="81"/>
      <c r="KCB57" s="82"/>
      <c r="KCC57" s="81"/>
      <c r="KCD57" s="83"/>
      <c r="KCE57" s="93"/>
      <c r="KCF57" s="281"/>
      <c r="KCG57" s="79"/>
      <c r="KCH57" s="81"/>
      <c r="KCI57" s="81"/>
      <c r="KCJ57" s="82"/>
      <c r="KCK57" s="81"/>
      <c r="KCL57" s="83"/>
      <c r="KCM57" s="93"/>
      <c r="KCN57" s="281"/>
      <c r="KCO57" s="79"/>
      <c r="KCP57" s="81"/>
      <c r="KCQ57" s="81"/>
      <c r="KCR57" s="82"/>
      <c r="KCS57" s="81"/>
      <c r="KCT57" s="83"/>
      <c r="KCU57" s="93"/>
      <c r="KCV57" s="281"/>
      <c r="KCW57" s="79"/>
      <c r="KCX57" s="81"/>
      <c r="KCY57" s="81"/>
      <c r="KCZ57" s="82"/>
      <c r="KDA57" s="81"/>
      <c r="KDB57" s="83"/>
      <c r="KDC57" s="93"/>
      <c r="KDD57" s="281"/>
      <c r="KDE57" s="79"/>
      <c r="KDF57" s="81"/>
      <c r="KDG57" s="81"/>
      <c r="KDH57" s="82"/>
      <c r="KDI57" s="81"/>
      <c r="KDJ57" s="83"/>
      <c r="KDK57" s="93"/>
      <c r="KDL57" s="281"/>
      <c r="KDM57" s="79"/>
      <c r="KDN57" s="81"/>
      <c r="KDO57" s="81"/>
      <c r="KDP57" s="82"/>
      <c r="KDQ57" s="81"/>
      <c r="KDR57" s="83"/>
      <c r="KDS57" s="93"/>
      <c r="KDT57" s="281"/>
      <c r="KDU57" s="79"/>
      <c r="KDV57" s="81"/>
      <c r="KDW57" s="81"/>
      <c r="KDX57" s="82"/>
      <c r="KDY57" s="81"/>
      <c r="KDZ57" s="83"/>
      <c r="KEA57" s="93"/>
      <c r="KEB57" s="281"/>
      <c r="KEC57" s="79"/>
      <c r="KED57" s="81"/>
      <c r="KEE57" s="81"/>
      <c r="KEF57" s="82"/>
      <c r="KEG57" s="81"/>
      <c r="KEH57" s="83"/>
      <c r="KEI57" s="93"/>
      <c r="KEJ57" s="281"/>
      <c r="KEK57" s="79"/>
      <c r="KEL57" s="81"/>
      <c r="KEM57" s="81"/>
      <c r="KEN57" s="82"/>
      <c r="KEO57" s="81"/>
      <c r="KEP57" s="83"/>
      <c r="KEQ57" s="93"/>
      <c r="KER57" s="281"/>
      <c r="KES57" s="79"/>
      <c r="KET57" s="81"/>
      <c r="KEU57" s="81"/>
      <c r="KEV57" s="82"/>
      <c r="KEW57" s="81"/>
      <c r="KEX57" s="83"/>
      <c r="KEY57" s="93"/>
      <c r="KEZ57" s="281"/>
      <c r="KFA57" s="79"/>
      <c r="KFB57" s="81"/>
      <c r="KFC57" s="81"/>
      <c r="KFD57" s="82"/>
      <c r="KFE57" s="81"/>
      <c r="KFF57" s="83"/>
      <c r="KFG57" s="93"/>
      <c r="KFH57" s="281"/>
      <c r="KFI57" s="79"/>
      <c r="KFJ57" s="81"/>
      <c r="KFK57" s="81"/>
      <c r="KFL57" s="82"/>
      <c r="KFM57" s="81"/>
      <c r="KFN57" s="83"/>
      <c r="KFO57" s="93"/>
      <c r="KFP57" s="281"/>
      <c r="KFQ57" s="79"/>
      <c r="KFR57" s="81"/>
      <c r="KFS57" s="81"/>
      <c r="KFT57" s="82"/>
      <c r="KFU57" s="81"/>
      <c r="KFV57" s="83"/>
      <c r="KFW57" s="93"/>
      <c r="KFX57" s="281"/>
      <c r="KFY57" s="79"/>
      <c r="KFZ57" s="81"/>
      <c r="KGA57" s="81"/>
      <c r="KGB57" s="82"/>
      <c r="KGC57" s="81"/>
      <c r="KGD57" s="83"/>
      <c r="KGE57" s="93"/>
      <c r="KGF57" s="281"/>
      <c r="KGG57" s="79"/>
      <c r="KGH57" s="81"/>
      <c r="KGI57" s="81"/>
      <c r="KGJ57" s="82"/>
      <c r="KGK57" s="81"/>
      <c r="KGL57" s="83"/>
      <c r="KGM57" s="93"/>
      <c r="KGN57" s="281"/>
      <c r="KGO57" s="79"/>
      <c r="KGP57" s="81"/>
      <c r="KGQ57" s="81"/>
      <c r="KGR57" s="82"/>
      <c r="KGS57" s="81"/>
      <c r="KGT57" s="83"/>
      <c r="KGU57" s="93"/>
      <c r="KGV57" s="281"/>
      <c r="KGW57" s="79"/>
      <c r="KGX57" s="81"/>
      <c r="KGY57" s="81"/>
      <c r="KGZ57" s="82"/>
      <c r="KHA57" s="81"/>
      <c r="KHB57" s="83"/>
      <c r="KHC57" s="93"/>
      <c r="KHD57" s="281"/>
      <c r="KHE57" s="79"/>
      <c r="KHF57" s="81"/>
      <c r="KHG57" s="81"/>
      <c r="KHH57" s="82"/>
      <c r="KHI57" s="81"/>
      <c r="KHJ57" s="83"/>
      <c r="KHK57" s="93"/>
      <c r="KHL57" s="281"/>
      <c r="KHM57" s="79"/>
      <c r="KHN57" s="81"/>
      <c r="KHO57" s="81"/>
      <c r="KHP57" s="82"/>
      <c r="KHQ57" s="81"/>
      <c r="KHR57" s="83"/>
      <c r="KHS57" s="93"/>
      <c r="KHT57" s="281"/>
      <c r="KHU57" s="79"/>
      <c r="KHV57" s="81"/>
      <c r="KHW57" s="81"/>
      <c r="KHX57" s="82"/>
      <c r="KHY57" s="81"/>
      <c r="KHZ57" s="83"/>
      <c r="KIA57" s="93"/>
      <c r="KIB57" s="281"/>
      <c r="KIC57" s="79"/>
      <c r="KID57" s="81"/>
      <c r="KIE57" s="81"/>
      <c r="KIF57" s="82"/>
      <c r="KIG57" s="81"/>
      <c r="KIH57" s="83"/>
      <c r="KII57" s="93"/>
      <c r="KIJ57" s="281"/>
      <c r="KIK57" s="79"/>
      <c r="KIL57" s="81"/>
      <c r="KIM57" s="81"/>
      <c r="KIN57" s="82"/>
      <c r="KIO57" s="81"/>
      <c r="KIP57" s="83"/>
      <c r="KIQ57" s="93"/>
      <c r="KIR57" s="281"/>
      <c r="KIS57" s="79"/>
      <c r="KIT57" s="81"/>
      <c r="KIU57" s="81"/>
      <c r="KIV57" s="82"/>
      <c r="KIW57" s="81"/>
      <c r="KIX57" s="83"/>
      <c r="KIY57" s="93"/>
      <c r="KIZ57" s="281"/>
      <c r="KJA57" s="79"/>
      <c r="KJB57" s="81"/>
      <c r="KJC57" s="81"/>
      <c r="KJD57" s="82"/>
      <c r="KJE57" s="81"/>
      <c r="KJF57" s="83"/>
      <c r="KJG57" s="93"/>
      <c r="KJH57" s="281"/>
      <c r="KJI57" s="79"/>
      <c r="KJJ57" s="81"/>
      <c r="KJK57" s="81"/>
      <c r="KJL57" s="82"/>
      <c r="KJM57" s="81"/>
      <c r="KJN57" s="83"/>
      <c r="KJO57" s="93"/>
      <c r="KJP57" s="281"/>
      <c r="KJQ57" s="79"/>
      <c r="KJR57" s="81"/>
      <c r="KJS57" s="81"/>
      <c r="KJT57" s="82"/>
      <c r="KJU57" s="81"/>
      <c r="KJV57" s="83"/>
      <c r="KJW57" s="93"/>
      <c r="KJX57" s="281"/>
      <c r="KJY57" s="79"/>
      <c r="KJZ57" s="81"/>
      <c r="KKA57" s="81"/>
      <c r="KKB57" s="82"/>
      <c r="KKC57" s="81"/>
      <c r="KKD57" s="83"/>
      <c r="KKE57" s="93"/>
      <c r="KKF57" s="281"/>
      <c r="KKG57" s="79"/>
      <c r="KKH57" s="81"/>
      <c r="KKI57" s="81"/>
      <c r="KKJ57" s="82"/>
      <c r="KKK57" s="81"/>
      <c r="KKL57" s="83"/>
      <c r="KKM57" s="93"/>
      <c r="KKN57" s="281"/>
      <c r="KKO57" s="79"/>
      <c r="KKP57" s="81"/>
      <c r="KKQ57" s="81"/>
      <c r="KKR57" s="82"/>
      <c r="KKS57" s="81"/>
      <c r="KKT57" s="83"/>
      <c r="KKU57" s="93"/>
      <c r="KKV57" s="281"/>
      <c r="KKW57" s="79"/>
      <c r="KKX57" s="81"/>
      <c r="KKY57" s="81"/>
      <c r="KKZ57" s="82"/>
      <c r="KLA57" s="81"/>
      <c r="KLB57" s="83"/>
      <c r="KLC57" s="93"/>
      <c r="KLD57" s="281"/>
      <c r="KLE57" s="79"/>
      <c r="KLF57" s="81"/>
      <c r="KLG57" s="81"/>
      <c r="KLH57" s="82"/>
      <c r="KLI57" s="81"/>
      <c r="KLJ57" s="83"/>
      <c r="KLK57" s="93"/>
      <c r="KLL57" s="281"/>
      <c r="KLM57" s="79"/>
      <c r="KLN57" s="81"/>
      <c r="KLO57" s="81"/>
      <c r="KLP57" s="82"/>
      <c r="KLQ57" s="81"/>
      <c r="KLR57" s="83"/>
      <c r="KLS57" s="93"/>
      <c r="KLT57" s="281"/>
      <c r="KLU57" s="79"/>
      <c r="KLV57" s="81"/>
      <c r="KLW57" s="81"/>
      <c r="KLX57" s="82"/>
      <c r="KLY57" s="81"/>
      <c r="KLZ57" s="83"/>
      <c r="KMA57" s="93"/>
      <c r="KMB57" s="281"/>
      <c r="KMC57" s="79"/>
      <c r="KMD57" s="81"/>
      <c r="KME57" s="81"/>
      <c r="KMF57" s="82"/>
      <c r="KMG57" s="81"/>
      <c r="KMH57" s="83"/>
      <c r="KMI57" s="93"/>
      <c r="KMJ57" s="281"/>
      <c r="KMK57" s="79"/>
      <c r="KML57" s="81"/>
      <c r="KMM57" s="81"/>
      <c r="KMN57" s="82"/>
      <c r="KMO57" s="81"/>
      <c r="KMP57" s="83"/>
      <c r="KMQ57" s="93"/>
      <c r="KMR57" s="281"/>
      <c r="KMS57" s="79"/>
      <c r="KMT57" s="81"/>
      <c r="KMU57" s="81"/>
      <c r="KMV57" s="82"/>
      <c r="KMW57" s="81"/>
      <c r="KMX57" s="83"/>
      <c r="KMY57" s="93"/>
      <c r="KMZ57" s="281"/>
      <c r="KNA57" s="79"/>
      <c r="KNB57" s="81"/>
      <c r="KNC57" s="81"/>
      <c r="KND57" s="82"/>
      <c r="KNE57" s="81"/>
      <c r="KNF57" s="83"/>
      <c r="KNG57" s="93"/>
      <c r="KNH57" s="281"/>
      <c r="KNI57" s="79"/>
      <c r="KNJ57" s="81"/>
      <c r="KNK57" s="81"/>
      <c r="KNL57" s="82"/>
      <c r="KNM57" s="81"/>
      <c r="KNN57" s="83"/>
      <c r="KNO57" s="93"/>
      <c r="KNP57" s="281"/>
      <c r="KNQ57" s="79"/>
      <c r="KNR57" s="81"/>
      <c r="KNS57" s="81"/>
      <c r="KNT57" s="82"/>
      <c r="KNU57" s="81"/>
      <c r="KNV57" s="83"/>
      <c r="KNW57" s="93"/>
      <c r="KNX57" s="281"/>
      <c r="KNY57" s="79"/>
      <c r="KNZ57" s="81"/>
      <c r="KOA57" s="81"/>
      <c r="KOB57" s="82"/>
      <c r="KOC57" s="81"/>
      <c r="KOD57" s="83"/>
      <c r="KOE57" s="93"/>
      <c r="KOF57" s="281"/>
      <c r="KOG57" s="79"/>
      <c r="KOH57" s="81"/>
      <c r="KOI57" s="81"/>
      <c r="KOJ57" s="82"/>
      <c r="KOK57" s="81"/>
      <c r="KOL57" s="83"/>
      <c r="KOM57" s="93"/>
      <c r="KON57" s="281"/>
      <c r="KOO57" s="79"/>
      <c r="KOP57" s="81"/>
      <c r="KOQ57" s="81"/>
      <c r="KOR57" s="82"/>
      <c r="KOS57" s="81"/>
      <c r="KOT57" s="83"/>
      <c r="KOU57" s="93"/>
      <c r="KOV57" s="281"/>
      <c r="KOW57" s="79"/>
      <c r="KOX57" s="81"/>
      <c r="KOY57" s="81"/>
      <c r="KOZ57" s="82"/>
      <c r="KPA57" s="81"/>
      <c r="KPB57" s="83"/>
      <c r="KPC57" s="93"/>
      <c r="KPD57" s="281"/>
      <c r="KPE57" s="79"/>
      <c r="KPF57" s="81"/>
      <c r="KPG57" s="81"/>
      <c r="KPH57" s="82"/>
      <c r="KPI57" s="81"/>
      <c r="KPJ57" s="83"/>
      <c r="KPK57" s="93"/>
      <c r="KPL57" s="281"/>
      <c r="KPM57" s="79"/>
      <c r="KPN57" s="81"/>
      <c r="KPO57" s="81"/>
      <c r="KPP57" s="82"/>
      <c r="KPQ57" s="81"/>
      <c r="KPR57" s="83"/>
      <c r="KPS57" s="93"/>
      <c r="KPT57" s="281"/>
      <c r="KPU57" s="79"/>
      <c r="KPV57" s="81"/>
      <c r="KPW57" s="81"/>
      <c r="KPX57" s="82"/>
      <c r="KPY57" s="81"/>
      <c r="KPZ57" s="83"/>
      <c r="KQA57" s="93"/>
      <c r="KQB57" s="281"/>
      <c r="KQC57" s="79"/>
      <c r="KQD57" s="81"/>
      <c r="KQE57" s="81"/>
      <c r="KQF57" s="82"/>
      <c r="KQG57" s="81"/>
      <c r="KQH57" s="83"/>
      <c r="KQI57" s="93"/>
      <c r="KQJ57" s="281"/>
      <c r="KQK57" s="79"/>
      <c r="KQL57" s="81"/>
      <c r="KQM57" s="81"/>
      <c r="KQN57" s="82"/>
      <c r="KQO57" s="81"/>
      <c r="KQP57" s="83"/>
      <c r="KQQ57" s="93"/>
      <c r="KQR57" s="281"/>
      <c r="KQS57" s="79"/>
      <c r="KQT57" s="81"/>
      <c r="KQU57" s="81"/>
      <c r="KQV57" s="82"/>
      <c r="KQW57" s="81"/>
      <c r="KQX57" s="83"/>
      <c r="KQY57" s="93"/>
      <c r="KQZ57" s="281"/>
      <c r="KRA57" s="79"/>
      <c r="KRB57" s="81"/>
      <c r="KRC57" s="81"/>
      <c r="KRD57" s="82"/>
      <c r="KRE57" s="81"/>
      <c r="KRF57" s="83"/>
      <c r="KRG57" s="93"/>
      <c r="KRH57" s="281"/>
      <c r="KRI57" s="79"/>
      <c r="KRJ57" s="81"/>
      <c r="KRK57" s="81"/>
      <c r="KRL57" s="82"/>
      <c r="KRM57" s="81"/>
      <c r="KRN57" s="83"/>
      <c r="KRO57" s="93"/>
      <c r="KRP57" s="281"/>
      <c r="KRQ57" s="79"/>
      <c r="KRR57" s="81"/>
      <c r="KRS57" s="81"/>
      <c r="KRT57" s="82"/>
      <c r="KRU57" s="81"/>
      <c r="KRV57" s="83"/>
      <c r="KRW57" s="93"/>
      <c r="KRX57" s="281"/>
      <c r="KRY57" s="79"/>
      <c r="KRZ57" s="81"/>
      <c r="KSA57" s="81"/>
      <c r="KSB57" s="82"/>
      <c r="KSC57" s="81"/>
      <c r="KSD57" s="83"/>
      <c r="KSE57" s="93"/>
      <c r="KSF57" s="281"/>
      <c r="KSG57" s="79"/>
      <c r="KSH57" s="81"/>
      <c r="KSI57" s="81"/>
      <c r="KSJ57" s="82"/>
      <c r="KSK57" s="81"/>
      <c r="KSL57" s="83"/>
      <c r="KSM57" s="93"/>
      <c r="KSN57" s="281"/>
      <c r="KSO57" s="79"/>
      <c r="KSP57" s="81"/>
      <c r="KSQ57" s="81"/>
      <c r="KSR57" s="82"/>
      <c r="KSS57" s="81"/>
      <c r="KST57" s="83"/>
      <c r="KSU57" s="93"/>
      <c r="KSV57" s="281"/>
      <c r="KSW57" s="79"/>
      <c r="KSX57" s="81"/>
      <c r="KSY57" s="81"/>
      <c r="KSZ57" s="82"/>
      <c r="KTA57" s="81"/>
      <c r="KTB57" s="83"/>
      <c r="KTC57" s="93"/>
      <c r="KTD57" s="281"/>
      <c r="KTE57" s="79"/>
      <c r="KTF57" s="81"/>
      <c r="KTG57" s="81"/>
      <c r="KTH57" s="82"/>
      <c r="KTI57" s="81"/>
      <c r="KTJ57" s="83"/>
      <c r="KTK57" s="93"/>
      <c r="KTL57" s="281"/>
      <c r="KTM57" s="79"/>
      <c r="KTN57" s="81"/>
      <c r="KTO57" s="81"/>
      <c r="KTP57" s="82"/>
      <c r="KTQ57" s="81"/>
      <c r="KTR57" s="83"/>
      <c r="KTS57" s="93"/>
      <c r="KTT57" s="281"/>
      <c r="KTU57" s="79"/>
      <c r="KTV57" s="81"/>
      <c r="KTW57" s="81"/>
      <c r="KTX57" s="82"/>
      <c r="KTY57" s="81"/>
      <c r="KTZ57" s="83"/>
      <c r="KUA57" s="93"/>
      <c r="KUB57" s="281"/>
      <c r="KUC57" s="79"/>
      <c r="KUD57" s="81"/>
      <c r="KUE57" s="81"/>
      <c r="KUF57" s="82"/>
      <c r="KUG57" s="81"/>
      <c r="KUH57" s="83"/>
      <c r="KUI57" s="93"/>
      <c r="KUJ57" s="281"/>
      <c r="KUK57" s="79"/>
      <c r="KUL57" s="81"/>
      <c r="KUM57" s="81"/>
      <c r="KUN57" s="82"/>
      <c r="KUO57" s="81"/>
      <c r="KUP57" s="83"/>
      <c r="KUQ57" s="93"/>
      <c r="KUR57" s="281"/>
      <c r="KUS57" s="79"/>
      <c r="KUT57" s="81"/>
      <c r="KUU57" s="81"/>
      <c r="KUV57" s="82"/>
      <c r="KUW57" s="81"/>
      <c r="KUX57" s="83"/>
      <c r="KUY57" s="93"/>
      <c r="KUZ57" s="281"/>
      <c r="KVA57" s="79"/>
      <c r="KVB57" s="81"/>
      <c r="KVC57" s="81"/>
      <c r="KVD57" s="82"/>
      <c r="KVE57" s="81"/>
      <c r="KVF57" s="83"/>
      <c r="KVG57" s="93"/>
      <c r="KVH57" s="281"/>
      <c r="KVI57" s="79"/>
      <c r="KVJ57" s="81"/>
      <c r="KVK57" s="81"/>
      <c r="KVL57" s="82"/>
      <c r="KVM57" s="81"/>
      <c r="KVN57" s="83"/>
      <c r="KVO57" s="93"/>
      <c r="KVP57" s="281"/>
      <c r="KVQ57" s="79"/>
      <c r="KVR57" s="81"/>
      <c r="KVS57" s="81"/>
      <c r="KVT57" s="82"/>
      <c r="KVU57" s="81"/>
      <c r="KVV57" s="83"/>
      <c r="KVW57" s="93"/>
      <c r="KVX57" s="281"/>
      <c r="KVY57" s="79"/>
      <c r="KVZ57" s="81"/>
      <c r="KWA57" s="81"/>
      <c r="KWB57" s="82"/>
      <c r="KWC57" s="81"/>
      <c r="KWD57" s="83"/>
      <c r="KWE57" s="93"/>
      <c r="KWF57" s="281"/>
      <c r="KWG57" s="79"/>
      <c r="KWH57" s="81"/>
      <c r="KWI57" s="81"/>
      <c r="KWJ57" s="82"/>
      <c r="KWK57" s="81"/>
      <c r="KWL57" s="83"/>
      <c r="KWM57" s="93"/>
      <c r="KWN57" s="281"/>
      <c r="KWO57" s="79"/>
      <c r="KWP57" s="81"/>
      <c r="KWQ57" s="81"/>
      <c r="KWR57" s="82"/>
      <c r="KWS57" s="81"/>
      <c r="KWT57" s="83"/>
      <c r="KWU57" s="93"/>
      <c r="KWV57" s="281"/>
      <c r="KWW57" s="79"/>
      <c r="KWX57" s="81"/>
      <c r="KWY57" s="81"/>
      <c r="KWZ57" s="82"/>
      <c r="KXA57" s="81"/>
      <c r="KXB57" s="83"/>
      <c r="KXC57" s="93"/>
      <c r="KXD57" s="281"/>
      <c r="KXE57" s="79"/>
      <c r="KXF57" s="81"/>
      <c r="KXG57" s="81"/>
      <c r="KXH57" s="82"/>
      <c r="KXI57" s="81"/>
      <c r="KXJ57" s="83"/>
      <c r="KXK57" s="93"/>
      <c r="KXL57" s="281"/>
      <c r="KXM57" s="79"/>
      <c r="KXN57" s="81"/>
      <c r="KXO57" s="81"/>
      <c r="KXP57" s="82"/>
      <c r="KXQ57" s="81"/>
      <c r="KXR57" s="83"/>
      <c r="KXS57" s="93"/>
      <c r="KXT57" s="281"/>
      <c r="KXU57" s="79"/>
      <c r="KXV57" s="81"/>
      <c r="KXW57" s="81"/>
      <c r="KXX57" s="82"/>
      <c r="KXY57" s="81"/>
      <c r="KXZ57" s="83"/>
      <c r="KYA57" s="93"/>
      <c r="KYB57" s="281"/>
      <c r="KYC57" s="79"/>
      <c r="KYD57" s="81"/>
      <c r="KYE57" s="81"/>
      <c r="KYF57" s="82"/>
      <c r="KYG57" s="81"/>
      <c r="KYH57" s="83"/>
      <c r="KYI57" s="93"/>
      <c r="KYJ57" s="281"/>
      <c r="KYK57" s="79"/>
      <c r="KYL57" s="81"/>
      <c r="KYM57" s="81"/>
      <c r="KYN57" s="82"/>
      <c r="KYO57" s="81"/>
      <c r="KYP57" s="83"/>
      <c r="KYQ57" s="93"/>
      <c r="KYR57" s="281"/>
      <c r="KYS57" s="79"/>
      <c r="KYT57" s="81"/>
      <c r="KYU57" s="81"/>
      <c r="KYV57" s="82"/>
      <c r="KYW57" s="81"/>
      <c r="KYX57" s="83"/>
      <c r="KYY57" s="93"/>
      <c r="KYZ57" s="281"/>
      <c r="KZA57" s="79"/>
      <c r="KZB57" s="81"/>
      <c r="KZC57" s="81"/>
      <c r="KZD57" s="82"/>
      <c r="KZE57" s="81"/>
      <c r="KZF57" s="83"/>
      <c r="KZG57" s="93"/>
      <c r="KZH57" s="281"/>
      <c r="KZI57" s="79"/>
      <c r="KZJ57" s="81"/>
      <c r="KZK57" s="81"/>
      <c r="KZL57" s="82"/>
      <c r="KZM57" s="81"/>
      <c r="KZN57" s="83"/>
      <c r="KZO57" s="93"/>
      <c r="KZP57" s="281"/>
      <c r="KZQ57" s="79"/>
      <c r="KZR57" s="81"/>
      <c r="KZS57" s="81"/>
      <c r="KZT57" s="82"/>
      <c r="KZU57" s="81"/>
      <c r="KZV57" s="83"/>
      <c r="KZW57" s="93"/>
      <c r="KZX57" s="281"/>
      <c r="KZY57" s="79"/>
      <c r="KZZ57" s="81"/>
      <c r="LAA57" s="81"/>
      <c r="LAB57" s="82"/>
      <c r="LAC57" s="81"/>
      <c r="LAD57" s="83"/>
      <c r="LAE57" s="93"/>
      <c r="LAF57" s="281"/>
      <c r="LAG57" s="79"/>
      <c r="LAH57" s="81"/>
      <c r="LAI57" s="81"/>
      <c r="LAJ57" s="82"/>
      <c r="LAK57" s="81"/>
      <c r="LAL57" s="83"/>
      <c r="LAM57" s="93"/>
      <c r="LAN57" s="281"/>
      <c r="LAO57" s="79"/>
      <c r="LAP57" s="81"/>
      <c r="LAQ57" s="81"/>
      <c r="LAR57" s="82"/>
      <c r="LAS57" s="81"/>
      <c r="LAT57" s="83"/>
      <c r="LAU57" s="93"/>
      <c r="LAV57" s="281"/>
      <c r="LAW57" s="79"/>
      <c r="LAX57" s="81"/>
      <c r="LAY57" s="81"/>
      <c r="LAZ57" s="82"/>
      <c r="LBA57" s="81"/>
      <c r="LBB57" s="83"/>
      <c r="LBC57" s="93"/>
      <c r="LBD57" s="281"/>
      <c r="LBE57" s="79"/>
      <c r="LBF57" s="81"/>
      <c r="LBG57" s="81"/>
      <c r="LBH57" s="82"/>
      <c r="LBI57" s="81"/>
      <c r="LBJ57" s="83"/>
      <c r="LBK57" s="93"/>
      <c r="LBL57" s="281"/>
      <c r="LBM57" s="79"/>
      <c r="LBN57" s="81"/>
      <c r="LBO57" s="81"/>
      <c r="LBP57" s="82"/>
      <c r="LBQ57" s="81"/>
      <c r="LBR57" s="83"/>
      <c r="LBS57" s="93"/>
      <c r="LBT57" s="281"/>
      <c r="LBU57" s="79"/>
      <c r="LBV57" s="81"/>
      <c r="LBW57" s="81"/>
      <c r="LBX57" s="82"/>
      <c r="LBY57" s="81"/>
      <c r="LBZ57" s="83"/>
      <c r="LCA57" s="93"/>
      <c r="LCB57" s="281"/>
      <c r="LCC57" s="79"/>
      <c r="LCD57" s="81"/>
      <c r="LCE57" s="81"/>
      <c r="LCF57" s="82"/>
      <c r="LCG57" s="81"/>
      <c r="LCH57" s="83"/>
      <c r="LCI57" s="93"/>
      <c r="LCJ57" s="281"/>
      <c r="LCK57" s="79"/>
      <c r="LCL57" s="81"/>
      <c r="LCM57" s="81"/>
      <c r="LCN57" s="82"/>
      <c r="LCO57" s="81"/>
      <c r="LCP57" s="83"/>
      <c r="LCQ57" s="93"/>
      <c r="LCR57" s="281"/>
      <c r="LCS57" s="79"/>
      <c r="LCT57" s="81"/>
      <c r="LCU57" s="81"/>
      <c r="LCV57" s="82"/>
      <c r="LCW57" s="81"/>
      <c r="LCX57" s="83"/>
      <c r="LCY57" s="93"/>
      <c r="LCZ57" s="281"/>
      <c r="LDA57" s="79"/>
      <c r="LDB57" s="81"/>
      <c r="LDC57" s="81"/>
      <c r="LDD57" s="82"/>
      <c r="LDE57" s="81"/>
      <c r="LDF57" s="83"/>
      <c r="LDG57" s="93"/>
      <c r="LDH57" s="281"/>
      <c r="LDI57" s="79"/>
      <c r="LDJ57" s="81"/>
      <c r="LDK57" s="81"/>
      <c r="LDL57" s="82"/>
      <c r="LDM57" s="81"/>
      <c r="LDN57" s="83"/>
      <c r="LDO57" s="93"/>
      <c r="LDP57" s="281"/>
      <c r="LDQ57" s="79"/>
      <c r="LDR57" s="81"/>
      <c r="LDS57" s="81"/>
      <c r="LDT57" s="82"/>
      <c r="LDU57" s="81"/>
      <c r="LDV57" s="83"/>
      <c r="LDW57" s="93"/>
      <c r="LDX57" s="281"/>
      <c r="LDY57" s="79"/>
      <c r="LDZ57" s="81"/>
      <c r="LEA57" s="81"/>
      <c r="LEB57" s="82"/>
      <c r="LEC57" s="81"/>
      <c r="LED57" s="83"/>
      <c r="LEE57" s="93"/>
      <c r="LEF57" s="281"/>
      <c r="LEG57" s="79"/>
      <c r="LEH57" s="81"/>
      <c r="LEI57" s="81"/>
      <c r="LEJ57" s="82"/>
      <c r="LEK57" s="81"/>
      <c r="LEL57" s="83"/>
      <c r="LEM57" s="93"/>
      <c r="LEN57" s="281"/>
      <c r="LEO57" s="79"/>
      <c r="LEP57" s="81"/>
      <c r="LEQ57" s="81"/>
      <c r="LER57" s="82"/>
      <c r="LES57" s="81"/>
      <c r="LET57" s="83"/>
      <c r="LEU57" s="93"/>
      <c r="LEV57" s="281"/>
      <c r="LEW57" s="79"/>
      <c r="LEX57" s="81"/>
      <c r="LEY57" s="81"/>
      <c r="LEZ57" s="82"/>
      <c r="LFA57" s="81"/>
      <c r="LFB57" s="83"/>
      <c r="LFC57" s="93"/>
      <c r="LFD57" s="281"/>
      <c r="LFE57" s="79"/>
      <c r="LFF57" s="81"/>
      <c r="LFG57" s="81"/>
      <c r="LFH57" s="82"/>
      <c r="LFI57" s="81"/>
      <c r="LFJ57" s="83"/>
      <c r="LFK57" s="93"/>
      <c r="LFL57" s="281"/>
      <c r="LFM57" s="79"/>
      <c r="LFN57" s="81"/>
      <c r="LFO57" s="81"/>
      <c r="LFP57" s="82"/>
      <c r="LFQ57" s="81"/>
      <c r="LFR57" s="83"/>
      <c r="LFS57" s="93"/>
      <c r="LFT57" s="281"/>
      <c r="LFU57" s="79"/>
      <c r="LFV57" s="81"/>
      <c r="LFW57" s="81"/>
      <c r="LFX57" s="82"/>
      <c r="LFY57" s="81"/>
      <c r="LFZ57" s="83"/>
      <c r="LGA57" s="93"/>
      <c r="LGB57" s="281"/>
      <c r="LGC57" s="79"/>
      <c r="LGD57" s="81"/>
      <c r="LGE57" s="81"/>
      <c r="LGF57" s="82"/>
      <c r="LGG57" s="81"/>
      <c r="LGH57" s="83"/>
      <c r="LGI57" s="93"/>
      <c r="LGJ57" s="281"/>
      <c r="LGK57" s="79"/>
      <c r="LGL57" s="81"/>
      <c r="LGM57" s="81"/>
      <c r="LGN57" s="82"/>
      <c r="LGO57" s="81"/>
      <c r="LGP57" s="83"/>
      <c r="LGQ57" s="93"/>
      <c r="LGR57" s="281"/>
      <c r="LGS57" s="79"/>
      <c r="LGT57" s="81"/>
      <c r="LGU57" s="81"/>
      <c r="LGV57" s="82"/>
      <c r="LGW57" s="81"/>
      <c r="LGX57" s="83"/>
      <c r="LGY57" s="93"/>
      <c r="LGZ57" s="281"/>
      <c r="LHA57" s="79"/>
      <c r="LHB57" s="81"/>
      <c r="LHC57" s="81"/>
      <c r="LHD57" s="82"/>
      <c r="LHE57" s="81"/>
      <c r="LHF57" s="83"/>
      <c r="LHG57" s="93"/>
      <c r="LHH57" s="281"/>
      <c r="LHI57" s="79"/>
      <c r="LHJ57" s="81"/>
      <c r="LHK57" s="81"/>
      <c r="LHL57" s="82"/>
      <c r="LHM57" s="81"/>
      <c r="LHN57" s="83"/>
      <c r="LHO57" s="93"/>
      <c r="LHP57" s="281"/>
      <c r="LHQ57" s="79"/>
      <c r="LHR57" s="81"/>
      <c r="LHS57" s="81"/>
      <c r="LHT57" s="82"/>
      <c r="LHU57" s="81"/>
      <c r="LHV57" s="83"/>
      <c r="LHW57" s="93"/>
      <c r="LHX57" s="281"/>
      <c r="LHY57" s="79"/>
      <c r="LHZ57" s="81"/>
      <c r="LIA57" s="81"/>
      <c r="LIB57" s="82"/>
      <c r="LIC57" s="81"/>
      <c r="LID57" s="83"/>
      <c r="LIE57" s="93"/>
      <c r="LIF57" s="281"/>
      <c r="LIG57" s="79"/>
      <c r="LIH57" s="81"/>
      <c r="LII57" s="81"/>
      <c r="LIJ57" s="82"/>
      <c r="LIK57" s="81"/>
      <c r="LIL57" s="83"/>
      <c r="LIM57" s="93"/>
      <c r="LIN57" s="281"/>
      <c r="LIO57" s="79"/>
      <c r="LIP57" s="81"/>
      <c r="LIQ57" s="81"/>
      <c r="LIR57" s="82"/>
      <c r="LIS57" s="81"/>
      <c r="LIT57" s="83"/>
      <c r="LIU57" s="93"/>
      <c r="LIV57" s="281"/>
      <c r="LIW57" s="79"/>
      <c r="LIX57" s="81"/>
      <c r="LIY57" s="81"/>
      <c r="LIZ57" s="82"/>
      <c r="LJA57" s="81"/>
      <c r="LJB57" s="83"/>
      <c r="LJC57" s="93"/>
      <c r="LJD57" s="281"/>
      <c r="LJE57" s="79"/>
      <c r="LJF57" s="81"/>
      <c r="LJG57" s="81"/>
      <c r="LJH57" s="82"/>
      <c r="LJI57" s="81"/>
      <c r="LJJ57" s="83"/>
      <c r="LJK57" s="93"/>
      <c r="LJL57" s="281"/>
      <c r="LJM57" s="79"/>
      <c r="LJN57" s="81"/>
      <c r="LJO57" s="81"/>
      <c r="LJP57" s="82"/>
      <c r="LJQ57" s="81"/>
      <c r="LJR57" s="83"/>
      <c r="LJS57" s="93"/>
      <c r="LJT57" s="281"/>
      <c r="LJU57" s="79"/>
      <c r="LJV57" s="81"/>
      <c r="LJW57" s="81"/>
      <c r="LJX57" s="82"/>
      <c r="LJY57" s="81"/>
      <c r="LJZ57" s="83"/>
      <c r="LKA57" s="93"/>
      <c r="LKB57" s="281"/>
      <c r="LKC57" s="79"/>
      <c r="LKD57" s="81"/>
      <c r="LKE57" s="81"/>
      <c r="LKF57" s="82"/>
      <c r="LKG57" s="81"/>
      <c r="LKH57" s="83"/>
      <c r="LKI57" s="93"/>
      <c r="LKJ57" s="281"/>
      <c r="LKK57" s="79"/>
      <c r="LKL57" s="81"/>
      <c r="LKM57" s="81"/>
      <c r="LKN57" s="82"/>
      <c r="LKO57" s="81"/>
      <c r="LKP57" s="83"/>
      <c r="LKQ57" s="93"/>
      <c r="LKR57" s="281"/>
      <c r="LKS57" s="79"/>
      <c r="LKT57" s="81"/>
      <c r="LKU57" s="81"/>
      <c r="LKV57" s="82"/>
      <c r="LKW57" s="81"/>
      <c r="LKX57" s="83"/>
      <c r="LKY57" s="93"/>
      <c r="LKZ57" s="281"/>
      <c r="LLA57" s="79"/>
      <c r="LLB57" s="81"/>
      <c r="LLC57" s="81"/>
      <c r="LLD57" s="82"/>
      <c r="LLE57" s="81"/>
      <c r="LLF57" s="83"/>
      <c r="LLG57" s="93"/>
      <c r="LLH57" s="281"/>
      <c r="LLI57" s="79"/>
      <c r="LLJ57" s="81"/>
      <c r="LLK57" s="81"/>
      <c r="LLL57" s="82"/>
      <c r="LLM57" s="81"/>
      <c r="LLN57" s="83"/>
      <c r="LLO57" s="93"/>
      <c r="LLP57" s="281"/>
      <c r="LLQ57" s="79"/>
      <c r="LLR57" s="81"/>
      <c r="LLS57" s="81"/>
      <c r="LLT57" s="82"/>
      <c r="LLU57" s="81"/>
      <c r="LLV57" s="83"/>
      <c r="LLW57" s="93"/>
      <c r="LLX57" s="281"/>
      <c r="LLY57" s="79"/>
      <c r="LLZ57" s="81"/>
      <c r="LMA57" s="81"/>
      <c r="LMB57" s="82"/>
      <c r="LMC57" s="81"/>
      <c r="LMD57" s="83"/>
      <c r="LME57" s="93"/>
      <c r="LMF57" s="281"/>
      <c r="LMG57" s="79"/>
      <c r="LMH57" s="81"/>
      <c r="LMI57" s="81"/>
      <c r="LMJ57" s="82"/>
      <c r="LMK57" s="81"/>
      <c r="LML57" s="83"/>
      <c r="LMM57" s="93"/>
      <c r="LMN57" s="281"/>
      <c r="LMO57" s="79"/>
      <c r="LMP57" s="81"/>
      <c r="LMQ57" s="81"/>
      <c r="LMR57" s="82"/>
      <c r="LMS57" s="81"/>
      <c r="LMT57" s="83"/>
      <c r="LMU57" s="93"/>
      <c r="LMV57" s="281"/>
      <c r="LMW57" s="79"/>
      <c r="LMX57" s="81"/>
      <c r="LMY57" s="81"/>
      <c r="LMZ57" s="82"/>
      <c r="LNA57" s="81"/>
      <c r="LNB57" s="83"/>
      <c r="LNC57" s="93"/>
      <c r="LND57" s="281"/>
      <c r="LNE57" s="79"/>
      <c r="LNF57" s="81"/>
      <c r="LNG57" s="81"/>
      <c r="LNH57" s="82"/>
      <c r="LNI57" s="81"/>
      <c r="LNJ57" s="83"/>
      <c r="LNK57" s="93"/>
      <c r="LNL57" s="281"/>
      <c r="LNM57" s="79"/>
      <c r="LNN57" s="81"/>
      <c r="LNO57" s="81"/>
      <c r="LNP57" s="82"/>
      <c r="LNQ57" s="81"/>
      <c r="LNR57" s="83"/>
      <c r="LNS57" s="93"/>
      <c r="LNT57" s="281"/>
      <c r="LNU57" s="79"/>
      <c r="LNV57" s="81"/>
      <c r="LNW57" s="81"/>
      <c r="LNX57" s="82"/>
      <c r="LNY57" s="81"/>
      <c r="LNZ57" s="83"/>
      <c r="LOA57" s="93"/>
      <c r="LOB57" s="281"/>
      <c r="LOC57" s="79"/>
      <c r="LOD57" s="81"/>
      <c r="LOE57" s="81"/>
      <c r="LOF57" s="82"/>
      <c r="LOG57" s="81"/>
      <c r="LOH57" s="83"/>
      <c r="LOI57" s="93"/>
      <c r="LOJ57" s="281"/>
      <c r="LOK57" s="79"/>
      <c r="LOL57" s="81"/>
      <c r="LOM57" s="81"/>
      <c r="LON57" s="82"/>
      <c r="LOO57" s="81"/>
      <c r="LOP57" s="83"/>
      <c r="LOQ57" s="93"/>
      <c r="LOR57" s="281"/>
      <c r="LOS57" s="79"/>
      <c r="LOT57" s="81"/>
      <c r="LOU57" s="81"/>
      <c r="LOV57" s="82"/>
      <c r="LOW57" s="81"/>
      <c r="LOX57" s="83"/>
      <c r="LOY57" s="93"/>
      <c r="LOZ57" s="281"/>
      <c r="LPA57" s="79"/>
      <c r="LPB57" s="81"/>
      <c r="LPC57" s="81"/>
      <c r="LPD57" s="82"/>
      <c r="LPE57" s="81"/>
      <c r="LPF57" s="83"/>
      <c r="LPG57" s="93"/>
      <c r="LPH57" s="281"/>
      <c r="LPI57" s="79"/>
      <c r="LPJ57" s="81"/>
      <c r="LPK57" s="81"/>
      <c r="LPL57" s="82"/>
      <c r="LPM57" s="81"/>
      <c r="LPN57" s="83"/>
      <c r="LPO57" s="93"/>
      <c r="LPP57" s="281"/>
      <c r="LPQ57" s="79"/>
      <c r="LPR57" s="81"/>
      <c r="LPS57" s="81"/>
      <c r="LPT57" s="82"/>
      <c r="LPU57" s="81"/>
      <c r="LPV57" s="83"/>
      <c r="LPW57" s="93"/>
      <c r="LPX57" s="281"/>
      <c r="LPY57" s="79"/>
      <c r="LPZ57" s="81"/>
      <c r="LQA57" s="81"/>
      <c r="LQB57" s="82"/>
      <c r="LQC57" s="81"/>
      <c r="LQD57" s="83"/>
      <c r="LQE57" s="93"/>
      <c r="LQF57" s="281"/>
      <c r="LQG57" s="79"/>
      <c r="LQH57" s="81"/>
      <c r="LQI57" s="81"/>
      <c r="LQJ57" s="82"/>
      <c r="LQK57" s="81"/>
      <c r="LQL57" s="83"/>
      <c r="LQM57" s="93"/>
      <c r="LQN57" s="281"/>
      <c r="LQO57" s="79"/>
      <c r="LQP57" s="81"/>
      <c r="LQQ57" s="81"/>
      <c r="LQR57" s="82"/>
      <c r="LQS57" s="81"/>
      <c r="LQT57" s="83"/>
      <c r="LQU57" s="93"/>
      <c r="LQV57" s="281"/>
      <c r="LQW57" s="79"/>
      <c r="LQX57" s="81"/>
      <c r="LQY57" s="81"/>
      <c r="LQZ57" s="82"/>
      <c r="LRA57" s="81"/>
      <c r="LRB57" s="83"/>
      <c r="LRC57" s="93"/>
      <c r="LRD57" s="281"/>
      <c r="LRE57" s="79"/>
      <c r="LRF57" s="81"/>
      <c r="LRG57" s="81"/>
      <c r="LRH57" s="82"/>
      <c r="LRI57" s="81"/>
      <c r="LRJ57" s="83"/>
      <c r="LRK57" s="93"/>
      <c r="LRL57" s="281"/>
      <c r="LRM57" s="79"/>
      <c r="LRN57" s="81"/>
      <c r="LRO57" s="81"/>
      <c r="LRP57" s="82"/>
      <c r="LRQ57" s="81"/>
      <c r="LRR57" s="83"/>
      <c r="LRS57" s="93"/>
      <c r="LRT57" s="281"/>
      <c r="LRU57" s="79"/>
      <c r="LRV57" s="81"/>
      <c r="LRW57" s="81"/>
      <c r="LRX57" s="82"/>
      <c r="LRY57" s="81"/>
      <c r="LRZ57" s="83"/>
      <c r="LSA57" s="93"/>
      <c r="LSB57" s="281"/>
      <c r="LSC57" s="79"/>
      <c r="LSD57" s="81"/>
      <c r="LSE57" s="81"/>
      <c r="LSF57" s="82"/>
      <c r="LSG57" s="81"/>
      <c r="LSH57" s="83"/>
      <c r="LSI57" s="93"/>
      <c r="LSJ57" s="281"/>
      <c r="LSK57" s="79"/>
      <c r="LSL57" s="81"/>
      <c r="LSM57" s="81"/>
      <c r="LSN57" s="82"/>
      <c r="LSO57" s="81"/>
      <c r="LSP57" s="83"/>
      <c r="LSQ57" s="93"/>
      <c r="LSR57" s="281"/>
      <c r="LSS57" s="79"/>
      <c r="LST57" s="81"/>
      <c r="LSU57" s="81"/>
      <c r="LSV57" s="82"/>
      <c r="LSW57" s="81"/>
      <c r="LSX57" s="83"/>
      <c r="LSY57" s="93"/>
      <c r="LSZ57" s="281"/>
      <c r="LTA57" s="79"/>
      <c r="LTB57" s="81"/>
      <c r="LTC57" s="81"/>
      <c r="LTD57" s="82"/>
      <c r="LTE57" s="81"/>
      <c r="LTF57" s="83"/>
      <c r="LTG57" s="93"/>
      <c r="LTH57" s="281"/>
      <c r="LTI57" s="79"/>
      <c r="LTJ57" s="81"/>
      <c r="LTK57" s="81"/>
      <c r="LTL57" s="82"/>
      <c r="LTM57" s="81"/>
      <c r="LTN57" s="83"/>
      <c r="LTO57" s="93"/>
      <c r="LTP57" s="281"/>
      <c r="LTQ57" s="79"/>
      <c r="LTR57" s="81"/>
      <c r="LTS57" s="81"/>
      <c r="LTT57" s="82"/>
      <c r="LTU57" s="81"/>
      <c r="LTV57" s="83"/>
      <c r="LTW57" s="93"/>
      <c r="LTX57" s="281"/>
      <c r="LTY57" s="79"/>
      <c r="LTZ57" s="81"/>
      <c r="LUA57" s="81"/>
      <c r="LUB57" s="82"/>
      <c r="LUC57" s="81"/>
      <c r="LUD57" s="83"/>
      <c r="LUE57" s="93"/>
      <c r="LUF57" s="281"/>
      <c r="LUG57" s="79"/>
      <c r="LUH57" s="81"/>
      <c r="LUI57" s="81"/>
      <c r="LUJ57" s="82"/>
      <c r="LUK57" s="81"/>
      <c r="LUL57" s="83"/>
      <c r="LUM57" s="93"/>
      <c r="LUN57" s="281"/>
      <c r="LUO57" s="79"/>
      <c r="LUP57" s="81"/>
      <c r="LUQ57" s="81"/>
      <c r="LUR57" s="82"/>
      <c r="LUS57" s="81"/>
      <c r="LUT57" s="83"/>
      <c r="LUU57" s="93"/>
      <c r="LUV57" s="281"/>
      <c r="LUW57" s="79"/>
      <c r="LUX57" s="81"/>
      <c r="LUY57" s="81"/>
      <c r="LUZ57" s="82"/>
      <c r="LVA57" s="81"/>
      <c r="LVB57" s="83"/>
      <c r="LVC57" s="93"/>
      <c r="LVD57" s="281"/>
      <c r="LVE57" s="79"/>
      <c r="LVF57" s="81"/>
      <c r="LVG57" s="81"/>
      <c r="LVH57" s="82"/>
      <c r="LVI57" s="81"/>
      <c r="LVJ57" s="83"/>
      <c r="LVK57" s="93"/>
      <c r="LVL57" s="281"/>
      <c r="LVM57" s="79"/>
      <c r="LVN57" s="81"/>
      <c r="LVO57" s="81"/>
      <c r="LVP57" s="82"/>
      <c r="LVQ57" s="81"/>
      <c r="LVR57" s="83"/>
      <c r="LVS57" s="93"/>
      <c r="LVT57" s="281"/>
      <c r="LVU57" s="79"/>
      <c r="LVV57" s="81"/>
      <c r="LVW57" s="81"/>
      <c r="LVX57" s="82"/>
      <c r="LVY57" s="81"/>
      <c r="LVZ57" s="83"/>
      <c r="LWA57" s="93"/>
      <c r="LWB57" s="281"/>
      <c r="LWC57" s="79"/>
      <c r="LWD57" s="81"/>
      <c r="LWE57" s="81"/>
      <c r="LWF57" s="82"/>
      <c r="LWG57" s="81"/>
      <c r="LWH57" s="83"/>
      <c r="LWI57" s="93"/>
      <c r="LWJ57" s="281"/>
      <c r="LWK57" s="79"/>
      <c r="LWL57" s="81"/>
      <c r="LWM57" s="81"/>
      <c r="LWN57" s="82"/>
      <c r="LWO57" s="81"/>
      <c r="LWP57" s="83"/>
      <c r="LWQ57" s="93"/>
      <c r="LWR57" s="281"/>
      <c r="LWS57" s="79"/>
      <c r="LWT57" s="81"/>
      <c r="LWU57" s="81"/>
      <c r="LWV57" s="82"/>
      <c r="LWW57" s="81"/>
      <c r="LWX57" s="83"/>
      <c r="LWY57" s="93"/>
      <c r="LWZ57" s="281"/>
      <c r="LXA57" s="79"/>
      <c r="LXB57" s="81"/>
      <c r="LXC57" s="81"/>
      <c r="LXD57" s="82"/>
      <c r="LXE57" s="81"/>
      <c r="LXF57" s="83"/>
      <c r="LXG57" s="93"/>
      <c r="LXH57" s="281"/>
      <c r="LXI57" s="79"/>
      <c r="LXJ57" s="81"/>
      <c r="LXK57" s="81"/>
      <c r="LXL57" s="82"/>
      <c r="LXM57" s="81"/>
      <c r="LXN57" s="83"/>
      <c r="LXO57" s="93"/>
      <c r="LXP57" s="281"/>
      <c r="LXQ57" s="79"/>
      <c r="LXR57" s="81"/>
      <c r="LXS57" s="81"/>
      <c r="LXT57" s="82"/>
      <c r="LXU57" s="81"/>
      <c r="LXV57" s="83"/>
      <c r="LXW57" s="93"/>
      <c r="LXX57" s="281"/>
      <c r="LXY57" s="79"/>
      <c r="LXZ57" s="81"/>
      <c r="LYA57" s="81"/>
      <c r="LYB57" s="82"/>
      <c r="LYC57" s="81"/>
      <c r="LYD57" s="83"/>
      <c r="LYE57" s="93"/>
      <c r="LYF57" s="281"/>
      <c r="LYG57" s="79"/>
      <c r="LYH57" s="81"/>
      <c r="LYI57" s="81"/>
      <c r="LYJ57" s="82"/>
      <c r="LYK57" s="81"/>
      <c r="LYL57" s="83"/>
      <c r="LYM57" s="93"/>
      <c r="LYN57" s="281"/>
      <c r="LYO57" s="79"/>
      <c r="LYP57" s="81"/>
      <c r="LYQ57" s="81"/>
      <c r="LYR57" s="82"/>
      <c r="LYS57" s="81"/>
      <c r="LYT57" s="83"/>
      <c r="LYU57" s="93"/>
      <c r="LYV57" s="281"/>
      <c r="LYW57" s="79"/>
      <c r="LYX57" s="81"/>
      <c r="LYY57" s="81"/>
      <c r="LYZ57" s="82"/>
      <c r="LZA57" s="81"/>
      <c r="LZB57" s="83"/>
      <c r="LZC57" s="93"/>
      <c r="LZD57" s="281"/>
      <c r="LZE57" s="79"/>
      <c r="LZF57" s="81"/>
      <c r="LZG57" s="81"/>
      <c r="LZH57" s="82"/>
      <c r="LZI57" s="81"/>
      <c r="LZJ57" s="83"/>
      <c r="LZK57" s="93"/>
      <c r="LZL57" s="281"/>
      <c r="LZM57" s="79"/>
      <c r="LZN57" s="81"/>
      <c r="LZO57" s="81"/>
      <c r="LZP57" s="82"/>
      <c r="LZQ57" s="81"/>
      <c r="LZR57" s="83"/>
      <c r="LZS57" s="93"/>
      <c r="LZT57" s="281"/>
      <c r="LZU57" s="79"/>
      <c r="LZV57" s="81"/>
      <c r="LZW57" s="81"/>
      <c r="LZX57" s="82"/>
      <c r="LZY57" s="81"/>
      <c r="LZZ57" s="83"/>
      <c r="MAA57" s="93"/>
      <c r="MAB57" s="281"/>
      <c r="MAC57" s="79"/>
      <c r="MAD57" s="81"/>
      <c r="MAE57" s="81"/>
      <c r="MAF57" s="82"/>
      <c r="MAG57" s="81"/>
      <c r="MAH57" s="83"/>
      <c r="MAI57" s="93"/>
      <c r="MAJ57" s="281"/>
      <c r="MAK57" s="79"/>
      <c r="MAL57" s="81"/>
      <c r="MAM57" s="81"/>
      <c r="MAN57" s="82"/>
      <c r="MAO57" s="81"/>
      <c r="MAP57" s="83"/>
      <c r="MAQ57" s="93"/>
      <c r="MAR57" s="281"/>
      <c r="MAS57" s="79"/>
      <c r="MAT57" s="81"/>
      <c r="MAU57" s="81"/>
      <c r="MAV57" s="82"/>
      <c r="MAW57" s="81"/>
      <c r="MAX57" s="83"/>
      <c r="MAY57" s="93"/>
      <c r="MAZ57" s="281"/>
      <c r="MBA57" s="79"/>
      <c r="MBB57" s="81"/>
      <c r="MBC57" s="81"/>
      <c r="MBD57" s="82"/>
      <c r="MBE57" s="81"/>
      <c r="MBF57" s="83"/>
      <c r="MBG57" s="93"/>
      <c r="MBH57" s="281"/>
      <c r="MBI57" s="79"/>
      <c r="MBJ57" s="81"/>
      <c r="MBK57" s="81"/>
      <c r="MBL57" s="82"/>
      <c r="MBM57" s="81"/>
      <c r="MBN57" s="83"/>
      <c r="MBO57" s="93"/>
      <c r="MBP57" s="281"/>
      <c r="MBQ57" s="79"/>
      <c r="MBR57" s="81"/>
      <c r="MBS57" s="81"/>
      <c r="MBT57" s="82"/>
      <c r="MBU57" s="81"/>
      <c r="MBV57" s="83"/>
      <c r="MBW57" s="93"/>
      <c r="MBX57" s="281"/>
      <c r="MBY57" s="79"/>
      <c r="MBZ57" s="81"/>
      <c r="MCA57" s="81"/>
      <c r="MCB57" s="82"/>
      <c r="MCC57" s="81"/>
      <c r="MCD57" s="83"/>
      <c r="MCE57" s="93"/>
      <c r="MCF57" s="281"/>
      <c r="MCG57" s="79"/>
      <c r="MCH57" s="81"/>
      <c r="MCI57" s="81"/>
      <c r="MCJ57" s="82"/>
      <c r="MCK57" s="81"/>
      <c r="MCL57" s="83"/>
      <c r="MCM57" s="93"/>
      <c r="MCN57" s="281"/>
      <c r="MCO57" s="79"/>
      <c r="MCP57" s="81"/>
      <c r="MCQ57" s="81"/>
      <c r="MCR57" s="82"/>
      <c r="MCS57" s="81"/>
      <c r="MCT57" s="83"/>
      <c r="MCU57" s="93"/>
      <c r="MCV57" s="281"/>
      <c r="MCW57" s="79"/>
      <c r="MCX57" s="81"/>
      <c r="MCY57" s="81"/>
      <c r="MCZ57" s="82"/>
      <c r="MDA57" s="81"/>
      <c r="MDB57" s="83"/>
      <c r="MDC57" s="93"/>
      <c r="MDD57" s="281"/>
      <c r="MDE57" s="79"/>
      <c r="MDF57" s="81"/>
      <c r="MDG57" s="81"/>
      <c r="MDH57" s="82"/>
      <c r="MDI57" s="81"/>
      <c r="MDJ57" s="83"/>
      <c r="MDK57" s="93"/>
      <c r="MDL57" s="281"/>
      <c r="MDM57" s="79"/>
      <c r="MDN57" s="81"/>
      <c r="MDO57" s="81"/>
      <c r="MDP57" s="82"/>
      <c r="MDQ57" s="81"/>
      <c r="MDR57" s="83"/>
      <c r="MDS57" s="93"/>
      <c r="MDT57" s="281"/>
      <c r="MDU57" s="79"/>
      <c r="MDV57" s="81"/>
      <c r="MDW57" s="81"/>
      <c r="MDX57" s="82"/>
      <c r="MDY57" s="81"/>
      <c r="MDZ57" s="83"/>
      <c r="MEA57" s="93"/>
      <c r="MEB57" s="281"/>
      <c r="MEC57" s="79"/>
      <c r="MED57" s="81"/>
      <c r="MEE57" s="81"/>
      <c r="MEF57" s="82"/>
      <c r="MEG57" s="81"/>
      <c r="MEH57" s="83"/>
      <c r="MEI57" s="93"/>
      <c r="MEJ57" s="281"/>
      <c r="MEK57" s="79"/>
      <c r="MEL57" s="81"/>
      <c r="MEM57" s="81"/>
      <c r="MEN57" s="82"/>
      <c r="MEO57" s="81"/>
      <c r="MEP57" s="83"/>
      <c r="MEQ57" s="93"/>
      <c r="MER57" s="281"/>
      <c r="MES57" s="79"/>
      <c r="MET57" s="81"/>
      <c r="MEU57" s="81"/>
      <c r="MEV57" s="82"/>
      <c r="MEW57" s="81"/>
      <c r="MEX57" s="83"/>
      <c r="MEY57" s="93"/>
      <c r="MEZ57" s="281"/>
      <c r="MFA57" s="79"/>
      <c r="MFB57" s="81"/>
      <c r="MFC57" s="81"/>
      <c r="MFD57" s="82"/>
      <c r="MFE57" s="81"/>
      <c r="MFF57" s="83"/>
      <c r="MFG57" s="93"/>
      <c r="MFH57" s="281"/>
      <c r="MFI57" s="79"/>
      <c r="MFJ57" s="81"/>
      <c r="MFK57" s="81"/>
      <c r="MFL57" s="82"/>
      <c r="MFM57" s="81"/>
      <c r="MFN57" s="83"/>
      <c r="MFO57" s="93"/>
      <c r="MFP57" s="281"/>
      <c r="MFQ57" s="79"/>
      <c r="MFR57" s="81"/>
      <c r="MFS57" s="81"/>
      <c r="MFT57" s="82"/>
      <c r="MFU57" s="81"/>
      <c r="MFV57" s="83"/>
      <c r="MFW57" s="93"/>
      <c r="MFX57" s="281"/>
      <c r="MFY57" s="79"/>
      <c r="MFZ57" s="81"/>
      <c r="MGA57" s="81"/>
      <c r="MGB57" s="82"/>
      <c r="MGC57" s="81"/>
      <c r="MGD57" s="83"/>
      <c r="MGE57" s="93"/>
      <c r="MGF57" s="281"/>
      <c r="MGG57" s="79"/>
      <c r="MGH57" s="81"/>
      <c r="MGI57" s="81"/>
      <c r="MGJ57" s="82"/>
      <c r="MGK57" s="81"/>
      <c r="MGL57" s="83"/>
      <c r="MGM57" s="93"/>
      <c r="MGN57" s="281"/>
      <c r="MGO57" s="79"/>
      <c r="MGP57" s="81"/>
      <c r="MGQ57" s="81"/>
      <c r="MGR57" s="82"/>
      <c r="MGS57" s="81"/>
      <c r="MGT57" s="83"/>
      <c r="MGU57" s="93"/>
      <c r="MGV57" s="281"/>
      <c r="MGW57" s="79"/>
      <c r="MGX57" s="81"/>
      <c r="MGY57" s="81"/>
      <c r="MGZ57" s="82"/>
      <c r="MHA57" s="81"/>
      <c r="MHB57" s="83"/>
      <c r="MHC57" s="93"/>
      <c r="MHD57" s="281"/>
      <c r="MHE57" s="79"/>
      <c r="MHF57" s="81"/>
      <c r="MHG57" s="81"/>
      <c r="MHH57" s="82"/>
      <c r="MHI57" s="81"/>
      <c r="MHJ57" s="83"/>
      <c r="MHK57" s="93"/>
      <c r="MHL57" s="281"/>
      <c r="MHM57" s="79"/>
      <c r="MHN57" s="81"/>
      <c r="MHO57" s="81"/>
      <c r="MHP57" s="82"/>
      <c r="MHQ57" s="81"/>
      <c r="MHR57" s="83"/>
      <c r="MHS57" s="93"/>
      <c r="MHT57" s="281"/>
      <c r="MHU57" s="79"/>
      <c r="MHV57" s="81"/>
      <c r="MHW57" s="81"/>
      <c r="MHX57" s="82"/>
      <c r="MHY57" s="81"/>
      <c r="MHZ57" s="83"/>
      <c r="MIA57" s="93"/>
      <c r="MIB57" s="281"/>
      <c r="MIC57" s="79"/>
      <c r="MID57" s="81"/>
      <c r="MIE57" s="81"/>
      <c r="MIF57" s="82"/>
      <c r="MIG57" s="81"/>
      <c r="MIH57" s="83"/>
      <c r="MII57" s="93"/>
      <c r="MIJ57" s="281"/>
      <c r="MIK57" s="79"/>
      <c r="MIL57" s="81"/>
      <c r="MIM57" s="81"/>
      <c r="MIN57" s="82"/>
      <c r="MIO57" s="81"/>
      <c r="MIP57" s="83"/>
      <c r="MIQ57" s="93"/>
      <c r="MIR57" s="281"/>
      <c r="MIS57" s="79"/>
      <c r="MIT57" s="81"/>
      <c r="MIU57" s="81"/>
      <c r="MIV57" s="82"/>
      <c r="MIW57" s="81"/>
      <c r="MIX57" s="83"/>
      <c r="MIY57" s="93"/>
      <c r="MIZ57" s="281"/>
      <c r="MJA57" s="79"/>
      <c r="MJB57" s="81"/>
      <c r="MJC57" s="81"/>
      <c r="MJD57" s="82"/>
      <c r="MJE57" s="81"/>
      <c r="MJF57" s="83"/>
      <c r="MJG57" s="93"/>
      <c r="MJH57" s="281"/>
      <c r="MJI57" s="79"/>
      <c r="MJJ57" s="81"/>
      <c r="MJK57" s="81"/>
      <c r="MJL57" s="82"/>
      <c r="MJM57" s="81"/>
      <c r="MJN57" s="83"/>
      <c r="MJO57" s="93"/>
      <c r="MJP57" s="281"/>
      <c r="MJQ57" s="79"/>
      <c r="MJR57" s="81"/>
      <c r="MJS57" s="81"/>
      <c r="MJT57" s="82"/>
      <c r="MJU57" s="81"/>
      <c r="MJV57" s="83"/>
      <c r="MJW57" s="93"/>
      <c r="MJX57" s="281"/>
      <c r="MJY57" s="79"/>
      <c r="MJZ57" s="81"/>
      <c r="MKA57" s="81"/>
      <c r="MKB57" s="82"/>
      <c r="MKC57" s="81"/>
      <c r="MKD57" s="83"/>
      <c r="MKE57" s="93"/>
      <c r="MKF57" s="281"/>
      <c r="MKG57" s="79"/>
      <c r="MKH57" s="81"/>
      <c r="MKI57" s="81"/>
      <c r="MKJ57" s="82"/>
      <c r="MKK57" s="81"/>
      <c r="MKL57" s="83"/>
      <c r="MKM57" s="93"/>
      <c r="MKN57" s="281"/>
      <c r="MKO57" s="79"/>
      <c r="MKP57" s="81"/>
      <c r="MKQ57" s="81"/>
      <c r="MKR57" s="82"/>
      <c r="MKS57" s="81"/>
      <c r="MKT57" s="83"/>
      <c r="MKU57" s="93"/>
      <c r="MKV57" s="281"/>
      <c r="MKW57" s="79"/>
      <c r="MKX57" s="81"/>
      <c r="MKY57" s="81"/>
      <c r="MKZ57" s="82"/>
      <c r="MLA57" s="81"/>
      <c r="MLB57" s="83"/>
      <c r="MLC57" s="93"/>
      <c r="MLD57" s="281"/>
      <c r="MLE57" s="79"/>
      <c r="MLF57" s="81"/>
      <c r="MLG57" s="81"/>
      <c r="MLH57" s="82"/>
      <c r="MLI57" s="81"/>
      <c r="MLJ57" s="83"/>
      <c r="MLK57" s="93"/>
      <c r="MLL57" s="281"/>
      <c r="MLM57" s="79"/>
      <c r="MLN57" s="81"/>
      <c r="MLO57" s="81"/>
      <c r="MLP57" s="82"/>
      <c r="MLQ57" s="81"/>
      <c r="MLR57" s="83"/>
      <c r="MLS57" s="93"/>
      <c r="MLT57" s="281"/>
      <c r="MLU57" s="79"/>
      <c r="MLV57" s="81"/>
      <c r="MLW57" s="81"/>
      <c r="MLX57" s="82"/>
      <c r="MLY57" s="81"/>
      <c r="MLZ57" s="83"/>
      <c r="MMA57" s="93"/>
      <c r="MMB57" s="281"/>
      <c r="MMC57" s="79"/>
      <c r="MMD57" s="81"/>
      <c r="MME57" s="81"/>
      <c r="MMF57" s="82"/>
      <c r="MMG57" s="81"/>
      <c r="MMH57" s="83"/>
      <c r="MMI57" s="93"/>
      <c r="MMJ57" s="281"/>
      <c r="MMK57" s="79"/>
      <c r="MML57" s="81"/>
      <c r="MMM57" s="81"/>
      <c r="MMN57" s="82"/>
      <c r="MMO57" s="81"/>
      <c r="MMP57" s="83"/>
      <c r="MMQ57" s="93"/>
      <c r="MMR57" s="281"/>
      <c r="MMS57" s="79"/>
      <c r="MMT57" s="81"/>
      <c r="MMU57" s="81"/>
      <c r="MMV57" s="82"/>
      <c r="MMW57" s="81"/>
      <c r="MMX57" s="83"/>
      <c r="MMY57" s="93"/>
      <c r="MMZ57" s="281"/>
      <c r="MNA57" s="79"/>
      <c r="MNB57" s="81"/>
      <c r="MNC57" s="81"/>
      <c r="MND57" s="82"/>
      <c r="MNE57" s="81"/>
      <c r="MNF57" s="83"/>
      <c r="MNG57" s="93"/>
      <c r="MNH57" s="281"/>
      <c r="MNI57" s="79"/>
      <c r="MNJ57" s="81"/>
      <c r="MNK57" s="81"/>
      <c r="MNL57" s="82"/>
      <c r="MNM57" s="81"/>
      <c r="MNN57" s="83"/>
      <c r="MNO57" s="93"/>
      <c r="MNP57" s="281"/>
      <c r="MNQ57" s="79"/>
      <c r="MNR57" s="81"/>
      <c r="MNS57" s="81"/>
      <c r="MNT57" s="82"/>
      <c r="MNU57" s="81"/>
      <c r="MNV57" s="83"/>
      <c r="MNW57" s="93"/>
      <c r="MNX57" s="281"/>
      <c r="MNY57" s="79"/>
      <c r="MNZ57" s="81"/>
      <c r="MOA57" s="81"/>
      <c r="MOB57" s="82"/>
      <c r="MOC57" s="81"/>
      <c r="MOD57" s="83"/>
      <c r="MOE57" s="93"/>
      <c r="MOF57" s="281"/>
      <c r="MOG57" s="79"/>
      <c r="MOH57" s="81"/>
      <c r="MOI57" s="81"/>
      <c r="MOJ57" s="82"/>
      <c r="MOK57" s="81"/>
      <c r="MOL57" s="83"/>
      <c r="MOM57" s="93"/>
      <c r="MON57" s="281"/>
      <c r="MOO57" s="79"/>
      <c r="MOP57" s="81"/>
      <c r="MOQ57" s="81"/>
      <c r="MOR57" s="82"/>
      <c r="MOS57" s="81"/>
      <c r="MOT57" s="83"/>
      <c r="MOU57" s="93"/>
      <c r="MOV57" s="281"/>
      <c r="MOW57" s="79"/>
      <c r="MOX57" s="81"/>
      <c r="MOY57" s="81"/>
      <c r="MOZ57" s="82"/>
      <c r="MPA57" s="81"/>
      <c r="MPB57" s="83"/>
      <c r="MPC57" s="93"/>
      <c r="MPD57" s="281"/>
      <c r="MPE57" s="79"/>
      <c r="MPF57" s="81"/>
      <c r="MPG57" s="81"/>
      <c r="MPH57" s="82"/>
      <c r="MPI57" s="81"/>
      <c r="MPJ57" s="83"/>
      <c r="MPK57" s="93"/>
      <c r="MPL57" s="281"/>
      <c r="MPM57" s="79"/>
      <c r="MPN57" s="81"/>
      <c r="MPO57" s="81"/>
      <c r="MPP57" s="82"/>
      <c r="MPQ57" s="81"/>
      <c r="MPR57" s="83"/>
      <c r="MPS57" s="93"/>
      <c r="MPT57" s="281"/>
      <c r="MPU57" s="79"/>
      <c r="MPV57" s="81"/>
      <c r="MPW57" s="81"/>
      <c r="MPX57" s="82"/>
      <c r="MPY57" s="81"/>
      <c r="MPZ57" s="83"/>
      <c r="MQA57" s="93"/>
      <c r="MQB57" s="281"/>
      <c r="MQC57" s="79"/>
      <c r="MQD57" s="81"/>
      <c r="MQE57" s="81"/>
      <c r="MQF57" s="82"/>
      <c r="MQG57" s="81"/>
      <c r="MQH57" s="83"/>
      <c r="MQI57" s="93"/>
      <c r="MQJ57" s="281"/>
      <c r="MQK57" s="79"/>
      <c r="MQL57" s="81"/>
      <c r="MQM57" s="81"/>
      <c r="MQN57" s="82"/>
      <c r="MQO57" s="81"/>
      <c r="MQP57" s="83"/>
      <c r="MQQ57" s="93"/>
      <c r="MQR57" s="281"/>
      <c r="MQS57" s="79"/>
      <c r="MQT57" s="81"/>
      <c r="MQU57" s="81"/>
      <c r="MQV57" s="82"/>
      <c r="MQW57" s="81"/>
      <c r="MQX57" s="83"/>
      <c r="MQY57" s="93"/>
      <c r="MQZ57" s="281"/>
      <c r="MRA57" s="79"/>
      <c r="MRB57" s="81"/>
      <c r="MRC57" s="81"/>
      <c r="MRD57" s="82"/>
      <c r="MRE57" s="81"/>
      <c r="MRF57" s="83"/>
      <c r="MRG57" s="93"/>
      <c r="MRH57" s="281"/>
      <c r="MRI57" s="79"/>
      <c r="MRJ57" s="81"/>
      <c r="MRK57" s="81"/>
      <c r="MRL57" s="82"/>
      <c r="MRM57" s="81"/>
      <c r="MRN57" s="83"/>
      <c r="MRO57" s="93"/>
      <c r="MRP57" s="281"/>
      <c r="MRQ57" s="79"/>
      <c r="MRR57" s="81"/>
      <c r="MRS57" s="81"/>
      <c r="MRT57" s="82"/>
      <c r="MRU57" s="81"/>
      <c r="MRV57" s="83"/>
      <c r="MRW57" s="93"/>
      <c r="MRX57" s="281"/>
      <c r="MRY57" s="79"/>
      <c r="MRZ57" s="81"/>
      <c r="MSA57" s="81"/>
      <c r="MSB57" s="82"/>
      <c r="MSC57" s="81"/>
      <c r="MSD57" s="83"/>
      <c r="MSE57" s="93"/>
      <c r="MSF57" s="281"/>
      <c r="MSG57" s="79"/>
      <c r="MSH57" s="81"/>
      <c r="MSI57" s="81"/>
      <c r="MSJ57" s="82"/>
      <c r="MSK57" s="81"/>
      <c r="MSL57" s="83"/>
      <c r="MSM57" s="93"/>
      <c r="MSN57" s="281"/>
      <c r="MSO57" s="79"/>
      <c r="MSP57" s="81"/>
      <c r="MSQ57" s="81"/>
      <c r="MSR57" s="82"/>
      <c r="MSS57" s="81"/>
      <c r="MST57" s="83"/>
      <c r="MSU57" s="93"/>
      <c r="MSV57" s="281"/>
      <c r="MSW57" s="79"/>
      <c r="MSX57" s="81"/>
      <c r="MSY57" s="81"/>
      <c r="MSZ57" s="82"/>
      <c r="MTA57" s="81"/>
      <c r="MTB57" s="83"/>
      <c r="MTC57" s="93"/>
      <c r="MTD57" s="281"/>
      <c r="MTE57" s="79"/>
      <c r="MTF57" s="81"/>
      <c r="MTG57" s="81"/>
      <c r="MTH57" s="82"/>
      <c r="MTI57" s="81"/>
      <c r="MTJ57" s="83"/>
      <c r="MTK57" s="93"/>
      <c r="MTL57" s="281"/>
      <c r="MTM57" s="79"/>
      <c r="MTN57" s="81"/>
      <c r="MTO57" s="81"/>
      <c r="MTP57" s="82"/>
      <c r="MTQ57" s="81"/>
      <c r="MTR57" s="83"/>
      <c r="MTS57" s="93"/>
      <c r="MTT57" s="281"/>
      <c r="MTU57" s="79"/>
      <c r="MTV57" s="81"/>
      <c r="MTW57" s="81"/>
      <c r="MTX57" s="82"/>
      <c r="MTY57" s="81"/>
      <c r="MTZ57" s="83"/>
      <c r="MUA57" s="93"/>
      <c r="MUB57" s="281"/>
      <c r="MUC57" s="79"/>
      <c r="MUD57" s="81"/>
      <c r="MUE57" s="81"/>
      <c r="MUF57" s="82"/>
      <c r="MUG57" s="81"/>
      <c r="MUH57" s="83"/>
      <c r="MUI57" s="93"/>
      <c r="MUJ57" s="281"/>
      <c r="MUK57" s="79"/>
      <c r="MUL57" s="81"/>
      <c r="MUM57" s="81"/>
      <c r="MUN57" s="82"/>
      <c r="MUO57" s="81"/>
      <c r="MUP57" s="83"/>
      <c r="MUQ57" s="93"/>
      <c r="MUR57" s="281"/>
      <c r="MUS57" s="79"/>
      <c r="MUT57" s="81"/>
      <c r="MUU57" s="81"/>
      <c r="MUV57" s="82"/>
      <c r="MUW57" s="81"/>
      <c r="MUX57" s="83"/>
      <c r="MUY57" s="93"/>
      <c r="MUZ57" s="281"/>
      <c r="MVA57" s="79"/>
      <c r="MVB57" s="81"/>
      <c r="MVC57" s="81"/>
      <c r="MVD57" s="82"/>
      <c r="MVE57" s="81"/>
      <c r="MVF57" s="83"/>
      <c r="MVG57" s="93"/>
      <c r="MVH57" s="281"/>
      <c r="MVI57" s="79"/>
      <c r="MVJ57" s="81"/>
      <c r="MVK57" s="81"/>
      <c r="MVL57" s="82"/>
      <c r="MVM57" s="81"/>
      <c r="MVN57" s="83"/>
      <c r="MVO57" s="93"/>
      <c r="MVP57" s="281"/>
      <c r="MVQ57" s="79"/>
      <c r="MVR57" s="81"/>
      <c r="MVS57" s="81"/>
      <c r="MVT57" s="82"/>
      <c r="MVU57" s="81"/>
      <c r="MVV57" s="83"/>
      <c r="MVW57" s="93"/>
      <c r="MVX57" s="281"/>
      <c r="MVY57" s="79"/>
      <c r="MVZ57" s="81"/>
      <c r="MWA57" s="81"/>
      <c r="MWB57" s="82"/>
      <c r="MWC57" s="81"/>
      <c r="MWD57" s="83"/>
      <c r="MWE57" s="93"/>
      <c r="MWF57" s="281"/>
      <c r="MWG57" s="79"/>
      <c r="MWH57" s="81"/>
      <c r="MWI57" s="81"/>
      <c r="MWJ57" s="82"/>
      <c r="MWK57" s="81"/>
      <c r="MWL57" s="83"/>
      <c r="MWM57" s="93"/>
      <c r="MWN57" s="281"/>
      <c r="MWO57" s="79"/>
      <c r="MWP57" s="81"/>
      <c r="MWQ57" s="81"/>
      <c r="MWR57" s="82"/>
      <c r="MWS57" s="81"/>
      <c r="MWT57" s="83"/>
      <c r="MWU57" s="93"/>
      <c r="MWV57" s="281"/>
      <c r="MWW57" s="79"/>
      <c r="MWX57" s="81"/>
      <c r="MWY57" s="81"/>
      <c r="MWZ57" s="82"/>
      <c r="MXA57" s="81"/>
      <c r="MXB57" s="83"/>
      <c r="MXC57" s="93"/>
      <c r="MXD57" s="281"/>
      <c r="MXE57" s="79"/>
      <c r="MXF57" s="81"/>
      <c r="MXG57" s="81"/>
      <c r="MXH57" s="82"/>
      <c r="MXI57" s="81"/>
      <c r="MXJ57" s="83"/>
      <c r="MXK57" s="93"/>
      <c r="MXL57" s="281"/>
      <c r="MXM57" s="79"/>
      <c r="MXN57" s="81"/>
      <c r="MXO57" s="81"/>
      <c r="MXP57" s="82"/>
      <c r="MXQ57" s="81"/>
      <c r="MXR57" s="83"/>
      <c r="MXS57" s="93"/>
      <c r="MXT57" s="281"/>
      <c r="MXU57" s="79"/>
      <c r="MXV57" s="81"/>
      <c r="MXW57" s="81"/>
      <c r="MXX57" s="82"/>
      <c r="MXY57" s="81"/>
      <c r="MXZ57" s="83"/>
      <c r="MYA57" s="93"/>
      <c r="MYB57" s="281"/>
      <c r="MYC57" s="79"/>
      <c r="MYD57" s="81"/>
      <c r="MYE57" s="81"/>
      <c r="MYF57" s="82"/>
      <c r="MYG57" s="81"/>
      <c r="MYH57" s="83"/>
      <c r="MYI57" s="93"/>
      <c r="MYJ57" s="281"/>
      <c r="MYK57" s="79"/>
      <c r="MYL57" s="81"/>
      <c r="MYM57" s="81"/>
      <c r="MYN57" s="82"/>
      <c r="MYO57" s="81"/>
      <c r="MYP57" s="83"/>
      <c r="MYQ57" s="93"/>
      <c r="MYR57" s="281"/>
      <c r="MYS57" s="79"/>
      <c r="MYT57" s="81"/>
      <c r="MYU57" s="81"/>
      <c r="MYV57" s="82"/>
      <c r="MYW57" s="81"/>
      <c r="MYX57" s="83"/>
      <c r="MYY57" s="93"/>
      <c r="MYZ57" s="281"/>
      <c r="MZA57" s="79"/>
      <c r="MZB57" s="81"/>
      <c r="MZC57" s="81"/>
      <c r="MZD57" s="82"/>
      <c r="MZE57" s="81"/>
      <c r="MZF57" s="83"/>
      <c r="MZG57" s="93"/>
      <c r="MZH57" s="281"/>
      <c r="MZI57" s="79"/>
      <c r="MZJ57" s="81"/>
      <c r="MZK57" s="81"/>
      <c r="MZL57" s="82"/>
      <c r="MZM57" s="81"/>
      <c r="MZN57" s="83"/>
      <c r="MZO57" s="93"/>
      <c r="MZP57" s="281"/>
      <c r="MZQ57" s="79"/>
      <c r="MZR57" s="81"/>
      <c r="MZS57" s="81"/>
      <c r="MZT57" s="82"/>
      <c r="MZU57" s="81"/>
      <c r="MZV57" s="83"/>
      <c r="MZW57" s="93"/>
      <c r="MZX57" s="281"/>
      <c r="MZY57" s="79"/>
      <c r="MZZ57" s="81"/>
      <c r="NAA57" s="81"/>
      <c r="NAB57" s="82"/>
      <c r="NAC57" s="81"/>
      <c r="NAD57" s="83"/>
      <c r="NAE57" s="93"/>
      <c r="NAF57" s="281"/>
      <c r="NAG57" s="79"/>
      <c r="NAH57" s="81"/>
      <c r="NAI57" s="81"/>
      <c r="NAJ57" s="82"/>
      <c r="NAK57" s="81"/>
      <c r="NAL57" s="83"/>
      <c r="NAM57" s="93"/>
      <c r="NAN57" s="281"/>
      <c r="NAO57" s="79"/>
      <c r="NAP57" s="81"/>
      <c r="NAQ57" s="81"/>
      <c r="NAR57" s="82"/>
      <c r="NAS57" s="81"/>
      <c r="NAT57" s="83"/>
      <c r="NAU57" s="93"/>
      <c r="NAV57" s="281"/>
      <c r="NAW57" s="79"/>
      <c r="NAX57" s="81"/>
      <c r="NAY57" s="81"/>
      <c r="NAZ57" s="82"/>
      <c r="NBA57" s="81"/>
      <c r="NBB57" s="83"/>
      <c r="NBC57" s="93"/>
      <c r="NBD57" s="281"/>
      <c r="NBE57" s="79"/>
      <c r="NBF57" s="81"/>
      <c r="NBG57" s="81"/>
      <c r="NBH57" s="82"/>
      <c r="NBI57" s="81"/>
      <c r="NBJ57" s="83"/>
      <c r="NBK57" s="93"/>
      <c r="NBL57" s="281"/>
      <c r="NBM57" s="79"/>
      <c r="NBN57" s="81"/>
      <c r="NBO57" s="81"/>
      <c r="NBP57" s="82"/>
      <c r="NBQ57" s="81"/>
      <c r="NBR57" s="83"/>
      <c r="NBS57" s="93"/>
      <c r="NBT57" s="281"/>
      <c r="NBU57" s="79"/>
      <c r="NBV57" s="81"/>
      <c r="NBW57" s="81"/>
      <c r="NBX57" s="82"/>
      <c r="NBY57" s="81"/>
      <c r="NBZ57" s="83"/>
      <c r="NCA57" s="93"/>
      <c r="NCB57" s="281"/>
      <c r="NCC57" s="79"/>
      <c r="NCD57" s="81"/>
      <c r="NCE57" s="81"/>
      <c r="NCF57" s="82"/>
      <c r="NCG57" s="81"/>
      <c r="NCH57" s="83"/>
      <c r="NCI57" s="93"/>
      <c r="NCJ57" s="281"/>
      <c r="NCK57" s="79"/>
      <c r="NCL57" s="81"/>
      <c r="NCM57" s="81"/>
      <c r="NCN57" s="82"/>
      <c r="NCO57" s="81"/>
      <c r="NCP57" s="83"/>
      <c r="NCQ57" s="93"/>
      <c r="NCR57" s="281"/>
      <c r="NCS57" s="79"/>
      <c r="NCT57" s="81"/>
      <c r="NCU57" s="81"/>
      <c r="NCV57" s="82"/>
      <c r="NCW57" s="81"/>
      <c r="NCX57" s="83"/>
      <c r="NCY57" s="93"/>
      <c r="NCZ57" s="281"/>
      <c r="NDA57" s="79"/>
      <c r="NDB57" s="81"/>
      <c r="NDC57" s="81"/>
      <c r="NDD57" s="82"/>
      <c r="NDE57" s="81"/>
      <c r="NDF57" s="83"/>
      <c r="NDG57" s="93"/>
      <c r="NDH57" s="281"/>
      <c r="NDI57" s="79"/>
      <c r="NDJ57" s="81"/>
      <c r="NDK57" s="81"/>
      <c r="NDL57" s="82"/>
      <c r="NDM57" s="81"/>
      <c r="NDN57" s="83"/>
      <c r="NDO57" s="93"/>
      <c r="NDP57" s="281"/>
      <c r="NDQ57" s="79"/>
      <c r="NDR57" s="81"/>
      <c r="NDS57" s="81"/>
      <c r="NDT57" s="82"/>
      <c r="NDU57" s="81"/>
      <c r="NDV57" s="83"/>
      <c r="NDW57" s="93"/>
      <c r="NDX57" s="281"/>
      <c r="NDY57" s="79"/>
      <c r="NDZ57" s="81"/>
      <c r="NEA57" s="81"/>
      <c r="NEB57" s="82"/>
      <c r="NEC57" s="81"/>
      <c r="NED57" s="83"/>
      <c r="NEE57" s="93"/>
      <c r="NEF57" s="281"/>
      <c r="NEG57" s="79"/>
      <c r="NEH57" s="81"/>
      <c r="NEI57" s="81"/>
      <c r="NEJ57" s="82"/>
      <c r="NEK57" s="81"/>
      <c r="NEL57" s="83"/>
      <c r="NEM57" s="93"/>
      <c r="NEN57" s="281"/>
      <c r="NEO57" s="79"/>
      <c r="NEP57" s="81"/>
      <c r="NEQ57" s="81"/>
      <c r="NER57" s="82"/>
      <c r="NES57" s="81"/>
      <c r="NET57" s="83"/>
      <c r="NEU57" s="93"/>
      <c r="NEV57" s="281"/>
      <c r="NEW57" s="79"/>
      <c r="NEX57" s="81"/>
      <c r="NEY57" s="81"/>
      <c r="NEZ57" s="82"/>
      <c r="NFA57" s="81"/>
      <c r="NFB57" s="83"/>
      <c r="NFC57" s="93"/>
      <c r="NFD57" s="281"/>
      <c r="NFE57" s="79"/>
      <c r="NFF57" s="81"/>
      <c r="NFG57" s="81"/>
      <c r="NFH57" s="82"/>
      <c r="NFI57" s="81"/>
      <c r="NFJ57" s="83"/>
      <c r="NFK57" s="93"/>
      <c r="NFL57" s="281"/>
      <c r="NFM57" s="79"/>
      <c r="NFN57" s="81"/>
      <c r="NFO57" s="81"/>
      <c r="NFP57" s="82"/>
      <c r="NFQ57" s="81"/>
      <c r="NFR57" s="83"/>
      <c r="NFS57" s="93"/>
      <c r="NFT57" s="281"/>
      <c r="NFU57" s="79"/>
      <c r="NFV57" s="81"/>
      <c r="NFW57" s="81"/>
      <c r="NFX57" s="82"/>
      <c r="NFY57" s="81"/>
      <c r="NFZ57" s="83"/>
      <c r="NGA57" s="93"/>
      <c r="NGB57" s="281"/>
      <c r="NGC57" s="79"/>
      <c r="NGD57" s="81"/>
      <c r="NGE57" s="81"/>
      <c r="NGF57" s="82"/>
      <c r="NGG57" s="81"/>
      <c r="NGH57" s="83"/>
      <c r="NGI57" s="93"/>
      <c r="NGJ57" s="281"/>
      <c r="NGK57" s="79"/>
      <c r="NGL57" s="81"/>
      <c r="NGM57" s="81"/>
      <c r="NGN57" s="82"/>
      <c r="NGO57" s="81"/>
      <c r="NGP57" s="83"/>
      <c r="NGQ57" s="93"/>
      <c r="NGR57" s="281"/>
      <c r="NGS57" s="79"/>
      <c r="NGT57" s="81"/>
      <c r="NGU57" s="81"/>
      <c r="NGV57" s="82"/>
      <c r="NGW57" s="81"/>
      <c r="NGX57" s="83"/>
      <c r="NGY57" s="93"/>
      <c r="NGZ57" s="281"/>
      <c r="NHA57" s="79"/>
      <c r="NHB57" s="81"/>
      <c r="NHC57" s="81"/>
      <c r="NHD57" s="82"/>
      <c r="NHE57" s="81"/>
      <c r="NHF57" s="83"/>
      <c r="NHG57" s="93"/>
      <c r="NHH57" s="281"/>
      <c r="NHI57" s="79"/>
      <c r="NHJ57" s="81"/>
      <c r="NHK57" s="81"/>
      <c r="NHL57" s="82"/>
      <c r="NHM57" s="81"/>
      <c r="NHN57" s="83"/>
      <c r="NHO57" s="93"/>
      <c r="NHP57" s="281"/>
      <c r="NHQ57" s="79"/>
      <c r="NHR57" s="81"/>
      <c r="NHS57" s="81"/>
      <c r="NHT57" s="82"/>
      <c r="NHU57" s="81"/>
      <c r="NHV57" s="83"/>
      <c r="NHW57" s="93"/>
      <c r="NHX57" s="281"/>
      <c r="NHY57" s="79"/>
      <c r="NHZ57" s="81"/>
      <c r="NIA57" s="81"/>
      <c r="NIB57" s="82"/>
      <c r="NIC57" s="81"/>
      <c r="NID57" s="83"/>
      <c r="NIE57" s="93"/>
      <c r="NIF57" s="281"/>
      <c r="NIG57" s="79"/>
      <c r="NIH57" s="81"/>
      <c r="NII57" s="81"/>
      <c r="NIJ57" s="82"/>
      <c r="NIK57" s="81"/>
      <c r="NIL57" s="83"/>
      <c r="NIM57" s="93"/>
      <c r="NIN57" s="281"/>
      <c r="NIO57" s="79"/>
      <c r="NIP57" s="81"/>
      <c r="NIQ57" s="81"/>
      <c r="NIR57" s="82"/>
      <c r="NIS57" s="81"/>
      <c r="NIT57" s="83"/>
      <c r="NIU57" s="93"/>
      <c r="NIV57" s="281"/>
      <c r="NIW57" s="79"/>
      <c r="NIX57" s="81"/>
      <c r="NIY57" s="81"/>
      <c r="NIZ57" s="82"/>
      <c r="NJA57" s="81"/>
      <c r="NJB57" s="83"/>
      <c r="NJC57" s="93"/>
      <c r="NJD57" s="281"/>
      <c r="NJE57" s="79"/>
      <c r="NJF57" s="81"/>
      <c r="NJG57" s="81"/>
      <c r="NJH57" s="82"/>
      <c r="NJI57" s="81"/>
      <c r="NJJ57" s="83"/>
      <c r="NJK57" s="93"/>
      <c r="NJL57" s="281"/>
      <c r="NJM57" s="79"/>
      <c r="NJN57" s="81"/>
      <c r="NJO57" s="81"/>
      <c r="NJP57" s="82"/>
      <c r="NJQ57" s="81"/>
      <c r="NJR57" s="83"/>
      <c r="NJS57" s="93"/>
      <c r="NJT57" s="281"/>
      <c r="NJU57" s="79"/>
      <c r="NJV57" s="81"/>
      <c r="NJW57" s="81"/>
      <c r="NJX57" s="82"/>
      <c r="NJY57" s="81"/>
      <c r="NJZ57" s="83"/>
      <c r="NKA57" s="93"/>
      <c r="NKB57" s="281"/>
      <c r="NKC57" s="79"/>
      <c r="NKD57" s="81"/>
      <c r="NKE57" s="81"/>
      <c r="NKF57" s="82"/>
      <c r="NKG57" s="81"/>
      <c r="NKH57" s="83"/>
      <c r="NKI57" s="93"/>
      <c r="NKJ57" s="281"/>
      <c r="NKK57" s="79"/>
      <c r="NKL57" s="81"/>
      <c r="NKM57" s="81"/>
      <c r="NKN57" s="82"/>
      <c r="NKO57" s="81"/>
      <c r="NKP57" s="83"/>
      <c r="NKQ57" s="93"/>
      <c r="NKR57" s="281"/>
      <c r="NKS57" s="79"/>
      <c r="NKT57" s="81"/>
      <c r="NKU57" s="81"/>
      <c r="NKV57" s="82"/>
      <c r="NKW57" s="81"/>
      <c r="NKX57" s="83"/>
      <c r="NKY57" s="93"/>
      <c r="NKZ57" s="281"/>
      <c r="NLA57" s="79"/>
      <c r="NLB57" s="81"/>
      <c r="NLC57" s="81"/>
      <c r="NLD57" s="82"/>
      <c r="NLE57" s="81"/>
      <c r="NLF57" s="83"/>
      <c r="NLG57" s="93"/>
      <c r="NLH57" s="281"/>
      <c r="NLI57" s="79"/>
      <c r="NLJ57" s="81"/>
      <c r="NLK57" s="81"/>
      <c r="NLL57" s="82"/>
      <c r="NLM57" s="81"/>
      <c r="NLN57" s="83"/>
      <c r="NLO57" s="93"/>
      <c r="NLP57" s="281"/>
      <c r="NLQ57" s="79"/>
      <c r="NLR57" s="81"/>
      <c r="NLS57" s="81"/>
      <c r="NLT57" s="82"/>
      <c r="NLU57" s="81"/>
      <c r="NLV57" s="83"/>
      <c r="NLW57" s="93"/>
      <c r="NLX57" s="281"/>
      <c r="NLY57" s="79"/>
      <c r="NLZ57" s="81"/>
      <c r="NMA57" s="81"/>
      <c r="NMB57" s="82"/>
      <c r="NMC57" s="81"/>
      <c r="NMD57" s="83"/>
      <c r="NME57" s="93"/>
      <c r="NMF57" s="281"/>
      <c r="NMG57" s="79"/>
      <c r="NMH57" s="81"/>
      <c r="NMI57" s="81"/>
      <c r="NMJ57" s="82"/>
      <c r="NMK57" s="81"/>
      <c r="NML57" s="83"/>
      <c r="NMM57" s="93"/>
      <c r="NMN57" s="281"/>
      <c r="NMO57" s="79"/>
      <c r="NMP57" s="81"/>
      <c r="NMQ57" s="81"/>
      <c r="NMR57" s="82"/>
      <c r="NMS57" s="81"/>
      <c r="NMT57" s="83"/>
      <c r="NMU57" s="93"/>
      <c r="NMV57" s="281"/>
      <c r="NMW57" s="79"/>
      <c r="NMX57" s="81"/>
      <c r="NMY57" s="81"/>
      <c r="NMZ57" s="82"/>
      <c r="NNA57" s="81"/>
      <c r="NNB57" s="83"/>
      <c r="NNC57" s="93"/>
      <c r="NND57" s="281"/>
      <c r="NNE57" s="79"/>
      <c r="NNF57" s="81"/>
      <c r="NNG57" s="81"/>
      <c r="NNH57" s="82"/>
      <c r="NNI57" s="81"/>
      <c r="NNJ57" s="83"/>
      <c r="NNK57" s="93"/>
      <c r="NNL57" s="281"/>
      <c r="NNM57" s="79"/>
      <c r="NNN57" s="81"/>
      <c r="NNO57" s="81"/>
      <c r="NNP57" s="82"/>
      <c r="NNQ57" s="81"/>
      <c r="NNR57" s="83"/>
      <c r="NNS57" s="93"/>
      <c r="NNT57" s="281"/>
      <c r="NNU57" s="79"/>
      <c r="NNV57" s="81"/>
      <c r="NNW57" s="81"/>
      <c r="NNX57" s="82"/>
      <c r="NNY57" s="81"/>
      <c r="NNZ57" s="83"/>
      <c r="NOA57" s="93"/>
      <c r="NOB57" s="281"/>
      <c r="NOC57" s="79"/>
      <c r="NOD57" s="81"/>
      <c r="NOE57" s="81"/>
      <c r="NOF57" s="82"/>
      <c r="NOG57" s="81"/>
      <c r="NOH57" s="83"/>
      <c r="NOI57" s="93"/>
      <c r="NOJ57" s="281"/>
      <c r="NOK57" s="79"/>
      <c r="NOL57" s="81"/>
      <c r="NOM57" s="81"/>
      <c r="NON57" s="82"/>
      <c r="NOO57" s="81"/>
      <c r="NOP57" s="83"/>
      <c r="NOQ57" s="93"/>
      <c r="NOR57" s="281"/>
      <c r="NOS57" s="79"/>
      <c r="NOT57" s="81"/>
      <c r="NOU57" s="81"/>
      <c r="NOV57" s="82"/>
      <c r="NOW57" s="81"/>
      <c r="NOX57" s="83"/>
      <c r="NOY57" s="93"/>
      <c r="NOZ57" s="281"/>
      <c r="NPA57" s="79"/>
      <c r="NPB57" s="81"/>
      <c r="NPC57" s="81"/>
      <c r="NPD57" s="82"/>
      <c r="NPE57" s="81"/>
      <c r="NPF57" s="83"/>
      <c r="NPG57" s="93"/>
      <c r="NPH57" s="281"/>
      <c r="NPI57" s="79"/>
      <c r="NPJ57" s="81"/>
      <c r="NPK57" s="81"/>
      <c r="NPL57" s="82"/>
      <c r="NPM57" s="81"/>
      <c r="NPN57" s="83"/>
      <c r="NPO57" s="93"/>
      <c r="NPP57" s="281"/>
      <c r="NPQ57" s="79"/>
      <c r="NPR57" s="81"/>
      <c r="NPS57" s="81"/>
      <c r="NPT57" s="82"/>
      <c r="NPU57" s="81"/>
      <c r="NPV57" s="83"/>
      <c r="NPW57" s="93"/>
      <c r="NPX57" s="281"/>
      <c r="NPY57" s="79"/>
      <c r="NPZ57" s="81"/>
      <c r="NQA57" s="81"/>
      <c r="NQB57" s="82"/>
      <c r="NQC57" s="81"/>
      <c r="NQD57" s="83"/>
      <c r="NQE57" s="93"/>
      <c r="NQF57" s="281"/>
      <c r="NQG57" s="79"/>
      <c r="NQH57" s="81"/>
      <c r="NQI57" s="81"/>
      <c r="NQJ57" s="82"/>
      <c r="NQK57" s="81"/>
      <c r="NQL57" s="83"/>
      <c r="NQM57" s="93"/>
      <c r="NQN57" s="281"/>
      <c r="NQO57" s="79"/>
      <c r="NQP57" s="81"/>
      <c r="NQQ57" s="81"/>
      <c r="NQR57" s="82"/>
      <c r="NQS57" s="81"/>
      <c r="NQT57" s="83"/>
      <c r="NQU57" s="93"/>
      <c r="NQV57" s="281"/>
      <c r="NQW57" s="79"/>
      <c r="NQX57" s="81"/>
      <c r="NQY57" s="81"/>
      <c r="NQZ57" s="82"/>
      <c r="NRA57" s="81"/>
      <c r="NRB57" s="83"/>
      <c r="NRC57" s="93"/>
      <c r="NRD57" s="281"/>
      <c r="NRE57" s="79"/>
      <c r="NRF57" s="81"/>
      <c r="NRG57" s="81"/>
      <c r="NRH57" s="82"/>
      <c r="NRI57" s="81"/>
      <c r="NRJ57" s="83"/>
      <c r="NRK57" s="93"/>
      <c r="NRL57" s="281"/>
      <c r="NRM57" s="79"/>
      <c r="NRN57" s="81"/>
      <c r="NRO57" s="81"/>
      <c r="NRP57" s="82"/>
      <c r="NRQ57" s="81"/>
      <c r="NRR57" s="83"/>
      <c r="NRS57" s="93"/>
      <c r="NRT57" s="281"/>
      <c r="NRU57" s="79"/>
      <c r="NRV57" s="81"/>
      <c r="NRW57" s="81"/>
      <c r="NRX57" s="82"/>
      <c r="NRY57" s="81"/>
      <c r="NRZ57" s="83"/>
      <c r="NSA57" s="93"/>
      <c r="NSB57" s="281"/>
      <c r="NSC57" s="79"/>
      <c r="NSD57" s="81"/>
      <c r="NSE57" s="81"/>
      <c r="NSF57" s="82"/>
      <c r="NSG57" s="81"/>
      <c r="NSH57" s="83"/>
      <c r="NSI57" s="93"/>
      <c r="NSJ57" s="281"/>
      <c r="NSK57" s="79"/>
      <c r="NSL57" s="81"/>
      <c r="NSM57" s="81"/>
      <c r="NSN57" s="82"/>
      <c r="NSO57" s="81"/>
      <c r="NSP57" s="83"/>
      <c r="NSQ57" s="93"/>
      <c r="NSR57" s="281"/>
      <c r="NSS57" s="79"/>
      <c r="NST57" s="81"/>
      <c r="NSU57" s="81"/>
      <c r="NSV57" s="82"/>
      <c r="NSW57" s="81"/>
      <c r="NSX57" s="83"/>
      <c r="NSY57" s="93"/>
      <c r="NSZ57" s="281"/>
      <c r="NTA57" s="79"/>
      <c r="NTB57" s="81"/>
      <c r="NTC57" s="81"/>
      <c r="NTD57" s="82"/>
      <c r="NTE57" s="81"/>
      <c r="NTF57" s="83"/>
      <c r="NTG57" s="93"/>
      <c r="NTH57" s="281"/>
      <c r="NTI57" s="79"/>
      <c r="NTJ57" s="81"/>
      <c r="NTK57" s="81"/>
      <c r="NTL57" s="82"/>
      <c r="NTM57" s="81"/>
      <c r="NTN57" s="83"/>
      <c r="NTO57" s="93"/>
      <c r="NTP57" s="281"/>
      <c r="NTQ57" s="79"/>
      <c r="NTR57" s="81"/>
      <c r="NTS57" s="81"/>
      <c r="NTT57" s="82"/>
      <c r="NTU57" s="81"/>
      <c r="NTV57" s="83"/>
      <c r="NTW57" s="93"/>
      <c r="NTX57" s="281"/>
      <c r="NTY57" s="79"/>
      <c r="NTZ57" s="81"/>
      <c r="NUA57" s="81"/>
      <c r="NUB57" s="82"/>
      <c r="NUC57" s="81"/>
      <c r="NUD57" s="83"/>
      <c r="NUE57" s="93"/>
      <c r="NUF57" s="281"/>
      <c r="NUG57" s="79"/>
      <c r="NUH57" s="81"/>
      <c r="NUI57" s="81"/>
      <c r="NUJ57" s="82"/>
      <c r="NUK57" s="81"/>
      <c r="NUL57" s="83"/>
      <c r="NUM57" s="93"/>
      <c r="NUN57" s="281"/>
      <c r="NUO57" s="79"/>
      <c r="NUP57" s="81"/>
      <c r="NUQ57" s="81"/>
      <c r="NUR57" s="82"/>
      <c r="NUS57" s="81"/>
      <c r="NUT57" s="83"/>
      <c r="NUU57" s="93"/>
      <c r="NUV57" s="281"/>
      <c r="NUW57" s="79"/>
      <c r="NUX57" s="81"/>
      <c r="NUY57" s="81"/>
      <c r="NUZ57" s="82"/>
      <c r="NVA57" s="81"/>
      <c r="NVB57" s="83"/>
      <c r="NVC57" s="93"/>
      <c r="NVD57" s="281"/>
      <c r="NVE57" s="79"/>
      <c r="NVF57" s="81"/>
      <c r="NVG57" s="81"/>
      <c r="NVH57" s="82"/>
      <c r="NVI57" s="81"/>
      <c r="NVJ57" s="83"/>
      <c r="NVK57" s="93"/>
      <c r="NVL57" s="281"/>
      <c r="NVM57" s="79"/>
      <c r="NVN57" s="81"/>
      <c r="NVO57" s="81"/>
      <c r="NVP57" s="82"/>
      <c r="NVQ57" s="81"/>
      <c r="NVR57" s="83"/>
      <c r="NVS57" s="93"/>
      <c r="NVT57" s="281"/>
      <c r="NVU57" s="79"/>
      <c r="NVV57" s="81"/>
      <c r="NVW57" s="81"/>
      <c r="NVX57" s="82"/>
      <c r="NVY57" s="81"/>
      <c r="NVZ57" s="83"/>
      <c r="NWA57" s="93"/>
      <c r="NWB57" s="281"/>
      <c r="NWC57" s="79"/>
      <c r="NWD57" s="81"/>
      <c r="NWE57" s="81"/>
      <c r="NWF57" s="82"/>
      <c r="NWG57" s="81"/>
      <c r="NWH57" s="83"/>
      <c r="NWI57" s="93"/>
      <c r="NWJ57" s="281"/>
      <c r="NWK57" s="79"/>
      <c r="NWL57" s="81"/>
      <c r="NWM57" s="81"/>
      <c r="NWN57" s="82"/>
      <c r="NWO57" s="81"/>
      <c r="NWP57" s="83"/>
      <c r="NWQ57" s="93"/>
      <c r="NWR57" s="281"/>
      <c r="NWS57" s="79"/>
      <c r="NWT57" s="81"/>
      <c r="NWU57" s="81"/>
      <c r="NWV57" s="82"/>
      <c r="NWW57" s="81"/>
      <c r="NWX57" s="83"/>
      <c r="NWY57" s="93"/>
      <c r="NWZ57" s="281"/>
      <c r="NXA57" s="79"/>
      <c r="NXB57" s="81"/>
      <c r="NXC57" s="81"/>
      <c r="NXD57" s="82"/>
      <c r="NXE57" s="81"/>
      <c r="NXF57" s="83"/>
      <c r="NXG57" s="93"/>
      <c r="NXH57" s="281"/>
      <c r="NXI57" s="79"/>
      <c r="NXJ57" s="81"/>
      <c r="NXK57" s="81"/>
      <c r="NXL57" s="82"/>
      <c r="NXM57" s="81"/>
      <c r="NXN57" s="83"/>
      <c r="NXO57" s="93"/>
      <c r="NXP57" s="281"/>
      <c r="NXQ57" s="79"/>
      <c r="NXR57" s="81"/>
      <c r="NXS57" s="81"/>
      <c r="NXT57" s="82"/>
      <c r="NXU57" s="81"/>
      <c r="NXV57" s="83"/>
      <c r="NXW57" s="93"/>
      <c r="NXX57" s="281"/>
      <c r="NXY57" s="79"/>
      <c r="NXZ57" s="81"/>
      <c r="NYA57" s="81"/>
      <c r="NYB57" s="82"/>
      <c r="NYC57" s="81"/>
      <c r="NYD57" s="83"/>
      <c r="NYE57" s="93"/>
      <c r="NYF57" s="281"/>
      <c r="NYG57" s="79"/>
      <c r="NYH57" s="81"/>
      <c r="NYI57" s="81"/>
      <c r="NYJ57" s="82"/>
      <c r="NYK57" s="81"/>
      <c r="NYL57" s="83"/>
      <c r="NYM57" s="93"/>
      <c r="NYN57" s="281"/>
      <c r="NYO57" s="79"/>
      <c r="NYP57" s="81"/>
      <c r="NYQ57" s="81"/>
      <c r="NYR57" s="82"/>
      <c r="NYS57" s="81"/>
      <c r="NYT57" s="83"/>
      <c r="NYU57" s="93"/>
      <c r="NYV57" s="281"/>
      <c r="NYW57" s="79"/>
      <c r="NYX57" s="81"/>
      <c r="NYY57" s="81"/>
      <c r="NYZ57" s="82"/>
      <c r="NZA57" s="81"/>
      <c r="NZB57" s="83"/>
      <c r="NZC57" s="93"/>
      <c r="NZD57" s="281"/>
      <c r="NZE57" s="79"/>
      <c r="NZF57" s="81"/>
      <c r="NZG57" s="81"/>
      <c r="NZH57" s="82"/>
      <c r="NZI57" s="81"/>
      <c r="NZJ57" s="83"/>
      <c r="NZK57" s="93"/>
      <c r="NZL57" s="281"/>
      <c r="NZM57" s="79"/>
      <c r="NZN57" s="81"/>
      <c r="NZO57" s="81"/>
      <c r="NZP57" s="82"/>
      <c r="NZQ57" s="81"/>
      <c r="NZR57" s="83"/>
      <c r="NZS57" s="93"/>
      <c r="NZT57" s="281"/>
      <c r="NZU57" s="79"/>
      <c r="NZV57" s="81"/>
      <c r="NZW57" s="81"/>
      <c r="NZX57" s="82"/>
      <c r="NZY57" s="81"/>
      <c r="NZZ57" s="83"/>
      <c r="OAA57" s="93"/>
      <c r="OAB57" s="281"/>
      <c r="OAC57" s="79"/>
      <c r="OAD57" s="81"/>
      <c r="OAE57" s="81"/>
      <c r="OAF57" s="82"/>
      <c r="OAG57" s="81"/>
      <c r="OAH57" s="83"/>
      <c r="OAI57" s="93"/>
      <c r="OAJ57" s="281"/>
      <c r="OAK57" s="79"/>
      <c r="OAL57" s="81"/>
      <c r="OAM57" s="81"/>
      <c r="OAN57" s="82"/>
      <c r="OAO57" s="81"/>
      <c r="OAP57" s="83"/>
      <c r="OAQ57" s="93"/>
      <c r="OAR57" s="281"/>
      <c r="OAS57" s="79"/>
      <c r="OAT57" s="81"/>
      <c r="OAU57" s="81"/>
      <c r="OAV57" s="82"/>
      <c r="OAW57" s="81"/>
      <c r="OAX57" s="83"/>
      <c r="OAY57" s="93"/>
      <c r="OAZ57" s="281"/>
      <c r="OBA57" s="79"/>
      <c r="OBB57" s="81"/>
      <c r="OBC57" s="81"/>
      <c r="OBD57" s="82"/>
      <c r="OBE57" s="81"/>
      <c r="OBF57" s="83"/>
      <c r="OBG57" s="93"/>
      <c r="OBH57" s="281"/>
      <c r="OBI57" s="79"/>
      <c r="OBJ57" s="81"/>
      <c r="OBK57" s="81"/>
      <c r="OBL57" s="82"/>
      <c r="OBM57" s="81"/>
      <c r="OBN57" s="83"/>
      <c r="OBO57" s="93"/>
      <c r="OBP57" s="281"/>
      <c r="OBQ57" s="79"/>
      <c r="OBR57" s="81"/>
      <c r="OBS57" s="81"/>
      <c r="OBT57" s="82"/>
      <c r="OBU57" s="81"/>
      <c r="OBV57" s="83"/>
      <c r="OBW57" s="93"/>
      <c r="OBX57" s="281"/>
      <c r="OBY57" s="79"/>
      <c r="OBZ57" s="81"/>
      <c r="OCA57" s="81"/>
      <c r="OCB57" s="82"/>
      <c r="OCC57" s="81"/>
      <c r="OCD57" s="83"/>
      <c r="OCE57" s="93"/>
      <c r="OCF57" s="281"/>
      <c r="OCG57" s="79"/>
      <c r="OCH57" s="81"/>
      <c r="OCI57" s="81"/>
      <c r="OCJ57" s="82"/>
      <c r="OCK57" s="81"/>
      <c r="OCL57" s="83"/>
      <c r="OCM57" s="93"/>
      <c r="OCN57" s="281"/>
      <c r="OCO57" s="79"/>
      <c r="OCP57" s="81"/>
      <c r="OCQ57" s="81"/>
      <c r="OCR57" s="82"/>
      <c r="OCS57" s="81"/>
      <c r="OCT57" s="83"/>
      <c r="OCU57" s="93"/>
      <c r="OCV57" s="281"/>
      <c r="OCW57" s="79"/>
      <c r="OCX57" s="81"/>
      <c r="OCY57" s="81"/>
      <c r="OCZ57" s="82"/>
      <c r="ODA57" s="81"/>
      <c r="ODB57" s="83"/>
      <c r="ODC57" s="93"/>
      <c r="ODD57" s="281"/>
      <c r="ODE57" s="79"/>
      <c r="ODF57" s="81"/>
      <c r="ODG57" s="81"/>
      <c r="ODH57" s="82"/>
      <c r="ODI57" s="81"/>
      <c r="ODJ57" s="83"/>
      <c r="ODK57" s="93"/>
      <c r="ODL57" s="281"/>
      <c r="ODM57" s="79"/>
      <c r="ODN57" s="81"/>
      <c r="ODO57" s="81"/>
      <c r="ODP57" s="82"/>
      <c r="ODQ57" s="81"/>
      <c r="ODR57" s="83"/>
      <c r="ODS57" s="93"/>
      <c r="ODT57" s="281"/>
      <c r="ODU57" s="79"/>
      <c r="ODV57" s="81"/>
      <c r="ODW57" s="81"/>
      <c r="ODX57" s="82"/>
      <c r="ODY57" s="81"/>
      <c r="ODZ57" s="83"/>
      <c r="OEA57" s="93"/>
      <c r="OEB57" s="281"/>
      <c r="OEC57" s="79"/>
      <c r="OED57" s="81"/>
      <c r="OEE57" s="81"/>
      <c r="OEF57" s="82"/>
      <c r="OEG57" s="81"/>
      <c r="OEH57" s="83"/>
      <c r="OEI57" s="93"/>
      <c r="OEJ57" s="281"/>
      <c r="OEK57" s="79"/>
      <c r="OEL57" s="81"/>
      <c r="OEM57" s="81"/>
      <c r="OEN57" s="82"/>
      <c r="OEO57" s="81"/>
      <c r="OEP57" s="83"/>
      <c r="OEQ57" s="93"/>
      <c r="OER57" s="281"/>
      <c r="OES57" s="79"/>
      <c r="OET57" s="81"/>
      <c r="OEU57" s="81"/>
      <c r="OEV57" s="82"/>
      <c r="OEW57" s="81"/>
      <c r="OEX57" s="83"/>
      <c r="OEY57" s="93"/>
      <c r="OEZ57" s="281"/>
      <c r="OFA57" s="79"/>
      <c r="OFB57" s="81"/>
      <c r="OFC57" s="81"/>
      <c r="OFD57" s="82"/>
      <c r="OFE57" s="81"/>
      <c r="OFF57" s="83"/>
      <c r="OFG57" s="93"/>
      <c r="OFH57" s="281"/>
      <c r="OFI57" s="79"/>
      <c r="OFJ57" s="81"/>
      <c r="OFK57" s="81"/>
      <c r="OFL57" s="82"/>
      <c r="OFM57" s="81"/>
      <c r="OFN57" s="83"/>
      <c r="OFO57" s="93"/>
      <c r="OFP57" s="281"/>
      <c r="OFQ57" s="79"/>
      <c r="OFR57" s="81"/>
      <c r="OFS57" s="81"/>
      <c r="OFT57" s="82"/>
      <c r="OFU57" s="81"/>
      <c r="OFV57" s="83"/>
      <c r="OFW57" s="93"/>
      <c r="OFX57" s="281"/>
      <c r="OFY57" s="79"/>
      <c r="OFZ57" s="81"/>
      <c r="OGA57" s="81"/>
      <c r="OGB57" s="82"/>
      <c r="OGC57" s="81"/>
      <c r="OGD57" s="83"/>
      <c r="OGE57" s="93"/>
      <c r="OGF57" s="281"/>
      <c r="OGG57" s="79"/>
      <c r="OGH57" s="81"/>
      <c r="OGI57" s="81"/>
      <c r="OGJ57" s="82"/>
      <c r="OGK57" s="81"/>
      <c r="OGL57" s="83"/>
      <c r="OGM57" s="93"/>
      <c r="OGN57" s="281"/>
      <c r="OGO57" s="79"/>
      <c r="OGP57" s="81"/>
      <c r="OGQ57" s="81"/>
      <c r="OGR57" s="82"/>
      <c r="OGS57" s="81"/>
      <c r="OGT57" s="83"/>
      <c r="OGU57" s="93"/>
      <c r="OGV57" s="281"/>
      <c r="OGW57" s="79"/>
      <c r="OGX57" s="81"/>
      <c r="OGY57" s="81"/>
      <c r="OGZ57" s="82"/>
      <c r="OHA57" s="81"/>
      <c r="OHB57" s="83"/>
      <c r="OHC57" s="93"/>
      <c r="OHD57" s="281"/>
      <c r="OHE57" s="79"/>
      <c r="OHF57" s="81"/>
      <c r="OHG57" s="81"/>
      <c r="OHH57" s="82"/>
      <c r="OHI57" s="81"/>
      <c r="OHJ57" s="83"/>
      <c r="OHK57" s="93"/>
      <c r="OHL57" s="281"/>
      <c r="OHM57" s="79"/>
      <c r="OHN57" s="81"/>
      <c r="OHO57" s="81"/>
      <c r="OHP57" s="82"/>
      <c r="OHQ57" s="81"/>
      <c r="OHR57" s="83"/>
      <c r="OHS57" s="93"/>
      <c r="OHT57" s="281"/>
      <c r="OHU57" s="79"/>
      <c r="OHV57" s="81"/>
      <c r="OHW57" s="81"/>
      <c r="OHX57" s="82"/>
      <c r="OHY57" s="81"/>
      <c r="OHZ57" s="83"/>
      <c r="OIA57" s="93"/>
      <c r="OIB57" s="281"/>
      <c r="OIC57" s="79"/>
      <c r="OID57" s="81"/>
      <c r="OIE57" s="81"/>
      <c r="OIF57" s="82"/>
      <c r="OIG57" s="81"/>
      <c r="OIH57" s="83"/>
      <c r="OII57" s="93"/>
      <c r="OIJ57" s="281"/>
      <c r="OIK57" s="79"/>
      <c r="OIL57" s="81"/>
      <c r="OIM57" s="81"/>
      <c r="OIN57" s="82"/>
      <c r="OIO57" s="81"/>
      <c r="OIP57" s="83"/>
      <c r="OIQ57" s="93"/>
      <c r="OIR57" s="281"/>
      <c r="OIS57" s="79"/>
      <c r="OIT57" s="81"/>
      <c r="OIU57" s="81"/>
      <c r="OIV57" s="82"/>
      <c r="OIW57" s="81"/>
      <c r="OIX57" s="83"/>
      <c r="OIY57" s="93"/>
      <c r="OIZ57" s="281"/>
      <c r="OJA57" s="79"/>
      <c r="OJB57" s="81"/>
      <c r="OJC57" s="81"/>
      <c r="OJD57" s="82"/>
      <c r="OJE57" s="81"/>
      <c r="OJF57" s="83"/>
      <c r="OJG57" s="93"/>
      <c r="OJH57" s="281"/>
      <c r="OJI57" s="79"/>
      <c r="OJJ57" s="81"/>
      <c r="OJK57" s="81"/>
      <c r="OJL57" s="82"/>
      <c r="OJM57" s="81"/>
      <c r="OJN57" s="83"/>
      <c r="OJO57" s="93"/>
      <c r="OJP57" s="281"/>
      <c r="OJQ57" s="79"/>
      <c r="OJR57" s="81"/>
      <c r="OJS57" s="81"/>
      <c r="OJT57" s="82"/>
      <c r="OJU57" s="81"/>
      <c r="OJV57" s="83"/>
      <c r="OJW57" s="93"/>
      <c r="OJX57" s="281"/>
      <c r="OJY57" s="79"/>
      <c r="OJZ57" s="81"/>
      <c r="OKA57" s="81"/>
      <c r="OKB57" s="82"/>
      <c r="OKC57" s="81"/>
      <c r="OKD57" s="83"/>
      <c r="OKE57" s="93"/>
      <c r="OKF57" s="281"/>
      <c r="OKG57" s="79"/>
      <c r="OKH57" s="81"/>
      <c r="OKI57" s="81"/>
      <c r="OKJ57" s="82"/>
      <c r="OKK57" s="81"/>
      <c r="OKL57" s="83"/>
      <c r="OKM57" s="93"/>
      <c r="OKN57" s="281"/>
      <c r="OKO57" s="79"/>
      <c r="OKP57" s="81"/>
      <c r="OKQ57" s="81"/>
      <c r="OKR57" s="82"/>
      <c r="OKS57" s="81"/>
      <c r="OKT57" s="83"/>
      <c r="OKU57" s="93"/>
      <c r="OKV57" s="281"/>
      <c r="OKW57" s="79"/>
      <c r="OKX57" s="81"/>
      <c r="OKY57" s="81"/>
      <c r="OKZ57" s="82"/>
      <c r="OLA57" s="81"/>
      <c r="OLB57" s="83"/>
      <c r="OLC57" s="93"/>
      <c r="OLD57" s="281"/>
      <c r="OLE57" s="79"/>
      <c r="OLF57" s="81"/>
      <c r="OLG57" s="81"/>
      <c r="OLH57" s="82"/>
      <c r="OLI57" s="81"/>
      <c r="OLJ57" s="83"/>
      <c r="OLK57" s="93"/>
      <c r="OLL57" s="281"/>
      <c r="OLM57" s="79"/>
      <c r="OLN57" s="81"/>
      <c r="OLO57" s="81"/>
      <c r="OLP57" s="82"/>
      <c r="OLQ57" s="81"/>
      <c r="OLR57" s="83"/>
      <c r="OLS57" s="93"/>
      <c r="OLT57" s="281"/>
      <c r="OLU57" s="79"/>
      <c r="OLV57" s="81"/>
      <c r="OLW57" s="81"/>
      <c r="OLX57" s="82"/>
      <c r="OLY57" s="81"/>
      <c r="OLZ57" s="83"/>
      <c r="OMA57" s="93"/>
      <c r="OMB57" s="281"/>
      <c r="OMC57" s="79"/>
      <c r="OMD57" s="81"/>
      <c r="OME57" s="81"/>
      <c r="OMF57" s="82"/>
      <c r="OMG57" s="81"/>
      <c r="OMH57" s="83"/>
      <c r="OMI57" s="93"/>
      <c r="OMJ57" s="281"/>
      <c r="OMK57" s="79"/>
      <c r="OML57" s="81"/>
      <c r="OMM57" s="81"/>
      <c r="OMN57" s="82"/>
      <c r="OMO57" s="81"/>
      <c r="OMP57" s="83"/>
      <c r="OMQ57" s="93"/>
      <c r="OMR57" s="281"/>
      <c r="OMS57" s="79"/>
      <c r="OMT57" s="81"/>
      <c r="OMU57" s="81"/>
      <c r="OMV57" s="82"/>
      <c r="OMW57" s="81"/>
      <c r="OMX57" s="83"/>
      <c r="OMY57" s="93"/>
      <c r="OMZ57" s="281"/>
      <c r="ONA57" s="79"/>
      <c r="ONB57" s="81"/>
      <c r="ONC57" s="81"/>
      <c r="OND57" s="82"/>
      <c r="ONE57" s="81"/>
      <c r="ONF57" s="83"/>
      <c r="ONG57" s="93"/>
      <c r="ONH57" s="281"/>
      <c r="ONI57" s="79"/>
      <c r="ONJ57" s="81"/>
      <c r="ONK57" s="81"/>
      <c r="ONL57" s="82"/>
      <c r="ONM57" s="81"/>
      <c r="ONN57" s="83"/>
      <c r="ONO57" s="93"/>
      <c r="ONP57" s="281"/>
      <c r="ONQ57" s="79"/>
      <c r="ONR57" s="81"/>
      <c r="ONS57" s="81"/>
      <c r="ONT57" s="82"/>
      <c r="ONU57" s="81"/>
      <c r="ONV57" s="83"/>
      <c r="ONW57" s="93"/>
      <c r="ONX57" s="281"/>
      <c r="ONY57" s="79"/>
      <c r="ONZ57" s="81"/>
      <c r="OOA57" s="81"/>
      <c r="OOB57" s="82"/>
      <c r="OOC57" s="81"/>
      <c r="OOD57" s="83"/>
      <c r="OOE57" s="93"/>
      <c r="OOF57" s="281"/>
      <c r="OOG57" s="79"/>
      <c r="OOH57" s="81"/>
      <c r="OOI57" s="81"/>
      <c r="OOJ57" s="82"/>
      <c r="OOK57" s="81"/>
      <c r="OOL57" s="83"/>
      <c r="OOM57" s="93"/>
      <c r="OON57" s="281"/>
      <c r="OOO57" s="79"/>
      <c r="OOP57" s="81"/>
      <c r="OOQ57" s="81"/>
      <c r="OOR57" s="82"/>
      <c r="OOS57" s="81"/>
      <c r="OOT57" s="83"/>
      <c r="OOU57" s="93"/>
      <c r="OOV57" s="281"/>
      <c r="OOW57" s="79"/>
      <c r="OOX57" s="81"/>
      <c r="OOY57" s="81"/>
      <c r="OOZ57" s="82"/>
      <c r="OPA57" s="81"/>
      <c r="OPB57" s="83"/>
      <c r="OPC57" s="93"/>
      <c r="OPD57" s="281"/>
      <c r="OPE57" s="79"/>
      <c r="OPF57" s="81"/>
      <c r="OPG57" s="81"/>
      <c r="OPH57" s="82"/>
      <c r="OPI57" s="81"/>
      <c r="OPJ57" s="83"/>
      <c r="OPK57" s="93"/>
      <c r="OPL57" s="281"/>
      <c r="OPM57" s="79"/>
      <c r="OPN57" s="81"/>
      <c r="OPO57" s="81"/>
      <c r="OPP57" s="82"/>
      <c r="OPQ57" s="81"/>
      <c r="OPR57" s="83"/>
      <c r="OPS57" s="93"/>
      <c r="OPT57" s="281"/>
      <c r="OPU57" s="79"/>
      <c r="OPV57" s="81"/>
      <c r="OPW57" s="81"/>
      <c r="OPX57" s="82"/>
      <c r="OPY57" s="81"/>
      <c r="OPZ57" s="83"/>
      <c r="OQA57" s="93"/>
      <c r="OQB57" s="281"/>
      <c r="OQC57" s="79"/>
      <c r="OQD57" s="81"/>
      <c r="OQE57" s="81"/>
      <c r="OQF57" s="82"/>
      <c r="OQG57" s="81"/>
      <c r="OQH57" s="83"/>
      <c r="OQI57" s="93"/>
      <c r="OQJ57" s="281"/>
      <c r="OQK57" s="79"/>
      <c r="OQL57" s="81"/>
      <c r="OQM57" s="81"/>
      <c r="OQN57" s="82"/>
      <c r="OQO57" s="81"/>
      <c r="OQP57" s="83"/>
      <c r="OQQ57" s="93"/>
      <c r="OQR57" s="281"/>
      <c r="OQS57" s="79"/>
      <c r="OQT57" s="81"/>
      <c r="OQU57" s="81"/>
      <c r="OQV57" s="82"/>
      <c r="OQW57" s="81"/>
      <c r="OQX57" s="83"/>
      <c r="OQY57" s="93"/>
      <c r="OQZ57" s="281"/>
      <c r="ORA57" s="79"/>
      <c r="ORB57" s="81"/>
      <c r="ORC57" s="81"/>
      <c r="ORD57" s="82"/>
      <c r="ORE57" s="81"/>
      <c r="ORF57" s="83"/>
      <c r="ORG57" s="93"/>
      <c r="ORH57" s="281"/>
      <c r="ORI57" s="79"/>
      <c r="ORJ57" s="81"/>
      <c r="ORK57" s="81"/>
      <c r="ORL57" s="82"/>
      <c r="ORM57" s="81"/>
      <c r="ORN57" s="83"/>
      <c r="ORO57" s="93"/>
      <c r="ORP57" s="281"/>
      <c r="ORQ57" s="79"/>
      <c r="ORR57" s="81"/>
      <c r="ORS57" s="81"/>
      <c r="ORT57" s="82"/>
      <c r="ORU57" s="81"/>
      <c r="ORV57" s="83"/>
      <c r="ORW57" s="93"/>
      <c r="ORX57" s="281"/>
      <c r="ORY57" s="79"/>
      <c r="ORZ57" s="81"/>
      <c r="OSA57" s="81"/>
      <c r="OSB57" s="82"/>
      <c r="OSC57" s="81"/>
      <c r="OSD57" s="83"/>
      <c r="OSE57" s="93"/>
      <c r="OSF57" s="281"/>
      <c r="OSG57" s="79"/>
      <c r="OSH57" s="81"/>
      <c r="OSI57" s="81"/>
      <c r="OSJ57" s="82"/>
      <c r="OSK57" s="81"/>
      <c r="OSL57" s="83"/>
      <c r="OSM57" s="93"/>
      <c r="OSN57" s="281"/>
      <c r="OSO57" s="79"/>
      <c r="OSP57" s="81"/>
      <c r="OSQ57" s="81"/>
      <c r="OSR57" s="82"/>
      <c r="OSS57" s="81"/>
      <c r="OST57" s="83"/>
      <c r="OSU57" s="93"/>
      <c r="OSV57" s="281"/>
      <c r="OSW57" s="79"/>
      <c r="OSX57" s="81"/>
      <c r="OSY57" s="81"/>
      <c r="OSZ57" s="82"/>
      <c r="OTA57" s="81"/>
      <c r="OTB57" s="83"/>
      <c r="OTC57" s="93"/>
      <c r="OTD57" s="281"/>
      <c r="OTE57" s="79"/>
      <c r="OTF57" s="81"/>
      <c r="OTG57" s="81"/>
      <c r="OTH57" s="82"/>
      <c r="OTI57" s="81"/>
      <c r="OTJ57" s="83"/>
      <c r="OTK57" s="93"/>
      <c r="OTL57" s="281"/>
      <c r="OTM57" s="79"/>
      <c r="OTN57" s="81"/>
      <c r="OTO57" s="81"/>
      <c r="OTP57" s="82"/>
      <c r="OTQ57" s="81"/>
      <c r="OTR57" s="83"/>
      <c r="OTS57" s="93"/>
      <c r="OTT57" s="281"/>
      <c r="OTU57" s="79"/>
      <c r="OTV57" s="81"/>
      <c r="OTW57" s="81"/>
      <c r="OTX57" s="82"/>
      <c r="OTY57" s="81"/>
      <c r="OTZ57" s="83"/>
      <c r="OUA57" s="93"/>
      <c r="OUB57" s="281"/>
      <c r="OUC57" s="79"/>
      <c r="OUD57" s="81"/>
      <c r="OUE57" s="81"/>
      <c r="OUF57" s="82"/>
      <c r="OUG57" s="81"/>
      <c r="OUH57" s="83"/>
      <c r="OUI57" s="93"/>
      <c r="OUJ57" s="281"/>
      <c r="OUK57" s="79"/>
      <c r="OUL57" s="81"/>
      <c r="OUM57" s="81"/>
      <c r="OUN57" s="82"/>
      <c r="OUO57" s="81"/>
      <c r="OUP57" s="83"/>
      <c r="OUQ57" s="93"/>
      <c r="OUR57" s="281"/>
      <c r="OUS57" s="79"/>
      <c r="OUT57" s="81"/>
      <c r="OUU57" s="81"/>
      <c r="OUV57" s="82"/>
      <c r="OUW57" s="81"/>
      <c r="OUX57" s="83"/>
      <c r="OUY57" s="93"/>
      <c r="OUZ57" s="281"/>
      <c r="OVA57" s="79"/>
      <c r="OVB57" s="81"/>
      <c r="OVC57" s="81"/>
      <c r="OVD57" s="82"/>
      <c r="OVE57" s="81"/>
      <c r="OVF57" s="83"/>
      <c r="OVG57" s="93"/>
      <c r="OVH57" s="281"/>
      <c r="OVI57" s="79"/>
      <c r="OVJ57" s="81"/>
      <c r="OVK57" s="81"/>
      <c r="OVL57" s="82"/>
      <c r="OVM57" s="81"/>
      <c r="OVN57" s="83"/>
      <c r="OVO57" s="93"/>
      <c r="OVP57" s="281"/>
      <c r="OVQ57" s="79"/>
      <c r="OVR57" s="81"/>
      <c r="OVS57" s="81"/>
      <c r="OVT57" s="82"/>
      <c r="OVU57" s="81"/>
      <c r="OVV57" s="83"/>
      <c r="OVW57" s="93"/>
      <c r="OVX57" s="281"/>
      <c r="OVY57" s="79"/>
      <c r="OVZ57" s="81"/>
      <c r="OWA57" s="81"/>
      <c r="OWB57" s="82"/>
      <c r="OWC57" s="81"/>
      <c r="OWD57" s="83"/>
      <c r="OWE57" s="93"/>
      <c r="OWF57" s="281"/>
      <c r="OWG57" s="79"/>
      <c r="OWH57" s="81"/>
      <c r="OWI57" s="81"/>
      <c r="OWJ57" s="82"/>
      <c r="OWK57" s="81"/>
      <c r="OWL57" s="83"/>
      <c r="OWM57" s="93"/>
      <c r="OWN57" s="281"/>
      <c r="OWO57" s="79"/>
      <c r="OWP57" s="81"/>
      <c r="OWQ57" s="81"/>
      <c r="OWR57" s="82"/>
      <c r="OWS57" s="81"/>
      <c r="OWT57" s="83"/>
      <c r="OWU57" s="93"/>
      <c r="OWV57" s="281"/>
      <c r="OWW57" s="79"/>
      <c r="OWX57" s="81"/>
      <c r="OWY57" s="81"/>
      <c r="OWZ57" s="82"/>
      <c r="OXA57" s="81"/>
      <c r="OXB57" s="83"/>
      <c r="OXC57" s="93"/>
      <c r="OXD57" s="281"/>
      <c r="OXE57" s="79"/>
      <c r="OXF57" s="81"/>
      <c r="OXG57" s="81"/>
      <c r="OXH57" s="82"/>
      <c r="OXI57" s="81"/>
      <c r="OXJ57" s="83"/>
      <c r="OXK57" s="93"/>
      <c r="OXL57" s="281"/>
      <c r="OXM57" s="79"/>
      <c r="OXN57" s="81"/>
      <c r="OXO57" s="81"/>
      <c r="OXP57" s="82"/>
      <c r="OXQ57" s="81"/>
      <c r="OXR57" s="83"/>
      <c r="OXS57" s="93"/>
      <c r="OXT57" s="281"/>
      <c r="OXU57" s="79"/>
      <c r="OXV57" s="81"/>
      <c r="OXW57" s="81"/>
      <c r="OXX57" s="82"/>
      <c r="OXY57" s="81"/>
      <c r="OXZ57" s="83"/>
      <c r="OYA57" s="93"/>
      <c r="OYB57" s="281"/>
      <c r="OYC57" s="79"/>
      <c r="OYD57" s="81"/>
      <c r="OYE57" s="81"/>
      <c r="OYF57" s="82"/>
      <c r="OYG57" s="81"/>
      <c r="OYH57" s="83"/>
      <c r="OYI57" s="93"/>
      <c r="OYJ57" s="281"/>
      <c r="OYK57" s="79"/>
      <c r="OYL57" s="81"/>
      <c r="OYM57" s="81"/>
      <c r="OYN57" s="82"/>
      <c r="OYO57" s="81"/>
      <c r="OYP57" s="83"/>
      <c r="OYQ57" s="93"/>
      <c r="OYR57" s="281"/>
      <c r="OYS57" s="79"/>
      <c r="OYT57" s="81"/>
      <c r="OYU57" s="81"/>
      <c r="OYV57" s="82"/>
      <c r="OYW57" s="81"/>
      <c r="OYX57" s="83"/>
      <c r="OYY57" s="93"/>
      <c r="OYZ57" s="281"/>
      <c r="OZA57" s="79"/>
      <c r="OZB57" s="81"/>
      <c r="OZC57" s="81"/>
      <c r="OZD57" s="82"/>
      <c r="OZE57" s="81"/>
      <c r="OZF57" s="83"/>
      <c r="OZG57" s="93"/>
      <c r="OZH57" s="281"/>
      <c r="OZI57" s="79"/>
      <c r="OZJ57" s="81"/>
      <c r="OZK57" s="81"/>
      <c r="OZL57" s="82"/>
      <c r="OZM57" s="81"/>
      <c r="OZN57" s="83"/>
      <c r="OZO57" s="93"/>
      <c r="OZP57" s="281"/>
      <c r="OZQ57" s="79"/>
      <c r="OZR57" s="81"/>
      <c r="OZS57" s="81"/>
      <c r="OZT57" s="82"/>
      <c r="OZU57" s="81"/>
      <c r="OZV57" s="83"/>
      <c r="OZW57" s="93"/>
      <c r="OZX57" s="281"/>
      <c r="OZY57" s="79"/>
      <c r="OZZ57" s="81"/>
      <c r="PAA57" s="81"/>
      <c r="PAB57" s="82"/>
      <c r="PAC57" s="81"/>
      <c r="PAD57" s="83"/>
      <c r="PAE57" s="93"/>
      <c r="PAF57" s="281"/>
      <c r="PAG57" s="79"/>
      <c r="PAH57" s="81"/>
      <c r="PAI57" s="81"/>
      <c r="PAJ57" s="82"/>
      <c r="PAK57" s="81"/>
      <c r="PAL57" s="83"/>
      <c r="PAM57" s="93"/>
      <c r="PAN57" s="281"/>
      <c r="PAO57" s="79"/>
      <c r="PAP57" s="81"/>
      <c r="PAQ57" s="81"/>
      <c r="PAR57" s="82"/>
      <c r="PAS57" s="81"/>
      <c r="PAT57" s="83"/>
      <c r="PAU57" s="93"/>
      <c r="PAV57" s="281"/>
      <c r="PAW57" s="79"/>
      <c r="PAX57" s="81"/>
      <c r="PAY57" s="81"/>
      <c r="PAZ57" s="82"/>
      <c r="PBA57" s="81"/>
      <c r="PBB57" s="83"/>
      <c r="PBC57" s="93"/>
      <c r="PBD57" s="281"/>
      <c r="PBE57" s="79"/>
      <c r="PBF57" s="81"/>
      <c r="PBG57" s="81"/>
      <c r="PBH57" s="82"/>
      <c r="PBI57" s="81"/>
      <c r="PBJ57" s="83"/>
      <c r="PBK57" s="93"/>
      <c r="PBL57" s="281"/>
      <c r="PBM57" s="79"/>
      <c r="PBN57" s="81"/>
      <c r="PBO57" s="81"/>
      <c r="PBP57" s="82"/>
      <c r="PBQ57" s="81"/>
      <c r="PBR57" s="83"/>
      <c r="PBS57" s="93"/>
      <c r="PBT57" s="281"/>
      <c r="PBU57" s="79"/>
      <c r="PBV57" s="81"/>
      <c r="PBW57" s="81"/>
      <c r="PBX57" s="82"/>
      <c r="PBY57" s="81"/>
      <c r="PBZ57" s="83"/>
      <c r="PCA57" s="93"/>
      <c r="PCB57" s="281"/>
      <c r="PCC57" s="79"/>
      <c r="PCD57" s="81"/>
      <c r="PCE57" s="81"/>
      <c r="PCF57" s="82"/>
      <c r="PCG57" s="81"/>
      <c r="PCH57" s="83"/>
      <c r="PCI57" s="93"/>
      <c r="PCJ57" s="281"/>
      <c r="PCK57" s="79"/>
      <c r="PCL57" s="81"/>
      <c r="PCM57" s="81"/>
      <c r="PCN57" s="82"/>
      <c r="PCO57" s="81"/>
      <c r="PCP57" s="83"/>
      <c r="PCQ57" s="93"/>
      <c r="PCR57" s="281"/>
      <c r="PCS57" s="79"/>
      <c r="PCT57" s="81"/>
      <c r="PCU57" s="81"/>
      <c r="PCV57" s="82"/>
      <c r="PCW57" s="81"/>
      <c r="PCX57" s="83"/>
      <c r="PCY57" s="93"/>
      <c r="PCZ57" s="281"/>
      <c r="PDA57" s="79"/>
      <c r="PDB57" s="81"/>
      <c r="PDC57" s="81"/>
      <c r="PDD57" s="82"/>
      <c r="PDE57" s="81"/>
      <c r="PDF57" s="83"/>
      <c r="PDG57" s="93"/>
      <c r="PDH57" s="281"/>
      <c r="PDI57" s="79"/>
      <c r="PDJ57" s="81"/>
      <c r="PDK57" s="81"/>
      <c r="PDL57" s="82"/>
      <c r="PDM57" s="81"/>
      <c r="PDN57" s="83"/>
      <c r="PDO57" s="93"/>
      <c r="PDP57" s="281"/>
      <c r="PDQ57" s="79"/>
      <c r="PDR57" s="81"/>
      <c r="PDS57" s="81"/>
      <c r="PDT57" s="82"/>
      <c r="PDU57" s="81"/>
      <c r="PDV57" s="83"/>
      <c r="PDW57" s="93"/>
      <c r="PDX57" s="281"/>
      <c r="PDY57" s="79"/>
      <c r="PDZ57" s="81"/>
      <c r="PEA57" s="81"/>
      <c r="PEB57" s="82"/>
      <c r="PEC57" s="81"/>
      <c r="PED57" s="83"/>
      <c r="PEE57" s="93"/>
      <c r="PEF57" s="281"/>
      <c r="PEG57" s="79"/>
      <c r="PEH57" s="81"/>
      <c r="PEI57" s="81"/>
      <c r="PEJ57" s="82"/>
      <c r="PEK57" s="81"/>
      <c r="PEL57" s="83"/>
      <c r="PEM57" s="93"/>
      <c r="PEN57" s="281"/>
      <c r="PEO57" s="79"/>
      <c r="PEP57" s="81"/>
      <c r="PEQ57" s="81"/>
      <c r="PER57" s="82"/>
      <c r="PES57" s="81"/>
      <c r="PET57" s="83"/>
      <c r="PEU57" s="93"/>
      <c r="PEV57" s="281"/>
      <c r="PEW57" s="79"/>
      <c r="PEX57" s="81"/>
      <c r="PEY57" s="81"/>
      <c r="PEZ57" s="82"/>
      <c r="PFA57" s="81"/>
      <c r="PFB57" s="83"/>
      <c r="PFC57" s="93"/>
      <c r="PFD57" s="281"/>
      <c r="PFE57" s="79"/>
      <c r="PFF57" s="81"/>
      <c r="PFG57" s="81"/>
      <c r="PFH57" s="82"/>
      <c r="PFI57" s="81"/>
      <c r="PFJ57" s="83"/>
      <c r="PFK57" s="93"/>
      <c r="PFL57" s="281"/>
      <c r="PFM57" s="79"/>
      <c r="PFN57" s="81"/>
      <c r="PFO57" s="81"/>
      <c r="PFP57" s="82"/>
      <c r="PFQ57" s="81"/>
      <c r="PFR57" s="83"/>
      <c r="PFS57" s="93"/>
      <c r="PFT57" s="281"/>
      <c r="PFU57" s="79"/>
      <c r="PFV57" s="81"/>
      <c r="PFW57" s="81"/>
      <c r="PFX57" s="82"/>
      <c r="PFY57" s="81"/>
      <c r="PFZ57" s="83"/>
      <c r="PGA57" s="93"/>
      <c r="PGB57" s="281"/>
      <c r="PGC57" s="79"/>
      <c r="PGD57" s="81"/>
      <c r="PGE57" s="81"/>
      <c r="PGF57" s="82"/>
      <c r="PGG57" s="81"/>
      <c r="PGH57" s="83"/>
      <c r="PGI57" s="93"/>
      <c r="PGJ57" s="281"/>
      <c r="PGK57" s="79"/>
      <c r="PGL57" s="81"/>
      <c r="PGM57" s="81"/>
      <c r="PGN57" s="82"/>
      <c r="PGO57" s="81"/>
      <c r="PGP57" s="83"/>
      <c r="PGQ57" s="93"/>
      <c r="PGR57" s="281"/>
      <c r="PGS57" s="79"/>
      <c r="PGT57" s="81"/>
      <c r="PGU57" s="81"/>
      <c r="PGV57" s="82"/>
      <c r="PGW57" s="81"/>
      <c r="PGX57" s="83"/>
      <c r="PGY57" s="93"/>
      <c r="PGZ57" s="281"/>
      <c r="PHA57" s="79"/>
      <c r="PHB57" s="81"/>
      <c r="PHC57" s="81"/>
      <c r="PHD57" s="82"/>
      <c r="PHE57" s="81"/>
      <c r="PHF57" s="83"/>
      <c r="PHG57" s="93"/>
      <c r="PHH57" s="281"/>
      <c r="PHI57" s="79"/>
      <c r="PHJ57" s="81"/>
      <c r="PHK57" s="81"/>
      <c r="PHL57" s="82"/>
      <c r="PHM57" s="81"/>
      <c r="PHN57" s="83"/>
      <c r="PHO57" s="93"/>
      <c r="PHP57" s="281"/>
      <c r="PHQ57" s="79"/>
      <c r="PHR57" s="81"/>
      <c r="PHS57" s="81"/>
      <c r="PHT57" s="82"/>
      <c r="PHU57" s="81"/>
      <c r="PHV57" s="83"/>
      <c r="PHW57" s="93"/>
      <c r="PHX57" s="281"/>
      <c r="PHY57" s="79"/>
      <c r="PHZ57" s="81"/>
      <c r="PIA57" s="81"/>
      <c r="PIB57" s="82"/>
      <c r="PIC57" s="81"/>
      <c r="PID57" s="83"/>
      <c r="PIE57" s="93"/>
      <c r="PIF57" s="281"/>
      <c r="PIG57" s="79"/>
      <c r="PIH57" s="81"/>
      <c r="PII57" s="81"/>
      <c r="PIJ57" s="82"/>
      <c r="PIK57" s="81"/>
      <c r="PIL57" s="83"/>
      <c r="PIM57" s="93"/>
      <c r="PIN57" s="281"/>
      <c r="PIO57" s="79"/>
      <c r="PIP57" s="81"/>
      <c r="PIQ57" s="81"/>
      <c r="PIR57" s="82"/>
      <c r="PIS57" s="81"/>
      <c r="PIT57" s="83"/>
      <c r="PIU57" s="93"/>
      <c r="PIV57" s="281"/>
      <c r="PIW57" s="79"/>
      <c r="PIX57" s="81"/>
      <c r="PIY57" s="81"/>
      <c r="PIZ57" s="82"/>
      <c r="PJA57" s="81"/>
      <c r="PJB57" s="83"/>
      <c r="PJC57" s="93"/>
      <c r="PJD57" s="281"/>
      <c r="PJE57" s="79"/>
      <c r="PJF57" s="81"/>
      <c r="PJG57" s="81"/>
      <c r="PJH57" s="82"/>
      <c r="PJI57" s="81"/>
      <c r="PJJ57" s="83"/>
      <c r="PJK57" s="93"/>
      <c r="PJL57" s="281"/>
      <c r="PJM57" s="79"/>
      <c r="PJN57" s="81"/>
      <c r="PJO57" s="81"/>
      <c r="PJP57" s="82"/>
      <c r="PJQ57" s="81"/>
      <c r="PJR57" s="83"/>
      <c r="PJS57" s="93"/>
      <c r="PJT57" s="281"/>
      <c r="PJU57" s="79"/>
      <c r="PJV57" s="81"/>
      <c r="PJW57" s="81"/>
      <c r="PJX57" s="82"/>
      <c r="PJY57" s="81"/>
      <c r="PJZ57" s="83"/>
      <c r="PKA57" s="93"/>
      <c r="PKB57" s="281"/>
      <c r="PKC57" s="79"/>
      <c r="PKD57" s="81"/>
      <c r="PKE57" s="81"/>
      <c r="PKF57" s="82"/>
      <c r="PKG57" s="81"/>
      <c r="PKH57" s="83"/>
      <c r="PKI57" s="93"/>
      <c r="PKJ57" s="281"/>
      <c r="PKK57" s="79"/>
      <c r="PKL57" s="81"/>
      <c r="PKM57" s="81"/>
      <c r="PKN57" s="82"/>
      <c r="PKO57" s="81"/>
      <c r="PKP57" s="83"/>
      <c r="PKQ57" s="93"/>
      <c r="PKR57" s="281"/>
      <c r="PKS57" s="79"/>
      <c r="PKT57" s="81"/>
      <c r="PKU57" s="81"/>
      <c r="PKV57" s="82"/>
      <c r="PKW57" s="81"/>
      <c r="PKX57" s="83"/>
      <c r="PKY57" s="93"/>
      <c r="PKZ57" s="281"/>
      <c r="PLA57" s="79"/>
      <c r="PLB57" s="81"/>
      <c r="PLC57" s="81"/>
      <c r="PLD57" s="82"/>
      <c r="PLE57" s="81"/>
      <c r="PLF57" s="83"/>
      <c r="PLG57" s="93"/>
      <c r="PLH57" s="281"/>
      <c r="PLI57" s="79"/>
      <c r="PLJ57" s="81"/>
      <c r="PLK57" s="81"/>
      <c r="PLL57" s="82"/>
      <c r="PLM57" s="81"/>
      <c r="PLN57" s="83"/>
      <c r="PLO57" s="93"/>
      <c r="PLP57" s="281"/>
      <c r="PLQ57" s="79"/>
      <c r="PLR57" s="81"/>
      <c r="PLS57" s="81"/>
      <c r="PLT57" s="82"/>
      <c r="PLU57" s="81"/>
      <c r="PLV57" s="83"/>
      <c r="PLW57" s="93"/>
      <c r="PLX57" s="281"/>
      <c r="PLY57" s="79"/>
      <c r="PLZ57" s="81"/>
      <c r="PMA57" s="81"/>
      <c r="PMB57" s="82"/>
      <c r="PMC57" s="81"/>
      <c r="PMD57" s="83"/>
      <c r="PME57" s="93"/>
      <c r="PMF57" s="281"/>
      <c r="PMG57" s="79"/>
      <c r="PMH57" s="81"/>
      <c r="PMI57" s="81"/>
      <c r="PMJ57" s="82"/>
      <c r="PMK57" s="81"/>
      <c r="PML57" s="83"/>
      <c r="PMM57" s="93"/>
      <c r="PMN57" s="281"/>
      <c r="PMO57" s="79"/>
      <c r="PMP57" s="81"/>
      <c r="PMQ57" s="81"/>
      <c r="PMR57" s="82"/>
      <c r="PMS57" s="81"/>
      <c r="PMT57" s="83"/>
      <c r="PMU57" s="93"/>
      <c r="PMV57" s="281"/>
      <c r="PMW57" s="79"/>
      <c r="PMX57" s="81"/>
      <c r="PMY57" s="81"/>
      <c r="PMZ57" s="82"/>
      <c r="PNA57" s="81"/>
      <c r="PNB57" s="83"/>
      <c r="PNC57" s="93"/>
      <c r="PND57" s="281"/>
      <c r="PNE57" s="79"/>
      <c r="PNF57" s="81"/>
      <c r="PNG57" s="81"/>
      <c r="PNH57" s="82"/>
      <c r="PNI57" s="81"/>
      <c r="PNJ57" s="83"/>
      <c r="PNK57" s="93"/>
      <c r="PNL57" s="281"/>
      <c r="PNM57" s="79"/>
      <c r="PNN57" s="81"/>
      <c r="PNO57" s="81"/>
      <c r="PNP57" s="82"/>
      <c r="PNQ57" s="81"/>
      <c r="PNR57" s="83"/>
      <c r="PNS57" s="93"/>
      <c r="PNT57" s="281"/>
      <c r="PNU57" s="79"/>
      <c r="PNV57" s="81"/>
      <c r="PNW57" s="81"/>
      <c r="PNX57" s="82"/>
      <c r="PNY57" s="81"/>
      <c r="PNZ57" s="83"/>
      <c r="POA57" s="93"/>
      <c r="POB57" s="281"/>
      <c r="POC57" s="79"/>
      <c r="POD57" s="81"/>
      <c r="POE57" s="81"/>
      <c r="POF57" s="82"/>
      <c r="POG57" s="81"/>
      <c r="POH57" s="83"/>
      <c r="POI57" s="93"/>
      <c r="POJ57" s="281"/>
      <c r="POK57" s="79"/>
      <c r="POL57" s="81"/>
      <c r="POM57" s="81"/>
      <c r="PON57" s="82"/>
      <c r="POO57" s="81"/>
      <c r="POP57" s="83"/>
      <c r="POQ57" s="93"/>
      <c r="POR57" s="281"/>
      <c r="POS57" s="79"/>
      <c r="POT57" s="81"/>
      <c r="POU57" s="81"/>
      <c r="POV57" s="82"/>
      <c r="POW57" s="81"/>
      <c r="POX57" s="83"/>
      <c r="POY57" s="93"/>
      <c r="POZ57" s="281"/>
      <c r="PPA57" s="79"/>
      <c r="PPB57" s="81"/>
      <c r="PPC57" s="81"/>
      <c r="PPD57" s="82"/>
      <c r="PPE57" s="81"/>
      <c r="PPF57" s="83"/>
      <c r="PPG57" s="93"/>
      <c r="PPH57" s="281"/>
      <c r="PPI57" s="79"/>
      <c r="PPJ57" s="81"/>
      <c r="PPK57" s="81"/>
      <c r="PPL57" s="82"/>
      <c r="PPM57" s="81"/>
      <c r="PPN57" s="83"/>
      <c r="PPO57" s="93"/>
      <c r="PPP57" s="281"/>
      <c r="PPQ57" s="79"/>
      <c r="PPR57" s="81"/>
      <c r="PPS57" s="81"/>
      <c r="PPT57" s="82"/>
      <c r="PPU57" s="81"/>
      <c r="PPV57" s="83"/>
      <c r="PPW57" s="93"/>
      <c r="PPX57" s="281"/>
      <c r="PPY57" s="79"/>
      <c r="PPZ57" s="81"/>
      <c r="PQA57" s="81"/>
      <c r="PQB57" s="82"/>
      <c r="PQC57" s="81"/>
      <c r="PQD57" s="83"/>
      <c r="PQE57" s="93"/>
      <c r="PQF57" s="281"/>
      <c r="PQG57" s="79"/>
      <c r="PQH57" s="81"/>
      <c r="PQI57" s="81"/>
      <c r="PQJ57" s="82"/>
      <c r="PQK57" s="81"/>
      <c r="PQL57" s="83"/>
      <c r="PQM57" s="93"/>
      <c r="PQN57" s="281"/>
      <c r="PQO57" s="79"/>
      <c r="PQP57" s="81"/>
      <c r="PQQ57" s="81"/>
      <c r="PQR57" s="82"/>
      <c r="PQS57" s="81"/>
      <c r="PQT57" s="83"/>
      <c r="PQU57" s="93"/>
      <c r="PQV57" s="281"/>
      <c r="PQW57" s="79"/>
      <c r="PQX57" s="81"/>
      <c r="PQY57" s="81"/>
      <c r="PQZ57" s="82"/>
      <c r="PRA57" s="81"/>
      <c r="PRB57" s="83"/>
      <c r="PRC57" s="93"/>
      <c r="PRD57" s="281"/>
      <c r="PRE57" s="79"/>
      <c r="PRF57" s="81"/>
      <c r="PRG57" s="81"/>
      <c r="PRH57" s="82"/>
      <c r="PRI57" s="81"/>
      <c r="PRJ57" s="83"/>
      <c r="PRK57" s="93"/>
      <c r="PRL57" s="281"/>
      <c r="PRM57" s="79"/>
      <c r="PRN57" s="81"/>
      <c r="PRO57" s="81"/>
      <c r="PRP57" s="82"/>
      <c r="PRQ57" s="81"/>
      <c r="PRR57" s="83"/>
      <c r="PRS57" s="93"/>
      <c r="PRT57" s="281"/>
      <c r="PRU57" s="79"/>
      <c r="PRV57" s="81"/>
      <c r="PRW57" s="81"/>
      <c r="PRX57" s="82"/>
      <c r="PRY57" s="81"/>
      <c r="PRZ57" s="83"/>
      <c r="PSA57" s="93"/>
      <c r="PSB57" s="281"/>
      <c r="PSC57" s="79"/>
      <c r="PSD57" s="81"/>
      <c r="PSE57" s="81"/>
      <c r="PSF57" s="82"/>
      <c r="PSG57" s="81"/>
      <c r="PSH57" s="83"/>
      <c r="PSI57" s="93"/>
      <c r="PSJ57" s="281"/>
      <c r="PSK57" s="79"/>
      <c r="PSL57" s="81"/>
      <c r="PSM57" s="81"/>
      <c r="PSN57" s="82"/>
      <c r="PSO57" s="81"/>
      <c r="PSP57" s="83"/>
      <c r="PSQ57" s="93"/>
      <c r="PSR57" s="281"/>
      <c r="PSS57" s="79"/>
      <c r="PST57" s="81"/>
      <c r="PSU57" s="81"/>
      <c r="PSV57" s="82"/>
      <c r="PSW57" s="81"/>
      <c r="PSX57" s="83"/>
      <c r="PSY57" s="93"/>
      <c r="PSZ57" s="281"/>
      <c r="PTA57" s="79"/>
      <c r="PTB57" s="81"/>
      <c r="PTC57" s="81"/>
      <c r="PTD57" s="82"/>
      <c r="PTE57" s="81"/>
      <c r="PTF57" s="83"/>
      <c r="PTG57" s="93"/>
      <c r="PTH57" s="281"/>
      <c r="PTI57" s="79"/>
      <c r="PTJ57" s="81"/>
      <c r="PTK57" s="81"/>
      <c r="PTL57" s="82"/>
      <c r="PTM57" s="81"/>
      <c r="PTN57" s="83"/>
      <c r="PTO57" s="93"/>
      <c r="PTP57" s="281"/>
      <c r="PTQ57" s="79"/>
      <c r="PTR57" s="81"/>
      <c r="PTS57" s="81"/>
      <c r="PTT57" s="82"/>
      <c r="PTU57" s="81"/>
      <c r="PTV57" s="83"/>
      <c r="PTW57" s="93"/>
      <c r="PTX57" s="281"/>
      <c r="PTY57" s="79"/>
      <c r="PTZ57" s="81"/>
      <c r="PUA57" s="81"/>
      <c r="PUB57" s="82"/>
      <c r="PUC57" s="81"/>
      <c r="PUD57" s="83"/>
      <c r="PUE57" s="93"/>
      <c r="PUF57" s="281"/>
      <c r="PUG57" s="79"/>
      <c r="PUH57" s="81"/>
      <c r="PUI57" s="81"/>
      <c r="PUJ57" s="82"/>
      <c r="PUK57" s="81"/>
      <c r="PUL57" s="83"/>
      <c r="PUM57" s="93"/>
      <c r="PUN57" s="281"/>
      <c r="PUO57" s="79"/>
      <c r="PUP57" s="81"/>
      <c r="PUQ57" s="81"/>
      <c r="PUR57" s="82"/>
      <c r="PUS57" s="81"/>
      <c r="PUT57" s="83"/>
      <c r="PUU57" s="93"/>
      <c r="PUV57" s="281"/>
      <c r="PUW57" s="79"/>
      <c r="PUX57" s="81"/>
      <c r="PUY57" s="81"/>
      <c r="PUZ57" s="82"/>
      <c r="PVA57" s="81"/>
      <c r="PVB57" s="83"/>
      <c r="PVC57" s="93"/>
      <c r="PVD57" s="281"/>
      <c r="PVE57" s="79"/>
      <c r="PVF57" s="81"/>
      <c r="PVG57" s="81"/>
      <c r="PVH57" s="82"/>
      <c r="PVI57" s="81"/>
      <c r="PVJ57" s="83"/>
      <c r="PVK57" s="93"/>
      <c r="PVL57" s="281"/>
      <c r="PVM57" s="79"/>
      <c r="PVN57" s="81"/>
      <c r="PVO57" s="81"/>
      <c r="PVP57" s="82"/>
      <c r="PVQ57" s="81"/>
      <c r="PVR57" s="83"/>
      <c r="PVS57" s="93"/>
      <c r="PVT57" s="281"/>
      <c r="PVU57" s="79"/>
      <c r="PVV57" s="81"/>
      <c r="PVW57" s="81"/>
      <c r="PVX57" s="82"/>
      <c r="PVY57" s="81"/>
      <c r="PVZ57" s="83"/>
      <c r="PWA57" s="93"/>
      <c r="PWB57" s="281"/>
      <c r="PWC57" s="79"/>
      <c r="PWD57" s="81"/>
      <c r="PWE57" s="81"/>
      <c r="PWF57" s="82"/>
      <c r="PWG57" s="81"/>
      <c r="PWH57" s="83"/>
      <c r="PWI57" s="93"/>
      <c r="PWJ57" s="281"/>
      <c r="PWK57" s="79"/>
      <c r="PWL57" s="81"/>
      <c r="PWM57" s="81"/>
      <c r="PWN57" s="82"/>
      <c r="PWO57" s="81"/>
      <c r="PWP57" s="83"/>
      <c r="PWQ57" s="93"/>
      <c r="PWR57" s="281"/>
      <c r="PWS57" s="79"/>
      <c r="PWT57" s="81"/>
      <c r="PWU57" s="81"/>
      <c r="PWV57" s="82"/>
      <c r="PWW57" s="81"/>
      <c r="PWX57" s="83"/>
      <c r="PWY57" s="93"/>
      <c r="PWZ57" s="281"/>
      <c r="PXA57" s="79"/>
      <c r="PXB57" s="81"/>
      <c r="PXC57" s="81"/>
      <c r="PXD57" s="82"/>
      <c r="PXE57" s="81"/>
      <c r="PXF57" s="83"/>
      <c r="PXG57" s="93"/>
      <c r="PXH57" s="281"/>
      <c r="PXI57" s="79"/>
      <c r="PXJ57" s="81"/>
      <c r="PXK57" s="81"/>
      <c r="PXL57" s="82"/>
      <c r="PXM57" s="81"/>
      <c r="PXN57" s="83"/>
      <c r="PXO57" s="93"/>
      <c r="PXP57" s="281"/>
      <c r="PXQ57" s="79"/>
      <c r="PXR57" s="81"/>
      <c r="PXS57" s="81"/>
      <c r="PXT57" s="82"/>
      <c r="PXU57" s="81"/>
      <c r="PXV57" s="83"/>
      <c r="PXW57" s="93"/>
      <c r="PXX57" s="281"/>
      <c r="PXY57" s="79"/>
      <c r="PXZ57" s="81"/>
      <c r="PYA57" s="81"/>
      <c r="PYB57" s="82"/>
      <c r="PYC57" s="81"/>
      <c r="PYD57" s="83"/>
      <c r="PYE57" s="93"/>
      <c r="PYF57" s="281"/>
      <c r="PYG57" s="79"/>
      <c r="PYH57" s="81"/>
      <c r="PYI57" s="81"/>
      <c r="PYJ57" s="82"/>
      <c r="PYK57" s="81"/>
      <c r="PYL57" s="83"/>
      <c r="PYM57" s="93"/>
      <c r="PYN57" s="281"/>
      <c r="PYO57" s="79"/>
      <c r="PYP57" s="81"/>
      <c r="PYQ57" s="81"/>
      <c r="PYR57" s="82"/>
      <c r="PYS57" s="81"/>
      <c r="PYT57" s="83"/>
      <c r="PYU57" s="93"/>
      <c r="PYV57" s="281"/>
      <c r="PYW57" s="79"/>
      <c r="PYX57" s="81"/>
      <c r="PYY57" s="81"/>
      <c r="PYZ57" s="82"/>
      <c r="PZA57" s="81"/>
      <c r="PZB57" s="83"/>
      <c r="PZC57" s="93"/>
      <c r="PZD57" s="281"/>
      <c r="PZE57" s="79"/>
      <c r="PZF57" s="81"/>
      <c r="PZG57" s="81"/>
      <c r="PZH57" s="82"/>
      <c r="PZI57" s="81"/>
      <c r="PZJ57" s="83"/>
      <c r="PZK57" s="93"/>
      <c r="PZL57" s="281"/>
      <c r="PZM57" s="79"/>
      <c r="PZN57" s="81"/>
      <c r="PZO57" s="81"/>
      <c r="PZP57" s="82"/>
      <c r="PZQ57" s="81"/>
      <c r="PZR57" s="83"/>
      <c r="PZS57" s="93"/>
      <c r="PZT57" s="281"/>
      <c r="PZU57" s="79"/>
      <c r="PZV57" s="81"/>
      <c r="PZW57" s="81"/>
      <c r="PZX57" s="82"/>
      <c r="PZY57" s="81"/>
      <c r="PZZ57" s="83"/>
      <c r="QAA57" s="93"/>
      <c r="QAB57" s="281"/>
      <c r="QAC57" s="79"/>
      <c r="QAD57" s="81"/>
      <c r="QAE57" s="81"/>
      <c r="QAF57" s="82"/>
      <c r="QAG57" s="81"/>
      <c r="QAH57" s="83"/>
      <c r="QAI57" s="93"/>
      <c r="QAJ57" s="281"/>
      <c r="QAK57" s="79"/>
      <c r="QAL57" s="81"/>
      <c r="QAM57" s="81"/>
      <c r="QAN57" s="82"/>
      <c r="QAO57" s="81"/>
      <c r="QAP57" s="83"/>
      <c r="QAQ57" s="93"/>
      <c r="QAR57" s="281"/>
      <c r="QAS57" s="79"/>
      <c r="QAT57" s="81"/>
      <c r="QAU57" s="81"/>
      <c r="QAV57" s="82"/>
      <c r="QAW57" s="81"/>
      <c r="QAX57" s="83"/>
      <c r="QAY57" s="93"/>
      <c r="QAZ57" s="281"/>
      <c r="QBA57" s="79"/>
      <c r="QBB57" s="81"/>
      <c r="QBC57" s="81"/>
      <c r="QBD57" s="82"/>
      <c r="QBE57" s="81"/>
      <c r="QBF57" s="83"/>
      <c r="QBG57" s="93"/>
      <c r="QBH57" s="281"/>
      <c r="QBI57" s="79"/>
      <c r="QBJ57" s="81"/>
      <c r="QBK57" s="81"/>
      <c r="QBL57" s="82"/>
      <c r="QBM57" s="81"/>
      <c r="QBN57" s="83"/>
      <c r="QBO57" s="93"/>
      <c r="QBP57" s="281"/>
      <c r="QBQ57" s="79"/>
      <c r="QBR57" s="81"/>
      <c r="QBS57" s="81"/>
      <c r="QBT57" s="82"/>
      <c r="QBU57" s="81"/>
      <c r="QBV57" s="83"/>
      <c r="QBW57" s="93"/>
      <c r="QBX57" s="281"/>
      <c r="QBY57" s="79"/>
      <c r="QBZ57" s="81"/>
      <c r="QCA57" s="81"/>
      <c r="QCB57" s="82"/>
      <c r="QCC57" s="81"/>
      <c r="QCD57" s="83"/>
      <c r="QCE57" s="93"/>
      <c r="QCF57" s="281"/>
      <c r="QCG57" s="79"/>
      <c r="QCH57" s="81"/>
      <c r="QCI57" s="81"/>
      <c r="QCJ57" s="82"/>
      <c r="QCK57" s="81"/>
      <c r="QCL57" s="83"/>
      <c r="QCM57" s="93"/>
      <c r="QCN57" s="281"/>
      <c r="QCO57" s="79"/>
      <c r="QCP57" s="81"/>
      <c r="QCQ57" s="81"/>
      <c r="QCR57" s="82"/>
      <c r="QCS57" s="81"/>
      <c r="QCT57" s="83"/>
      <c r="QCU57" s="93"/>
      <c r="QCV57" s="281"/>
      <c r="QCW57" s="79"/>
      <c r="QCX57" s="81"/>
      <c r="QCY57" s="81"/>
      <c r="QCZ57" s="82"/>
      <c r="QDA57" s="81"/>
      <c r="QDB57" s="83"/>
      <c r="QDC57" s="93"/>
      <c r="QDD57" s="281"/>
      <c r="QDE57" s="79"/>
      <c r="QDF57" s="81"/>
      <c r="QDG57" s="81"/>
      <c r="QDH57" s="82"/>
      <c r="QDI57" s="81"/>
      <c r="QDJ57" s="83"/>
      <c r="QDK57" s="93"/>
      <c r="QDL57" s="281"/>
      <c r="QDM57" s="79"/>
      <c r="QDN57" s="81"/>
      <c r="QDO57" s="81"/>
      <c r="QDP57" s="82"/>
      <c r="QDQ57" s="81"/>
      <c r="QDR57" s="83"/>
      <c r="QDS57" s="93"/>
      <c r="QDT57" s="281"/>
      <c r="QDU57" s="79"/>
      <c r="QDV57" s="81"/>
      <c r="QDW57" s="81"/>
      <c r="QDX57" s="82"/>
      <c r="QDY57" s="81"/>
      <c r="QDZ57" s="83"/>
      <c r="QEA57" s="93"/>
      <c r="QEB57" s="281"/>
      <c r="QEC57" s="79"/>
      <c r="QED57" s="81"/>
      <c r="QEE57" s="81"/>
      <c r="QEF57" s="82"/>
      <c r="QEG57" s="81"/>
      <c r="QEH57" s="83"/>
      <c r="QEI57" s="93"/>
      <c r="QEJ57" s="281"/>
      <c r="QEK57" s="79"/>
      <c r="QEL57" s="81"/>
      <c r="QEM57" s="81"/>
      <c r="QEN57" s="82"/>
      <c r="QEO57" s="81"/>
      <c r="QEP57" s="83"/>
      <c r="QEQ57" s="93"/>
      <c r="QER57" s="281"/>
      <c r="QES57" s="79"/>
      <c r="QET57" s="81"/>
      <c r="QEU57" s="81"/>
      <c r="QEV57" s="82"/>
      <c r="QEW57" s="81"/>
      <c r="QEX57" s="83"/>
      <c r="QEY57" s="93"/>
      <c r="QEZ57" s="281"/>
      <c r="QFA57" s="79"/>
      <c r="QFB57" s="81"/>
      <c r="QFC57" s="81"/>
      <c r="QFD57" s="82"/>
      <c r="QFE57" s="81"/>
      <c r="QFF57" s="83"/>
      <c r="QFG57" s="93"/>
      <c r="QFH57" s="281"/>
      <c r="QFI57" s="79"/>
      <c r="QFJ57" s="81"/>
      <c r="QFK57" s="81"/>
      <c r="QFL57" s="82"/>
      <c r="QFM57" s="81"/>
      <c r="QFN57" s="83"/>
      <c r="QFO57" s="93"/>
      <c r="QFP57" s="281"/>
      <c r="QFQ57" s="79"/>
      <c r="QFR57" s="81"/>
      <c r="QFS57" s="81"/>
      <c r="QFT57" s="82"/>
      <c r="QFU57" s="81"/>
      <c r="QFV57" s="83"/>
      <c r="QFW57" s="93"/>
      <c r="QFX57" s="281"/>
      <c r="QFY57" s="79"/>
      <c r="QFZ57" s="81"/>
      <c r="QGA57" s="81"/>
      <c r="QGB57" s="82"/>
      <c r="QGC57" s="81"/>
      <c r="QGD57" s="83"/>
      <c r="QGE57" s="93"/>
      <c r="QGF57" s="281"/>
      <c r="QGG57" s="79"/>
      <c r="QGH57" s="81"/>
      <c r="QGI57" s="81"/>
      <c r="QGJ57" s="82"/>
      <c r="QGK57" s="81"/>
      <c r="QGL57" s="83"/>
      <c r="QGM57" s="93"/>
      <c r="QGN57" s="281"/>
      <c r="QGO57" s="79"/>
      <c r="QGP57" s="81"/>
      <c r="QGQ57" s="81"/>
      <c r="QGR57" s="82"/>
      <c r="QGS57" s="81"/>
      <c r="QGT57" s="83"/>
      <c r="QGU57" s="93"/>
      <c r="QGV57" s="281"/>
      <c r="QGW57" s="79"/>
      <c r="QGX57" s="81"/>
      <c r="QGY57" s="81"/>
      <c r="QGZ57" s="82"/>
      <c r="QHA57" s="81"/>
      <c r="QHB57" s="83"/>
      <c r="QHC57" s="93"/>
      <c r="QHD57" s="281"/>
      <c r="QHE57" s="79"/>
      <c r="QHF57" s="81"/>
      <c r="QHG57" s="81"/>
      <c r="QHH57" s="82"/>
      <c r="QHI57" s="81"/>
      <c r="QHJ57" s="83"/>
      <c r="QHK57" s="93"/>
      <c r="QHL57" s="281"/>
      <c r="QHM57" s="79"/>
      <c r="QHN57" s="81"/>
      <c r="QHO57" s="81"/>
      <c r="QHP57" s="82"/>
      <c r="QHQ57" s="81"/>
      <c r="QHR57" s="83"/>
      <c r="QHS57" s="93"/>
      <c r="QHT57" s="281"/>
      <c r="QHU57" s="79"/>
      <c r="QHV57" s="81"/>
      <c r="QHW57" s="81"/>
      <c r="QHX57" s="82"/>
      <c r="QHY57" s="81"/>
      <c r="QHZ57" s="83"/>
      <c r="QIA57" s="93"/>
      <c r="QIB57" s="281"/>
      <c r="QIC57" s="79"/>
      <c r="QID57" s="81"/>
      <c r="QIE57" s="81"/>
      <c r="QIF57" s="82"/>
      <c r="QIG57" s="81"/>
      <c r="QIH57" s="83"/>
      <c r="QII57" s="93"/>
      <c r="QIJ57" s="281"/>
      <c r="QIK57" s="79"/>
      <c r="QIL57" s="81"/>
      <c r="QIM57" s="81"/>
      <c r="QIN57" s="82"/>
      <c r="QIO57" s="81"/>
      <c r="QIP57" s="83"/>
      <c r="QIQ57" s="93"/>
      <c r="QIR57" s="281"/>
      <c r="QIS57" s="79"/>
      <c r="QIT57" s="81"/>
      <c r="QIU57" s="81"/>
      <c r="QIV57" s="82"/>
      <c r="QIW57" s="81"/>
      <c r="QIX57" s="83"/>
      <c r="QIY57" s="93"/>
      <c r="QIZ57" s="281"/>
      <c r="QJA57" s="79"/>
      <c r="QJB57" s="81"/>
      <c r="QJC57" s="81"/>
      <c r="QJD57" s="82"/>
      <c r="QJE57" s="81"/>
      <c r="QJF57" s="83"/>
      <c r="QJG57" s="93"/>
      <c r="QJH57" s="281"/>
      <c r="QJI57" s="79"/>
      <c r="QJJ57" s="81"/>
      <c r="QJK57" s="81"/>
      <c r="QJL57" s="82"/>
      <c r="QJM57" s="81"/>
      <c r="QJN57" s="83"/>
      <c r="QJO57" s="93"/>
      <c r="QJP57" s="281"/>
      <c r="QJQ57" s="79"/>
      <c r="QJR57" s="81"/>
      <c r="QJS57" s="81"/>
      <c r="QJT57" s="82"/>
      <c r="QJU57" s="81"/>
      <c r="QJV57" s="83"/>
      <c r="QJW57" s="93"/>
      <c r="QJX57" s="281"/>
      <c r="QJY57" s="79"/>
      <c r="QJZ57" s="81"/>
      <c r="QKA57" s="81"/>
      <c r="QKB57" s="82"/>
      <c r="QKC57" s="81"/>
      <c r="QKD57" s="83"/>
      <c r="QKE57" s="93"/>
      <c r="QKF57" s="281"/>
      <c r="QKG57" s="79"/>
      <c r="QKH57" s="81"/>
      <c r="QKI57" s="81"/>
      <c r="QKJ57" s="82"/>
      <c r="QKK57" s="81"/>
      <c r="QKL57" s="83"/>
      <c r="QKM57" s="93"/>
      <c r="QKN57" s="281"/>
      <c r="QKO57" s="79"/>
      <c r="QKP57" s="81"/>
      <c r="QKQ57" s="81"/>
      <c r="QKR57" s="82"/>
      <c r="QKS57" s="81"/>
      <c r="QKT57" s="83"/>
      <c r="QKU57" s="93"/>
      <c r="QKV57" s="281"/>
      <c r="QKW57" s="79"/>
      <c r="QKX57" s="81"/>
      <c r="QKY57" s="81"/>
      <c r="QKZ57" s="82"/>
      <c r="QLA57" s="81"/>
      <c r="QLB57" s="83"/>
      <c r="QLC57" s="93"/>
      <c r="QLD57" s="281"/>
      <c r="QLE57" s="79"/>
      <c r="QLF57" s="81"/>
      <c r="QLG57" s="81"/>
      <c r="QLH57" s="82"/>
      <c r="QLI57" s="81"/>
      <c r="QLJ57" s="83"/>
      <c r="QLK57" s="93"/>
      <c r="QLL57" s="281"/>
      <c r="QLM57" s="79"/>
      <c r="QLN57" s="81"/>
      <c r="QLO57" s="81"/>
      <c r="QLP57" s="82"/>
      <c r="QLQ57" s="81"/>
      <c r="QLR57" s="83"/>
      <c r="QLS57" s="93"/>
      <c r="QLT57" s="281"/>
      <c r="QLU57" s="79"/>
      <c r="QLV57" s="81"/>
      <c r="QLW57" s="81"/>
      <c r="QLX57" s="82"/>
      <c r="QLY57" s="81"/>
      <c r="QLZ57" s="83"/>
      <c r="QMA57" s="93"/>
      <c r="QMB57" s="281"/>
      <c r="QMC57" s="79"/>
      <c r="QMD57" s="81"/>
      <c r="QME57" s="81"/>
      <c r="QMF57" s="82"/>
      <c r="QMG57" s="81"/>
      <c r="QMH57" s="83"/>
      <c r="QMI57" s="93"/>
      <c r="QMJ57" s="281"/>
      <c r="QMK57" s="79"/>
      <c r="QML57" s="81"/>
      <c r="QMM57" s="81"/>
      <c r="QMN57" s="82"/>
      <c r="QMO57" s="81"/>
      <c r="QMP57" s="83"/>
      <c r="QMQ57" s="93"/>
      <c r="QMR57" s="281"/>
      <c r="QMS57" s="79"/>
      <c r="QMT57" s="81"/>
      <c r="QMU57" s="81"/>
      <c r="QMV57" s="82"/>
      <c r="QMW57" s="81"/>
      <c r="QMX57" s="83"/>
      <c r="QMY57" s="93"/>
      <c r="QMZ57" s="281"/>
      <c r="QNA57" s="79"/>
      <c r="QNB57" s="81"/>
      <c r="QNC57" s="81"/>
      <c r="QND57" s="82"/>
      <c r="QNE57" s="81"/>
      <c r="QNF57" s="83"/>
      <c r="QNG57" s="93"/>
      <c r="QNH57" s="281"/>
      <c r="QNI57" s="79"/>
      <c r="QNJ57" s="81"/>
      <c r="QNK57" s="81"/>
      <c r="QNL57" s="82"/>
      <c r="QNM57" s="81"/>
      <c r="QNN57" s="83"/>
      <c r="QNO57" s="93"/>
      <c r="QNP57" s="281"/>
      <c r="QNQ57" s="79"/>
      <c r="QNR57" s="81"/>
      <c r="QNS57" s="81"/>
      <c r="QNT57" s="82"/>
      <c r="QNU57" s="81"/>
      <c r="QNV57" s="83"/>
      <c r="QNW57" s="93"/>
      <c r="QNX57" s="281"/>
      <c r="QNY57" s="79"/>
      <c r="QNZ57" s="81"/>
      <c r="QOA57" s="81"/>
      <c r="QOB57" s="82"/>
      <c r="QOC57" s="81"/>
      <c r="QOD57" s="83"/>
      <c r="QOE57" s="93"/>
      <c r="QOF57" s="281"/>
      <c r="QOG57" s="79"/>
      <c r="QOH57" s="81"/>
      <c r="QOI57" s="81"/>
      <c r="QOJ57" s="82"/>
      <c r="QOK57" s="81"/>
      <c r="QOL57" s="83"/>
      <c r="QOM57" s="93"/>
      <c r="QON57" s="281"/>
      <c r="QOO57" s="79"/>
      <c r="QOP57" s="81"/>
      <c r="QOQ57" s="81"/>
      <c r="QOR57" s="82"/>
      <c r="QOS57" s="81"/>
      <c r="QOT57" s="83"/>
      <c r="QOU57" s="93"/>
      <c r="QOV57" s="281"/>
      <c r="QOW57" s="79"/>
      <c r="QOX57" s="81"/>
      <c r="QOY57" s="81"/>
      <c r="QOZ57" s="82"/>
      <c r="QPA57" s="81"/>
      <c r="QPB57" s="83"/>
      <c r="QPC57" s="93"/>
      <c r="QPD57" s="281"/>
      <c r="QPE57" s="79"/>
      <c r="QPF57" s="81"/>
      <c r="QPG57" s="81"/>
      <c r="QPH57" s="82"/>
      <c r="QPI57" s="81"/>
      <c r="QPJ57" s="83"/>
      <c r="QPK57" s="93"/>
      <c r="QPL57" s="281"/>
      <c r="QPM57" s="79"/>
      <c r="QPN57" s="81"/>
      <c r="QPO57" s="81"/>
      <c r="QPP57" s="82"/>
      <c r="QPQ57" s="81"/>
      <c r="QPR57" s="83"/>
      <c r="QPS57" s="93"/>
      <c r="QPT57" s="281"/>
      <c r="QPU57" s="79"/>
      <c r="QPV57" s="81"/>
      <c r="QPW57" s="81"/>
      <c r="QPX57" s="82"/>
      <c r="QPY57" s="81"/>
      <c r="QPZ57" s="83"/>
      <c r="QQA57" s="93"/>
      <c r="QQB57" s="281"/>
      <c r="QQC57" s="79"/>
      <c r="QQD57" s="81"/>
      <c r="QQE57" s="81"/>
      <c r="QQF57" s="82"/>
      <c r="QQG57" s="81"/>
      <c r="QQH57" s="83"/>
      <c r="QQI57" s="93"/>
      <c r="QQJ57" s="281"/>
      <c r="QQK57" s="79"/>
      <c r="QQL57" s="81"/>
      <c r="QQM57" s="81"/>
      <c r="QQN57" s="82"/>
      <c r="QQO57" s="81"/>
      <c r="QQP57" s="83"/>
      <c r="QQQ57" s="93"/>
      <c r="QQR57" s="281"/>
      <c r="QQS57" s="79"/>
      <c r="QQT57" s="81"/>
      <c r="QQU57" s="81"/>
      <c r="QQV57" s="82"/>
      <c r="QQW57" s="81"/>
      <c r="QQX57" s="83"/>
      <c r="QQY57" s="93"/>
      <c r="QQZ57" s="281"/>
      <c r="QRA57" s="79"/>
      <c r="QRB57" s="81"/>
      <c r="QRC57" s="81"/>
      <c r="QRD57" s="82"/>
      <c r="QRE57" s="81"/>
      <c r="QRF57" s="83"/>
      <c r="QRG57" s="93"/>
      <c r="QRH57" s="281"/>
      <c r="QRI57" s="79"/>
      <c r="QRJ57" s="81"/>
      <c r="QRK57" s="81"/>
      <c r="QRL57" s="82"/>
      <c r="QRM57" s="81"/>
      <c r="QRN57" s="83"/>
      <c r="QRO57" s="93"/>
      <c r="QRP57" s="281"/>
      <c r="QRQ57" s="79"/>
      <c r="QRR57" s="81"/>
      <c r="QRS57" s="81"/>
      <c r="QRT57" s="82"/>
      <c r="QRU57" s="81"/>
      <c r="QRV57" s="83"/>
      <c r="QRW57" s="93"/>
      <c r="QRX57" s="281"/>
      <c r="QRY57" s="79"/>
      <c r="QRZ57" s="81"/>
      <c r="QSA57" s="81"/>
      <c r="QSB57" s="82"/>
      <c r="QSC57" s="81"/>
      <c r="QSD57" s="83"/>
      <c r="QSE57" s="93"/>
      <c r="QSF57" s="281"/>
      <c r="QSG57" s="79"/>
      <c r="QSH57" s="81"/>
      <c r="QSI57" s="81"/>
      <c r="QSJ57" s="82"/>
      <c r="QSK57" s="81"/>
      <c r="QSL57" s="83"/>
      <c r="QSM57" s="93"/>
      <c r="QSN57" s="281"/>
      <c r="QSO57" s="79"/>
      <c r="QSP57" s="81"/>
      <c r="QSQ57" s="81"/>
      <c r="QSR57" s="82"/>
      <c r="QSS57" s="81"/>
      <c r="QST57" s="83"/>
      <c r="QSU57" s="93"/>
      <c r="QSV57" s="281"/>
      <c r="QSW57" s="79"/>
      <c r="QSX57" s="81"/>
      <c r="QSY57" s="81"/>
      <c r="QSZ57" s="82"/>
      <c r="QTA57" s="81"/>
      <c r="QTB57" s="83"/>
      <c r="QTC57" s="93"/>
      <c r="QTD57" s="281"/>
      <c r="QTE57" s="79"/>
      <c r="QTF57" s="81"/>
      <c r="QTG57" s="81"/>
      <c r="QTH57" s="82"/>
      <c r="QTI57" s="81"/>
      <c r="QTJ57" s="83"/>
      <c r="QTK57" s="93"/>
      <c r="QTL57" s="281"/>
      <c r="QTM57" s="79"/>
      <c r="QTN57" s="81"/>
      <c r="QTO57" s="81"/>
      <c r="QTP57" s="82"/>
      <c r="QTQ57" s="81"/>
      <c r="QTR57" s="83"/>
      <c r="QTS57" s="93"/>
      <c r="QTT57" s="281"/>
      <c r="QTU57" s="79"/>
      <c r="QTV57" s="81"/>
      <c r="QTW57" s="81"/>
      <c r="QTX57" s="82"/>
      <c r="QTY57" s="81"/>
      <c r="QTZ57" s="83"/>
      <c r="QUA57" s="93"/>
      <c r="QUB57" s="281"/>
      <c r="QUC57" s="79"/>
      <c r="QUD57" s="81"/>
      <c r="QUE57" s="81"/>
      <c r="QUF57" s="82"/>
      <c r="QUG57" s="81"/>
      <c r="QUH57" s="83"/>
      <c r="QUI57" s="93"/>
      <c r="QUJ57" s="281"/>
      <c r="QUK57" s="79"/>
      <c r="QUL57" s="81"/>
      <c r="QUM57" s="81"/>
      <c r="QUN57" s="82"/>
      <c r="QUO57" s="81"/>
      <c r="QUP57" s="83"/>
      <c r="QUQ57" s="93"/>
      <c r="QUR57" s="281"/>
      <c r="QUS57" s="79"/>
      <c r="QUT57" s="81"/>
      <c r="QUU57" s="81"/>
      <c r="QUV57" s="82"/>
      <c r="QUW57" s="81"/>
      <c r="QUX57" s="83"/>
      <c r="QUY57" s="93"/>
      <c r="QUZ57" s="281"/>
      <c r="QVA57" s="79"/>
      <c r="QVB57" s="81"/>
      <c r="QVC57" s="81"/>
      <c r="QVD57" s="82"/>
      <c r="QVE57" s="81"/>
      <c r="QVF57" s="83"/>
      <c r="QVG57" s="93"/>
      <c r="QVH57" s="281"/>
      <c r="QVI57" s="79"/>
      <c r="QVJ57" s="81"/>
      <c r="QVK57" s="81"/>
      <c r="QVL57" s="82"/>
      <c r="QVM57" s="81"/>
      <c r="QVN57" s="83"/>
      <c r="QVO57" s="93"/>
      <c r="QVP57" s="281"/>
      <c r="QVQ57" s="79"/>
      <c r="QVR57" s="81"/>
      <c r="QVS57" s="81"/>
      <c r="QVT57" s="82"/>
      <c r="QVU57" s="81"/>
      <c r="QVV57" s="83"/>
      <c r="QVW57" s="93"/>
      <c r="QVX57" s="281"/>
      <c r="QVY57" s="79"/>
      <c r="QVZ57" s="81"/>
      <c r="QWA57" s="81"/>
      <c r="QWB57" s="82"/>
      <c r="QWC57" s="81"/>
      <c r="QWD57" s="83"/>
      <c r="QWE57" s="93"/>
      <c r="QWF57" s="281"/>
      <c r="QWG57" s="79"/>
      <c r="QWH57" s="81"/>
      <c r="QWI57" s="81"/>
      <c r="QWJ57" s="82"/>
      <c r="QWK57" s="81"/>
      <c r="QWL57" s="83"/>
      <c r="QWM57" s="93"/>
      <c r="QWN57" s="281"/>
      <c r="QWO57" s="79"/>
      <c r="QWP57" s="81"/>
      <c r="QWQ57" s="81"/>
      <c r="QWR57" s="82"/>
      <c r="QWS57" s="81"/>
      <c r="QWT57" s="83"/>
      <c r="QWU57" s="93"/>
      <c r="QWV57" s="281"/>
      <c r="QWW57" s="79"/>
      <c r="QWX57" s="81"/>
      <c r="QWY57" s="81"/>
      <c r="QWZ57" s="82"/>
      <c r="QXA57" s="81"/>
      <c r="QXB57" s="83"/>
      <c r="QXC57" s="93"/>
      <c r="QXD57" s="281"/>
      <c r="QXE57" s="79"/>
      <c r="QXF57" s="81"/>
      <c r="QXG57" s="81"/>
      <c r="QXH57" s="82"/>
      <c r="QXI57" s="81"/>
      <c r="QXJ57" s="83"/>
      <c r="QXK57" s="93"/>
      <c r="QXL57" s="281"/>
      <c r="QXM57" s="79"/>
      <c r="QXN57" s="81"/>
      <c r="QXO57" s="81"/>
      <c r="QXP57" s="82"/>
      <c r="QXQ57" s="81"/>
      <c r="QXR57" s="83"/>
      <c r="QXS57" s="93"/>
      <c r="QXT57" s="281"/>
      <c r="QXU57" s="79"/>
      <c r="QXV57" s="81"/>
      <c r="QXW57" s="81"/>
      <c r="QXX57" s="82"/>
      <c r="QXY57" s="81"/>
      <c r="QXZ57" s="83"/>
      <c r="QYA57" s="93"/>
      <c r="QYB57" s="281"/>
      <c r="QYC57" s="79"/>
      <c r="QYD57" s="81"/>
      <c r="QYE57" s="81"/>
      <c r="QYF57" s="82"/>
      <c r="QYG57" s="81"/>
      <c r="QYH57" s="83"/>
      <c r="QYI57" s="93"/>
      <c r="QYJ57" s="281"/>
      <c r="QYK57" s="79"/>
      <c r="QYL57" s="81"/>
      <c r="QYM57" s="81"/>
      <c r="QYN57" s="82"/>
      <c r="QYO57" s="81"/>
      <c r="QYP57" s="83"/>
      <c r="QYQ57" s="93"/>
      <c r="QYR57" s="281"/>
      <c r="QYS57" s="79"/>
      <c r="QYT57" s="81"/>
      <c r="QYU57" s="81"/>
      <c r="QYV57" s="82"/>
      <c r="QYW57" s="81"/>
      <c r="QYX57" s="83"/>
      <c r="QYY57" s="93"/>
      <c r="QYZ57" s="281"/>
      <c r="QZA57" s="79"/>
      <c r="QZB57" s="81"/>
      <c r="QZC57" s="81"/>
      <c r="QZD57" s="82"/>
      <c r="QZE57" s="81"/>
      <c r="QZF57" s="83"/>
      <c r="QZG57" s="93"/>
      <c r="QZH57" s="281"/>
      <c r="QZI57" s="79"/>
      <c r="QZJ57" s="81"/>
      <c r="QZK57" s="81"/>
      <c r="QZL57" s="82"/>
      <c r="QZM57" s="81"/>
      <c r="QZN57" s="83"/>
      <c r="QZO57" s="93"/>
      <c r="QZP57" s="281"/>
      <c r="QZQ57" s="79"/>
      <c r="QZR57" s="81"/>
      <c r="QZS57" s="81"/>
      <c r="QZT57" s="82"/>
      <c r="QZU57" s="81"/>
      <c r="QZV57" s="83"/>
      <c r="QZW57" s="93"/>
      <c r="QZX57" s="281"/>
      <c r="QZY57" s="79"/>
      <c r="QZZ57" s="81"/>
      <c r="RAA57" s="81"/>
      <c r="RAB57" s="82"/>
      <c r="RAC57" s="81"/>
      <c r="RAD57" s="83"/>
      <c r="RAE57" s="93"/>
      <c r="RAF57" s="281"/>
      <c r="RAG57" s="79"/>
      <c r="RAH57" s="81"/>
      <c r="RAI57" s="81"/>
      <c r="RAJ57" s="82"/>
      <c r="RAK57" s="81"/>
      <c r="RAL57" s="83"/>
      <c r="RAM57" s="93"/>
      <c r="RAN57" s="281"/>
      <c r="RAO57" s="79"/>
      <c r="RAP57" s="81"/>
      <c r="RAQ57" s="81"/>
      <c r="RAR57" s="82"/>
      <c r="RAS57" s="81"/>
      <c r="RAT57" s="83"/>
      <c r="RAU57" s="93"/>
      <c r="RAV57" s="281"/>
      <c r="RAW57" s="79"/>
      <c r="RAX57" s="81"/>
      <c r="RAY57" s="81"/>
      <c r="RAZ57" s="82"/>
      <c r="RBA57" s="81"/>
      <c r="RBB57" s="83"/>
      <c r="RBC57" s="93"/>
      <c r="RBD57" s="281"/>
      <c r="RBE57" s="79"/>
      <c r="RBF57" s="81"/>
      <c r="RBG57" s="81"/>
      <c r="RBH57" s="82"/>
      <c r="RBI57" s="81"/>
      <c r="RBJ57" s="83"/>
      <c r="RBK57" s="93"/>
      <c r="RBL57" s="281"/>
      <c r="RBM57" s="79"/>
      <c r="RBN57" s="81"/>
      <c r="RBO57" s="81"/>
      <c r="RBP57" s="82"/>
      <c r="RBQ57" s="81"/>
      <c r="RBR57" s="83"/>
      <c r="RBS57" s="93"/>
      <c r="RBT57" s="281"/>
      <c r="RBU57" s="79"/>
      <c r="RBV57" s="81"/>
      <c r="RBW57" s="81"/>
      <c r="RBX57" s="82"/>
      <c r="RBY57" s="81"/>
      <c r="RBZ57" s="83"/>
      <c r="RCA57" s="93"/>
      <c r="RCB57" s="281"/>
      <c r="RCC57" s="79"/>
      <c r="RCD57" s="81"/>
      <c r="RCE57" s="81"/>
      <c r="RCF57" s="82"/>
      <c r="RCG57" s="81"/>
      <c r="RCH57" s="83"/>
      <c r="RCI57" s="93"/>
      <c r="RCJ57" s="281"/>
      <c r="RCK57" s="79"/>
      <c r="RCL57" s="81"/>
      <c r="RCM57" s="81"/>
      <c r="RCN57" s="82"/>
      <c r="RCO57" s="81"/>
      <c r="RCP57" s="83"/>
      <c r="RCQ57" s="93"/>
      <c r="RCR57" s="281"/>
      <c r="RCS57" s="79"/>
      <c r="RCT57" s="81"/>
      <c r="RCU57" s="81"/>
      <c r="RCV57" s="82"/>
      <c r="RCW57" s="81"/>
      <c r="RCX57" s="83"/>
      <c r="RCY57" s="93"/>
      <c r="RCZ57" s="281"/>
      <c r="RDA57" s="79"/>
      <c r="RDB57" s="81"/>
      <c r="RDC57" s="81"/>
      <c r="RDD57" s="82"/>
      <c r="RDE57" s="81"/>
      <c r="RDF57" s="83"/>
      <c r="RDG57" s="93"/>
      <c r="RDH57" s="281"/>
      <c r="RDI57" s="79"/>
      <c r="RDJ57" s="81"/>
      <c r="RDK57" s="81"/>
      <c r="RDL57" s="82"/>
      <c r="RDM57" s="81"/>
      <c r="RDN57" s="83"/>
      <c r="RDO57" s="93"/>
      <c r="RDP57" s="281"/>
      <c r="RDQ57" s="79"/>
      <c r="RDR57" s="81"/>
      <c r="RDS57" s="81"/>
      <c r="RDT57" s="82"/>
      <c r="RDU57" s="81"/>
      <c r="RDV57" s="83"/>
      <c r="RDW57" s="93"/>
      <c r="RDX57" s="281"/>
      <c r="RDY57" s="79"/>
      <c r="RDZ57" s="81"/>
      <c r="REA57" s="81"/>
      <c r="REB57" s="82"/>
      <c r="REC57" s="81"/>
      <c r="RED57" s="83"/>
      <c r="REE57" s="93"/>
      <c r="REF57" s="281"/>
      <c r="REG57" s="79"/>
      <c r="REH57" s="81"/>
      <c r="REI57" s="81"/>
      <c r="REJ57" s="82"/>
      <c r="REK57" s="81"/>
      <c r="REL57" s="83"/>
      <c r="REM57" s="93"/>
      <c r="REN57" s="281"/>
      <c r="REO57" s="79"/>
      <c r="REP57" s="81"/>
      <c r="REQ57" s="81"/>
      <c r="RER57" s="82"/>
      <c r="RES57" s="81"/>
      <c r="RET57" s="83"/>
      <c r="REU57" s="93"/>
      <c r="REV57" s="281"/>
      <c r="REW57" s="79"/>
      <c r="REX57" s="81"/>
      <c r="REY57" s="81"/>
      <c r="REZ57" s="82"/>
      <c r="RFA57" s="81"/>
      <c r="RFB57" s="83"/>
      <c r="RFC57" s="93"/>
      <c r="RFD57" s="281"/>
      <c r="RFE57" s="79"/>
      <c r="RFF57" s="81"/>
      <c r="RFG57" s="81"/>
      <c r="RFH57" s="82"/>
      <c r="RFI57" s="81"/>
      <c r="RFJ57" s="83"/>
      <c r="RFK57" s="93"/>
      <c r="RFL57" s="281"/>
      <c r="RFM57" s="79"/>
      <c r="RFN57" s="81"/>
      <c r="RFO57" s="81"/>
      <c r="RFP57" s="82"/>
      <c r="RFQ57" s="81"/>
      <c r="RFR57" s="83"/>
      <c r="RFS57" s="93"/>
      <c r="RFT57" s="281"/>
      <c r="RFU57" s="79"/>
      <c r="RFV57" s="81"/>
      <c r="RFW57" s="81"/>
      <c r="RFX57" s="82"/>
      <c r="RFY57" s="81"/>
      <c r="RFZ57" s="83"/>
      <c r="RGA57" s="93"/>
      <c r="RGB57" s="281"/>
      <c r="RGC57" s="79"/>
      <c r="RGD57" s="81"/>
      <c r="RGE57" s="81"/>
      <c r="RGF57" s="82"/>
      <c r="RGG57" s="81"/>
      <c r="RGH57" s="83"/>
      <c r="RGI57" s="93"/>
      <c r="RGJ57" s="281"/>
      <c r="RGK57" s="79"/>
      <c r="RGL57" s="81"/>
      <c r="RGM57" s="81"/>
      <c r="RGN57" s="82"/>
      <c r="RGO57" s="81"/>
      <c r="RGP57" s="83"/>
      <c r="RGQ57" s="93"/>
      <c r="RGR57" s="281"/>
      <c r="RGS57" s="79"/>
      <c r="RGT57" s="81"/>
      <c r="RGU57" s="81"/>
      <c r="RGV57" s="82"/>
      <c r="RGW57" s="81"/>
      <c r="RGX57" s="83"/>
      <c r="RGY57" s="93"/>
      <c r="RGZ57" s="281"/>
      <c r="RHA57" s="79"/>
      <c r="RHB57" s="81"/>
      <c r="RHC57" s="81"/>
      <c r="RHD57" s="82"/>
      <c r="RHE57" s="81"/>
      <c r="RHF57" s="83"/>
      <c r="RHG57" s="93"/>
      <c r="RHH57" s="281"/>
      <c r="RHI57" s="79"/>
      <c r="RHJ57" s="81"/>
      <c r="RHK57" s="81"/>
      <c r="RHL57" s="82"/>
      <c r="RHM57" s="81"/>
      <c r="RHN57" s="83"/>
      <c r="RHO57" s="93"/>
      <c r="RHP57" s="281"/>
      <c r="RHQ57" s="79"/>
      <c r="RHR57" s="81"/>
      <c r="RHS57" s="81"/>
      <c r="RHT57" s="82"/>
      <c r="RHU57" s="81"/>
      <c r="RHV57" s="83"/>
      <c r="RHW57" s="93"/>
      <c r="RHX57" s="281"/>
      <c r="RHY57" s="79"/>
      <c r="RHZ57" s="81"/>
      <c r="RIA57" s="81"/>
      <c r="RIB57" s="82"/>
      <c r="RIC57" s="81"/>
      <c r="RID57" s="83"/>
      <c r="RIE57" s="93"/>
      <c r="RIF57" s="281"/>
      <c r="RIG57" s="79"/>
      <c r="RIH57" s="81"/>
      <c r="RII57" s="81"/>
      <c r="RIJ57" s="82"/>
      <c r="RIK57" s="81"/>
      <c r="RIL57" s="83"/>
      <c r="RIM57" s="93"/>
      <c r="RIN57" s="281"/>
      <c r="RIO57" s="79"/>
      <c r="RIP57" s="81"/>
      <c r="RIQ57" s="81"/>
      <c r="RIR57" s="82"/>
      <c r="RIS57" s="81"/>
      <c r="RIT57" s="83"/>
      <c r="RIU57" s="93"/>
      <c r="RIV57" s="281"/>
      <c r="RIW57" s="79"/>
      <c r="RIX57" s="81"/>
      <c r="RIY57" s="81"/>
      <c r="RIZ57" s="82"/>
      <c r="RJA57" s="81"/>
      <c r="RJB57" s="83"/>
      <c r="RJC57" s="93"/>
      <c r="RJD57" s="281"/>
      <c r="RJE57" s="79"/>
      <c r="RJF57" s="81"/>
      <c r="RJG57" s="81"/>
      <c r="RJH57" s="82"/>
      <c r="RJI57" s="81"/>
      <c r="RJJ57" s="83"/>
      <c r="RJK57" s="93"/>
      <c r="RJL57" s="281"/>
      <c r="RJM57" s="79"/>
      <c r="RJN57" s="81"/>
      <c r="RJO57" s="81"/>
      <c r="RJP57" s="82"/>
      <c r="RJQ57" s="81"/>
      <c r="RJR57" s="83"/>
      <c r="RJS57" s="93"/>
      <c r="RJT57" s="281"/>
      <c r="RJU57" s="79"/>
      <c r="RJV57" s="81"/>
      <c r="RJW57" s="81"/>
      <c r="RJX57" s="82"/>
      <c r="RJY57" s="81"/>
      <c r="RJZ57" s="83"/>
      <c r="RKA57" s="93"/>
      <c r="RKB57" s="281"/>
      <c r="RKC57" s="79"/>
      <c r="RKD57" s="81"/>
      <c r="RKE57" s="81"/>
      <c r="RKF57" s="82"/>
      <c r="RKG57" s="81"/>
      <c r="RKH57" s="83"/>
      <c r="RKI57" s="93"/>
      <c r="RKJ57" s="281"/>
      <c r="RKK57" s="79"/>
      <c r="RKL57" s="81"/>
      <c r="RKM57" s="81"/>
      <c r="RKN57" s="82"/>
      <c r="RKO57" s="81"/>
      <c r="RKP57" s="83"/>
      <c r="RKQ57" s="93"/>
      <c r="RKR57" s="281"/>
      <c r="RKS57" s="79"/>
      <c r="RKT57" s="81"/>
      <c r="RKU57" s="81"/>
      <c r="RKV57" s="82"/>
      <c r="RKW57" s="81"/>
      <c r="RKX57" s="83"/>
      <c r="RKY57" s="93"/>
      <c r="RKZ57" s="281"/>
      <c r="RLA57" s="79"/>
      <c r="RLB57" s="81"/>
      <c r="RLC57" s="81"/>
      <c r="RLD57" s="82"/>
      <c r="RLE57" s="81"/>
      <c r="RLF57" s="83"/>
      <c r="RLG57" s="93"/>
      <c r="RLH57" s="281"/>
      <c r="RLI57" s="79"/>
      <c r="RLJ57" s="81"/>
      <c r="RLK57" s="81"/>
      <c r="RLL57" s="82"/>
      <c r="RLM57" s="81"/>
      <c r="RLN57" s="83"/>
      <c r="RLO57" s="93"/>
      <c r="RLP57" s="281"/>
      <c r="RLQ57" s="79"/>
      <c r="RLR57" s="81"/>
      <c r="RLS57" s="81"/>
      <c r="RLT57" s="82"/>
      <c r="RLU57" s="81"/>
      <c r="RLV57" s="83"/>
      <c r="RLW57" s="93"/>
      <c r="RLX57" s="281"/>
      <c r="RLY57" s="79"/>
      <c r="RLZ57" s="81"/>
      <c r="RMA57" s="81"/>
      <c r="RMB57" s="82"/>
      <c r="RMC57" s="81"/>
      <c r="RMD57" s="83"/>
      <c r="RME57" s="93"/>
      <c r="RMF57" s="281"/>
      <c r="RMG57" s="79"/>
      <c r="RMH57" s="81"/>
      <c r="RMI57" s="81"/>
      <c r="RMJ57" s="82"/>
      <c r="RMK57" s="81"/>
      <c r="RML57" s="83"/>
      <c r="RMM57" s="93"/>
      <c r="RMN57" s="281"/>
      <c r="RMO57" s="79"/>
      <c r="RMP57" s="81"/>
      <c r="RMQ57" s="81"/>
      <c r="RMR57" s="82"/>
      <c r="RMS57" s="81"/>
      <c r="RMT57" s="83"/>
      <c r="RMU57" s="93"/>
      <c r="RMV57" s="281"/>
      <c r="RMW57" s="79"/>
      <c r="RMX57" s="81"/>
      <c r="RMY57" s="81"/>
      <c r="RMZ57" s="82"/>
      <c r="RNA57" s="81"/>
      <c r="RNB57" s="83"/>
      <c r="RNC57" s="93"/>
      <c r="RND57" s="281"/>
      <c r="RNE57" s="79"/>
      <c r="RNF57" s="81"/>
      <c r="RNG57" s="81"/>
      <c r="RNH57" s="82"/>
      <c r="RNI57" s="81"/>
      <c r="RNJ57" s="83"/>
      <c r="RNK57" s="93"/>
      <c r="RNL57" s="281"/>
      <c r="RNM57" s="79"/>
      <c r="RNN57" s="81"/>
      <c r="RNO57" s="81"/>
      <c r="RNP57" s="82"/>
      <c r="RNQ57" s="81"/>
      <c r="RNR57" s="83"/>
      <c r="RNS57" s="93"/>
      <c r="RNT57" s="281"/>
      <c r="RNU57" s="79"/>
      <c r="RNV57" s="81"/>
      <c r="RNW57" s="81"/>
      <c r="RNX57" s="82"/>
      <c r="RNY57" s="81"/>
      <c r="RNZ57" s="83"/>
      <c r="ROA57" s="93"/>
      <c r="ROB57" s="281"/>
      <c r="ROC57" s="79"/>
      <c r="ROD57" s="81"/>
      <c r="ROE57" s="81"/>
      <c r="ROF57" s="82"/>
      <c r="ROG57" s="81"/>
      <c r="ROH57" s="83"/>
      <c r="ROI57" s="93"/>
      <c r="ROJ57" s="281"/>
      <c r="ROK57" s="79"/>
      <c r="ROL57" s="81"/>
      <c r="ROM57" s="81"/>
      <c r="RON57" s="82"/>
      <c r="ROO57" s="81"/>
      <c r="ROP57" s="83"/>
      <c r="ROQ57" s="93"/>
      <c r="ROR57" s="281"/>
      <c r="ROS57" s="79"/>
      <c r="ROT57" s="81"/>
      <c r="ROU57" s="81"/>
      <c r="ROV57" s="82"/>
      <c r="ROW57" s="81"/>
      <c r="ROX57" s="83"/>
      <c r="ROY57" s="93"/>
      <c r="ROZ57" s="281"/>
      <c r="RPA57" s="79"/>
      <c r="RPB57" s="81"/>
      <c r="RPC57" s="81"/>
      <c r="RPD57" s="82"/>
      <c r="RPE57" s="81"/>
      <c r="RPF57" s="83"/>
      <c r="RPG57" s="93"/>
      <c r="RPH57" s="281"/>
      <c r="RPI57" s="79"/>
      <c r="RPJ57" s="81"/>
      <c r="RPK57" s="81"/>
      <c r="RPL57" s="82"/>
      <c r="RPM57" s="81"/>
      <c r="RPN57" s="83"/>
      <c r="RPO57" s="93"/>
      <c r="RPP57" s="281"/>
      <c r="RPQ57" s="79"/>
      <c r="RPR57" s="81"/>
      <c r="RPS57" s="81"/>
      <c r="RPT57" s="82"/>
      <c r="RPU57" s="81"/>
      <c r="RPV57" s="83"/>
      <c r="RPW57" s="93"/>
      <c r="RPX57" s="281"/>
      <c r="RPY57" s="79"/>
      <c r="RPZ57" s="81"/>
      <c r="RQA57" s="81"/>
      <c r="RQB57" s="82"/>
      <c r="RQC57" s="81"/>
      <c r="RQD57" s="83"/>
      <c r="RQE57" s="93"/>
      <c r="RQF57" s="281"/>
      <c r="RQG57" s="79"/>
      <c r="RQH57" s="81"/>
      <c r="RQI57" s="81"/>
      <c r="RQJ57" s="82"/>
      <c r="RQK57" s="81"/>
      <c r="RQL57" s="83"/>
      <c r="RQM57" s="93"/>
      <c r="RQN57" s="281"/>
      <c r="RQO57" s="79"/>
      <c r="RQP57" s="81"/>
      <c r="RQQ57" s="81"/>
      <c r="RQR57" s="82"/>
      <c r="RQS57" s="81"/>
      <c r="RQT57" s="83"/>
      <c r="RQU57" s="93"/>
      <c r="RQV57" s="281"/>
      <c r="RQW57" s="79"/>
      <c r="RQX57" s="81"/>
      <c r="RQY57" s="81"/>
      <c r="RQZ57" s="82"/>
      <c r="RRA57" s="81"/>
      <c r="RRB57" s="83"/>
      <c r="RRC57" s="93"/>
      <c r="RRD57" s="281"/>
      <c r="RRE57" s="79"/>
      <c r="RRF57" s="81"/>
      <c r="RRG57" s="81"/>
      <c r="RRH57" s="82"/>
      <c r="RRI57" s="81"/>
      <c r="RRJ57" s="83"/>
      <c r="RRK57" s="93"/>
      <c r="RRL57" s="281"/>
      <c r="RRM57" s="79"/>
      <c r="RRN57" s="81"/>
      <c r="RRO57" s="81"/>
      <c r="RRP57" s="82"/>
      <c r="RRQ57" s="81"/>
      <c r="RRR57" s="83"/>
      <c r="RRS57" s="93"/>
      <c r="RRT57" s="281"/>
      <c r="RRU57" s="79"/>
      <c r="RRV57" s="81"/>
      <c r="RRW57" s="81"/>
      <c r="RRX57" s="82"/>
      <c r="RRY57" s="81"/>
      <c r="RRZ57" s="83"/>
      <c r="RSA57" s="93"/>
      <c r="RSB57" s="281"/>
      <c r="RSC57" s="79"/>
      <c r="RSD57" s="81"/>
      <c r="RSE57" s="81"/>
      <c r="RSF57" s="82"/>
      <c r="RSG57" s="81"/>
      <c r="RSH57" s="83"/>
      <c r="RSI57" s="93"/>
      <c r="RSJ57" s="281"/>
      <c r="RSK57" s="79"/>
      <c r="RSL57" s="81"/>
      <c r="RSM57" s="81"/>
      <c r="RSN57" s="82"/>
      <c r="RSO57" s="81"/>
      <c r="RSP57" s="83"/>
      <c r="RSQ57" s="93"/>
      <c r="RSR57" s="281"/>
      <c r="RSS57" s="79"/>
      <c r="RST57" s="81"/>
      <c r="RSU57" s="81"/>
      <c r="RSV57" s="82"/>
      <c r="RSW57" s="81"/>
      <c r="RSX57" s="83"/>
      <c r="RSY57" s="93"/>
      <c r="RSZ57" s="281"/>
      <c r="RTA57" s="79"/>
      <c r="RTB57" s="81"/>
      <c r="RTC57" s="81"/>
      <c r="RTD57" s="82"/>
      <c r="RTE57" s="81"/>
      <c r="RTF57" s="83"/>
      <c r="RTG57" s="93"/>
      <c r="RTH57" s="281"/>
      <c r="RTI57" s="79"/>
      <c r="RTJ57" s="81"/>
      <c r="RTK57" s="81"/>
      <c r="RTL57" s="82"/>
      <c r="RTM57" s="81"/>
      <c r="RTN57" s="83"/>
      <c r="RTO57" s="93"/>
      <c r="RTP57" s="281"/>
      <c r="RTQ57" s="79"/>
      <c r="RTR57" s="81"/>
      <c r="RTS57" s="81"/>
      <c r="RTT57" s="82"/>
      <c r="RTU57" s="81"/>
      <c r="RTV57" s="83"/>
      <c r="RTW57" s="93"/>
      <c r="RTX57" s="281"/>
      <c r="RTY57" s="79"/>
      <c r="RTZ57" s="81"/>
      <c r="RUA57" s="81"/>
      <c r="RUB57" s="82"/>
      <c r="RUC57" s="81"/>
      <c r="RUD57" s="83"/>
      <c r="RUE57" s="93"/>
      <c r="RUF57" s="281"/>
      <c r="RUG57" s="79"/>
      <c r="RUH57" s="81"/>
      <c r="RUI57" s="81"/>
      <c r="RUJ57" s="82"/>
      <c r="RUK57" s="81"/>
      <c r="RUL57" s="83"/>
      <c r="RUM57" s="93"/>
      <c r="RUN57" s="281"/>
      <c r="RUO57" s="79"/>
      <c r="RUP57" s="81"/>
      <c r="RUQ57" s="81"/>
      <c r="RUR57" s="82"/>
      <c r="RUS57" s="81"/>
      <c r="RUT57" s="83"/>
      <c r="RUU57" s="93"/>
      <c r="RUV57" s="281"/>
      <c r="RUW57" s="79"/>
      <c r="RUX57" s="81"/>
      <c r="RUY57" s="81"/>
      <c r="RUZ57" s="82"/>
      <c r="RVA57" s="81"/>
      <c r="RVB57" s="83"/>
      <c r="RVC57" s="93"/>
      <c r="RVD57" s="281"/>
      <c r="RVE57" s="79"/>
      <c r="RVF57" s="81"/>
      <c r="RVG57" s="81"/>
      <c r="RVH57" s="82"/>
      <c r="RVI57" s="81"/>
      <c r="RVJ57" s="83"/>
      <c r="RVK57" s="93"/>
      <c r="RVL57" s="281"/>
      <c r="RVM57" s="79"/>
      <c r="RVN57" s="81"/>
      <c r="RVO57" s="81"/>
      <c r="RVP57" s="82"/>
      <c r="RVQ57" s="81"/>
      <c r="RVR57" s="83"/>
      <c r="RVS57" s="93"/>
      <c r="RVT57" s="281"/>
      <c r="RVU57" s="79"/>
      <c r="RVV57" s="81"/>
      <c r="RVW57" s="81"/>
      <c r="RVX57" s="82"/>
      <c r="RVY57" s="81"/>
      <c r="RVZ57" s="83"/>
      <c r="RWA57" s="93"/>
      <c r="RWB57" s="281"/>
      <c r="RWC57" s="79"/>
      <c r="RWD57" s="81"/>
      <c r="RWE57" s="81"/>
      <c r="RWF57" s="82"/>
      <c r="RWG57" s="81"/>
      <c r="RWH57" s="83"/>
      <c r="RWI57" s="93"/>
      <c r="RWJ57" s="281"/>
      <c r="RWK57" s="79"/>
      <c r="RWL57" s="81"/>
      <c r="RWM57" s="81"/>
      <c r="RWN57" s="82"/>
      <c r="RWO57" s="81"/>
      <c r="RWP57" s="83"/>
      <c r="RWQ57" s="93"/>
      <c r="RWR57" s="281"/>
      <c r="RWS57" s="79"/>
      <c r="RWT57" s="81"/>
      <c r="RWU57" s="81"/>
      <c r="RWV57" s="82"/>
      <c r="RWW57" s="81"/>
      <c r="RWX57" s="83"/>
      <c r="RWY57" s="93"/>
      <c r="RWZ57" s="281"/>
      <c r="RXA57" s="79"/>
      <c r="RXB57" s="81"/>
      <c r="RXC57" s="81"/>
      <c r="RXD57" s="82"/>
      <c r="RXE57" s="81"/>
      <c r="RXF57" s="83"/>
      <c r="RXG57" s="93"/>
      <c r="RXH57" s="281"/>
      <c r="RXI57" s="79"/>
      <c r="RXJ57" s="81"/>
      <c r="RXK57" s="81"/>
      <c r="RXL57" s="82"/>
      <c r="RXM57" s="81"/>
      <c r="RXN57" s="83"/>
      <c r="RXO57" s="93"/>
      <c r="RXP57" s="281"/>
      <c r="RXQ57" s="79"/>
      <c r="RXR57" s="81"/>
      <c r="RXS57" s="81"/>
      <c r="RXT57" s="82"/>
      <c r="RXU57" s="81"/>
      <c r="RXV57" s="83"/>
      <c r="RXW57" s="93"/>
      <c r="RXX57" s="281"/>
      <c r="RXY57" s="79"/>
      <c r="RXZ57" s="81"/>
      <c r="RYA57" s="81"/>
      <c r="RYB57" s="82"/>
      <c r="RYC57" s="81"/>
      <c r="RYD57" s="83"/>
      <c r="RYE57" s="93"/>
      <c r="RYF57" s="281"/>
      <c r="RYG57" s="79"/>
      <c r="RYH57" s="81"/>
      <c r="RYI57" s="81"/>
      <c r="RYJ57" s="82"/>
      <c r="RYK57" s="81"/>
      <c r="RYL57" s="83"/>
      <c r="RYM57" s="93"/>
      <c r="RYN57" s="281"/>
      <c r="RYO57" s="79"/>
      <c r="RYP57" s="81"/>
      <c r="RYQ57" s="81"/>
      <c r="RYR57" s="82"/>
      <c r="RYS57" s="81"/>
      <c r="RYT57" s="83"/>
      <c r="RYU57" s="93"/>
      <c r="RYV57" s="281"/>
      <c r="RYW57" s="79"/>
      <c r="RYX57" s="81"/>
      <c r="RYY57" s="81"/>
      <c r="RYZ57" s="82"/>
      <c r="RZA57" s="81"/>
      <c r="RZB57" s="83"/>
      <c r="RZC57" s="93"/>
      <c r="RZD57" s="281"/>
      <c r="RZE57" s="79"/>
      <c r="RZF57" s="81"/>
      <c r="RZG57" s="81"/>
      <c r="RZH57" s="82"/>
      <c r="RZI57" s="81"/>
      <c r="RZJ57" s="83"/>
      <c r="RZK57" s="93"/>
      <c r="RZL57" s="281"/>
      <c r="RZM57" s="79"/>
      <c r="RZN57" s="81"/>
      <c r="RZO57" s="81"/>
      <c r="RZP57" s="82"/>
      <c r="RZQ57" s="81"/>
      <c r="RZR57" s="83"/>
      <c r="RZS57" s="93"/>
      <c r="RZT57" s="281"/>
      <c r="RZU57" s="79"/>
      <c r="RZV57" s="81"/>
      <c r="RZW57" s="81"/>
      <c r="RZX57" s="82"/>
      <c r="RZY57" s="81"/>
      <c r="RZZ57" s="83"/>
      <c r="SAA57" s="93"/>
      <c r="SAB57" s="281"/>
      <c r="SAC57" s="79"/>
      <c r="SAD57" s="81"/>
      <c r="SAE57" s="81"/>
      <c r="SAF57" s="82"/>
      <c r="SAG57" s="81"/>
      <c r="SAH57" s="83"/>
      <c r="SAI57" s="93"/>
      <c r="SAJ57" s="281"/>
      <c r="SAK57" s="79"/>
      <c r="SAL57" s="81"/>
      <c r="SAM57" s="81"/>
      <c r="SAN57" s="82"/>
      <c r="SAO57" s="81"/>
      <c r="SAP57" s="83"/>
      <c r="SAQ57" s="93"/>
      <c r="SAR57" s="281"/>
      <c r="SAS57" s="79"/>
      <c r="SAT57" s="81"/>
      <c r="SAU57" s="81"/>
      <c r="SAV57" s="82"/>
      <c r="SAW57" s="81"/>
      <c r="SAX57" s="83"/>
      <c r="SAY57" s="93"/>
      <c r="SAZ57" s="281"/>
      <c r="SBA57" s="79"/>
      <c r="SBB57" s="81"/>
      <c r="SBC57" s="81"/>
      <c r="SBD57" s="82"/>
      <c r="SBE57" s="81"/>
      <c r="SBF57" s="83"/>
      <c r="SBG57" s="93"/>
      <c r="SBH57" s="281"/>
      <c r="SBI57" s="79"/>
      <c r="SBJ57" s="81"/>
      <c r="SBK57" s="81"/>
      <c r="SBL57" s="82"/>
      <c r="SBM57" s="81"/>
      <c r="SBN57" s="83"/>
      <c r="SBO57" s="93"/>
      <c r="SBP57" s="281"/>
      <c r="SBQ57" s="79"/>
      <c r="SBR57" s="81"/>
      <c r="SBS57" s="81"/>
      <c r="SBT57" s="82"/>
      <c r="SBU57" s="81"/>
      <c r="SBV57" s="83"/>
      <c r="SBW57" s="93"/>
      <c r="SBX57" s="281"/>
      <c r="SBY57" s="79"/>
      <c r="SBZ57" s="81"/>
      <c r="SCA57" s="81"/>
      <c r="SCB57" s="82"/>
      <c r="SCC57" s="81"/>
      <c r="SCD57" s="83"/>
      <c r="SCE57" s="93"/>
      <c r="SCF57" s="281"/>
      <c r="SCG57" s="79"/>
      <c r="SCH57" s="81"/>
      <c r="SCI57" s="81"/>
      <c r="SCJ57" s="82"/>
      <c r="SCK57" s="81"/>
      <c r="SCL57" s="83"/>
      <c r="SCM57" s="93"/>
      <c r="SCN57" s="281"/>
      <c r="SCO57" s="79"/>
      <c r="SCP57" s="81"/>
      <c r="SCQ57" s="81"/>
      <c r="SCR57" s="82"/>
      <c r="SCS57" s="81"/>
      <c r="SCT57" s="83"/>
      <c r="SCU57" s="93"/>
      <c r="SCV57" s="281"/>
      <c r="SCW57" s="79"/>
      <c r="SCX57" s="81"/>
      <c r="SCY57" s="81"/>
      <c r="SCZ57" s="82"/>
      <c r="SDA57" s="81"/>
      <c r="SDB57" s="83"/>
      <c r="SDC57" s="93"/>
      <c r="SDD57" s="281"/>
      <c r="SDE57" s="79"/>
      <c r="SDF57" s="81"/>
      <c r="SDG57" s="81"/>
      <c r="SDH57" s="82"/>
      <c r="SDI57" s="81"/>
      <c r="SDJ57" s="83"/>
      <c r="SDK57" s="93"/>
      <c r="SDL57" s="281"/>
      <c r="SDM57" s="79"/>
      <c r="SDN57" s="81"/>
      <c r="SDO57" s="81"/>
      <c r="SDP57" s="82"/>
      <c r="SDQ57" s="81"/>
      <c r="SDR57" s="83"/>
      <c r="SDS57" s="93"/>
      <c r="SDT57" s="281"/>
      <c r="SDU57" s="79"/>
      <c r="SDV57" s="81"/>
      <c r="SDW57" s="81"/>
      <c r="SDX57" s="82"/>
      <c r="SDY57" s="81"/>
      <c r="SDZ57" s="83"/>
      <c r="SEA57" s="93"/>
      <c r="SEB57" s="281"/>
      <c r="SEC57" s="79"/>
      <c r="SED57" s="81"/>
      <c r="SEE57" s="81"/>
      <c r="SEF57" s="82"/>
      <c r="SEG57" s="81"/>
      <c r="SEH57" s="83"/>
      <c r="SEI57" s="93"/>
      <c r="SEJ57" s="281"/>
      <c r="SEK57" s="79"/>
      <c r="SEL57" s="81"/>
      <c r="SEM57" s="81"/>
      <c r="SEN57" s="82"/>
      <c r="SEO57" s="81"/>
      <c r="SEP57" s="83"/>
      <c r="SEQ57" s="93"/>
      <c r="SER57" s="281"/>
      <c r="SES57" s="79"/>
      <c r="SET57" s="81"/>
      <c r="SEU57" s="81"/>
      <c r="SEV57" s="82"/>
      <c r="SEW57" s="81"/>
      <c r="SEX57" s="83"/>
      <c r="SEY57" s="93"/>
      <c r="SEZ57" s="281"/>
      <c r="SFA57" s="79"/>
      <c r="SFB57" s="81"/>
      <c r="SFC57" s="81"/>
      <c r="SFD57" s="82"/>
      <c r="SFE57" s="81"/>
      <c r="SFF57" s="83"/>
      <c r="SFG57" s="93"/>
      <c r="SFH57" s="281"/>
      <c r="SFI57" s="79"/>
      <c r="SFJ57" s="81"/>
      <c r="SFK57" s="81"/>
      <c r="SFL57" s="82"/>
      <c r="SFM57" s="81"/>
      <c r="SFN57" s="83"/>
      <c r="SFO57" s="93"/>
      <c r="SFP57" s="281"/>
      <c r="SFQ57" s="79"/>
      <c r="SFR57" s="81"/>
      <c r="SFS57" s="81"/>
      <c r="SFT57" s="82"/>
      <c r="SFU57" s="81"/>
      <c r="SFV57" s="83"/>
      <c r="SFW57" s="93"/>
      <c r="SFX57" s="281"/>
      <c r="SFY57" s="79"/>
      <c r="SFZ57" s="81"/>
      <c r="SGA57" s="81"/>
      <c r="SGB57" s="82"/>
      <c r="SGC57" s="81"/>
      <c r="SGD57" s="83"/>
      <c r="SGE57" s="93"/>
      <c r="SGF57" s="281"/>
      <c r="SGG57" s="79"/>
      <c r="SGH57" s="81"/>
      <c r="SGI57" s="81"/>
      <c r="SGJ57" s="82"/>
      <c r="SGK57" s="81"/>
      <c r="SGL57" s="83"/>
      <c r="SGM57" s="93"/>
      <c r="SGN57" s="281"/>
      <c r="SGO57" s="79"/>
      <c r="SGP57" s="81"/>
      <c r="SGQ57" s="81"/>
      <c r="SGR57" s="82"/>
      <c r="SGS57" s="81"/>
      <c r="SGT57" s="83"/>
      <c r="SGU57" s="93"/>
      <c r="SGV57" s="281"/>
      <c r="SGW57" s="79"/>
      <c r="SGX57" s="81"/>
      <c r="SGY57" s="81"/>
      <c r="SGZ57" s="82"/>
      <c r="SHA57" s="81"/>
      <c r="SHB57" s="83"/>
      <c r="SHC57" s="93"/>
      <c r="SHD57" s="281"/>
      <c r="SHE57" s="79"/>
      <c r="SHF57" s="81"/>
      <c r="SHG57" s="81"/>
      <c r="SHH57" s="82"/>
      <c r="SHI57" s="81"/>
      <c r="SHJ57" s="83"/>
      <c r="SHK57" s="93"/>
      <c r="SHL57" s="281"/>
      <c r="SHM57" s="79"/>
      <c r="SHN57" s="81"/>
      <c r="SHO57" s="81"/>
      <c r="SHP57" s="82"/>
      <c r="SHQ57" s="81"/>
      <c r="SHR57" s="83"/>
      <c r="SHS57" s="93"/>
      <c r="SHT57" s="281"/>
      <c r="SHU57" s="79"/>
      <c r="SHV57" s="81"/>
      <c r="SHW57" s="81"/>
      <c r="SHX57" s="82"/>
      <c r="SHY57" s="81"/>
      <c r="SHZ57" s="83"/>
      <c r="SIA57" s="93"/>
      <c r="SIB57" s="281"/>
      <c r="SIC57" s="79"/>
      <c r="SID57" s="81"/>
      <c r="SIE57" s="81"/>
      <c r="SIF57" s="82"/>
      <c r="SIG57" s="81"/>
      <c r="SIH57" s="83"/>
      <c r="SII57" s="93"/>
      <c r="SIJ57" s="281"/>
      <c r="SIK57" s="79"/>
      <c r="SIL57" s="81"/>
      <c r="SIM57" s="81"/>
      <c r="SIN57" s="82"/>
      <c r="SIO57" s="81"/>
      <c r="SIP57" s="83"/>
      <c r="SIQ57" s="93"/>
      <c r="SIR57" s="281"/>
      <c r="SIS57" s="79"/>
      <c r="SIT57" s="81"/>
      <c r="SIU57" s="81"/>
      <c r="SIV57" s="82"/>
      <c r="SIW57" s="81"/>
      <c r="SIX57" s="83"/>
      <c r="SIY57" s="93"/>
      <c r="SIZ57" s="281"/>
      <c r="SJA57" s="79"/>
      <c r="SJB57" s="81"/>
      <c r="SJC57" s="81"/>
      <c r="SJD57" s="82"/>
      <c r="SJE57" s="81"/>
      <c r="SJF57" s="83"/>
      <c r="SJG57" s="93"/>
      <c r="SJH57" s="281"/>
      <c r="SJI57" s="79"/>
      <c r="SJJ57" s="81"/>
      <c r="SJK57" s="81"/>
      <c r="SJL57" s="82"/>
      <c r="SJM57" s="81"/>
      <c r="SJN57" s="83"/>
      <c r="SJO57" s="93"/>
      <c r="SJP57" s="281"/>
      <c r="SJQ57" s="79"/>
      <c r="SJR57" s="81"/>
      <c r="SJS57" s="81"/>
      <c r="SJT57" s="82"/>
      <c r="SJU57" s="81"/>
      <c r="SJV57" s="83"/>
      <c r="SJW57" s="93"/>
      <c r="SJX57" s="281"/>
      <c r="SJY57" s="79"/>
      <c r="SJZ57" s="81"/>
      <c r="SKA57" s="81"/>
      <c r="SKB57" s="82"/>
      <c r="SKC57" s="81"/>
      <c r="SKD57" s="83"/>
      <c r="SKE57" s="93"/>
      <c r="SKF57" s="281"/>
      <c r="SKG57" s="79"/>
      <c r="SKH57" s="81"/>
      <c r="SKI57" s="81"/>
      <c r="SKJ57" s="82"/>
      <c r="SKK57" s="81"/>
      <c r="SKL57" s="83"/>
      <c r="SKM57" s="93"/>
      <c r="SKN57" s="281"/>
      <c r="SKO57" s="79"/>
      <c r="SKP57" s="81"/>
      <c r="SKQ57" s="81"/>
      <c r="SKR57" s="82"/>
      <c r="SKS57" s="81"/>
      <c r="SKT57" s="83"/>
      <c r="SKU57" s="93"/>
      <c r="SKV57" s="281"/>
      <c r="SKW57" s="79"/>
      <c r="SKX57" s="81"/>
      <c r="SKY57" s="81"/>
      <c r="SKZ57" s="82"/>
      <c r="SLA57" s="81"/>
      <c r="SLB57" s="83"/>
      <c r="SLC57" s="93"/>
      <c r="SLD57" s="281"/>
      <c r="SLE57" s="79"/>
      <c r="SLF57" s="81"/>
      <c r="SLG57" s="81"/>
      <c r="SLH57" s="82"/>
      <c r="SLI57" s="81"/>
      <c r="SLJ57" s="83"/>
      <c r="SLK57" s="93"/>
      <c r="SLL57" s="281"/>
      <c r="SLM57" s="79"/>
      <c r="SLN57" s="81"/>
      <c r="SLO57" s="81"/>
      <c r="SLP57" s="82"/>
      <c r="SLQ57" s="81"/>
      <c r="SLR57" s="83"/>
      <c r="SLS57" s="93"/>
      <c r="SLT57" s="281"/>
      <c r="SLU57" s="79"/>
      <c r="SLV57" s="81"/>
      <c r="SLW57" s="81"/>
      <c r="SLX57" s="82"/>
      <c r="SLY57" s="81"/>
      <c r="SLZ57" s="83"/>
      <c r="SMA57" s="93"/>
      <c r="SMB57" s="281"/>
      <c r="SMC57" s="79"/>
      <c r="SMD57" s="81"/>
      <c r="SME57" s="81"/>
      <c r="SMF57" s="82"/>
      <c r="SMG57" s="81"/>
      <c r="SMH57" s="83"/>
      <c r="SMI57" s="93"/>
      <c r="SMJ57" s="281"/>
      <c r="SMK57" s="79"/>
      <c r="SML57" s="81"/>
      <c r="SMM57" s="81"/>
      <c r="SMN57" s="82"/>
      <c r="SMO57" s="81"/>
      <c r="SMP57" s="83"/>
      <c r="SMQ57" s="93"/>
      <c r="SMR57" s="281"/>
      <c r="SMS57" s="79"/>
      <c r="SMT57" s="81"/>
      <c r="SMU57" s="81"/>
      <c r="SMV57" s="82"/>
      <c r="SMW57" s="81"/>
      <c r="SMX57" s="83"/>
      <c r="SMY57" s="93"/>
      <c r="SMZ57" s="281"/>
      <c r="SNA57" s="79"/>
      <c r="SNB57" s="81"/>
      <c r="SNC57" s="81"/>
      <c r="SND57" s="82"/>
      <c r="SNE57" s="81"/>
      <c r="SNF57" s="83"/>
      <c r="SNG57" s="93"/>
      <c r="SNH57" s="281"/>
      <c r="SNI57" s="79"/>
      <c r="SNJ57" s="81"/>
      <c r="SNK57" s="81"/>
      <c r="SNL57" s="82"/>
      <c r="SNM57" s="81"/>
      <c r="SNN57" s="83"/>
      <c r="SNO57" s="93"/>
      <c r="SNP57" s="281"/>
      <c r="SNQ57" s="79"/>
      <c r="SNR57" s="81"/>
      <c r="SNS57" s="81"/>
      <c r="SNT57" s="82"/>
      <c r="SNU57" s="81"/>
      <c r="SNV57" s="83"/>
      <c r="SNW57" s="93"/>
      <c r="SNX57" s="281"/>
      <c r="SNY57" s="79"/>
      <c r="SNZ57" s="81"/>
      <c r="SOA57" s="81"/>
      <c r="SOB57" s="82"/>
      <c r="SOC57" s="81"/>
      <c r="SOD57" s="83"/>
      <c r="SOE57" s="93"/>
      <c r="SOF57" s="281"/>
      <c r="SOG57" s="79"/>
      <c r="SOH57" s="81"/>
      <c r="SOI57" s="81"/>
      <c r="SOJ57" s="82"/>
      <c r="SOK57" s="81"/>
      <c r="SOL57" s="83"/>
      <c r="SOM57" s="93"/>
      <c r="SON57" s="281"/>
      <c r="SOO57" s="79"/>
      <c r="SOP57" s="81"/>
      <c r="SOQ57" s="81"/>
      <c r="SOR57" s="82"/>
      <c r="SOS57" s="81"/>
      <c r="SOT57" s="83"/>
      <c r="SOU57" s="93"/>
      <c r="SOV57" s="281"/>
      <c r="SOW57" s="79"/>
      <c r="SOX57" s="81"/>
      <c r="SOY57" s="81"/>
      <c r="SOZ57" s="82"/>
      <c r="SPA57" s="81"/>
      <c r="SPB57" s="83"/>
      <c r="SPC57" s="93"/>
      <c r="SPD57" s="281"/>
      <c r="SPE57" s="79"/>
      <c r="SPF57" s="81"/>
      <c r="SPG57" s="81"/>
      <c r="SPH57" s="82"/>
      <c r="SPI57" s="81"/>
      <c r="SPJ57" s="83"/>
      <c r="SPK57" s="93"/>
      <c r="SPL57" s="281"/>
      <c r="SPM57" s="79"/>
      <c r="SPN57" s="81"/>
      <c r="SPO57" s="81"/>
      <c r="SPP57" s="82"/>
      <c r="SPQ57" s="81"/>
      <c r="SPR57" s="83"/>
      <c r="SPS57" s="93"/>
      <c r="SPT57" s="281"/>
      <c r="SPU57" s="79"/>
      <c r="SPV57" s="81"/>
      <c r="SPW57" s="81"/>
      <c r="SPX57" s="82"/>
      <c r="SPY57" s="81"/>
      <c r="SPZ57" s="83"/>
      <c r="SQA57" s="93"/>
      <c r="SQB57" s="281"/>
      <c r="SQC57" s="79"/>
      <c r="SQD57" s="81"/>
      <c r="SQE57" s="81"/>
      <c r="SQF57" s="82"/>
      <c r="SQG57" s="81"/>
      <c r="SQH57" s="83"/>
      <c r="SQI57" s="93"/>
      <c r="SQJ57" s="281"/>
      <c r="SQK57" s="79"/>
      <c r="SQL57" s="81"/>
      <c r="SQM57" s="81"/>
      <c r="SQN57" s="82"/>
      <c r="SQO57" s="81"/>
      <c r="SQP57" s="83"/>
      <c r="SQQ57" s="93"/>
      <c r="SQR57" s="281"/>
      <c r="SQS57" s="79"/>
      <c r="SQT57" s="81"/>
      <c r="SQU57" s="81"/>
      <c r="SQV57" s="82"/>
      <c r="SQW57" s="81"/>
      <c r="SQX57" s="83"/>
      <c r="SQY57" s="93"/>
      <c r="SQZ57" s="281"/>
      <c r="SRA57" s="79"/>
      <c r="SRB57" s="81"/>
      <c r="SRC57" s="81"/>
      <c r="SRD57" s="82"/>
      <c r="SRE57" s="81"/>
      <c r="SRF57" s="83"/>
      <c r="SRG57" s="93"/>
      <c r="SRH57" s="281"/>
      <c r="SRI57" s="79"/>
      <c r="SRJ57" s="81"/>
      <c r="SRK57" s="81"/>
      <c r="SRL57" s="82"/>
      <c r="SRM57" s="81"/>
      <c r="SRN57" s="83"/>
      <c r="SRO57" s="93"/>
      <c r="SRP57" s="281"/>
      <c r="SRQ57" s="79"/>
      <c r="SRR57" s="81"/>
      <c r="SRS57" s="81"/>
      <c r="SRT57" s="82"/>
      <c r="SRU57" s="81"/>
      <c r="SRV57" s="83"/>
      <c r="SRW57" s="93"/>
      <c r="SRX57" s="281"/>
      <c r="SRY57" s="79"/>
      <c r="SRZ57" s="81"/>
      <c r="SSA57" s="81"/>
      <c r="SSB57" s="82"/>
      <c r="SSC57" s="81"/>
      <c r="SSD57" s="83"/>
      <c r="SSE57" s="93"/>
      <c r="SSF57" s="281"/>
      <c r="SSG57" s="79"/>
      <c r="SSH57" s="81"/>
      <c r="SSI57" s="81"/>
      <c r="SSJ57" s="82"/>
      <c r="SSK57" s="81"/>
      <c r="SSL57" s="83"/>
      <c r="SSM57" s="93"/>
      <c r="SSN57" s="281"/>
      <c r="SSO57" s="79"/>
      <c r="SSP57" s="81"/>
      <c r="SSQ57" s="81"/>
      <c r="SSR57" s="82"/>
      <c r="SSS57" s="81"/>
      <c r="SST57" s="83"/>
      <c r="SSU57" s="93"/>
      <c r="SSV57" s="281"/>
      <c r="SSW57" s="79"/>
      <c r="SSX57" s="81"/>
      <c r="SSY57" s="81"/>
      <c r="SSZ57" s="82"/>
      <c r="STA57" s="81"/>
      <c r="STB57" s="83"/>
      <c r="STC57" s="93"/>
      <c r="STD57" s="281"/>
      <c r="STE57" s="79"/>
      <c r="STF57" s="81"/>
      <c r="STG57" s="81"/>
      <c r="STH57" s="82"/>
      <c r="STI57" s="81"/>
      <c r="STJ57" s="83"/>
      <c r="STK57" s="93"/>
      <c r="STL57" s="281"/>
      <c r="STM57" s="79"/>
      <c r="STN57" s="81"/>
      <c r="STO57" s="81"/>
      <c r="STP57" s="82"/>
      <c r="STQ57" s="81"/>
      <c r="STR57" s="83"/>
      <c r="STS57" s="93"/>
      <c r="STT57" s="281"/>
      <c r="STU57" s="79"/>
      <c r="STV57" s="81"/>
      <c r="STW57" s="81"/>
      <c r="STX57" s="82"/>
      <c r="STY57" s="81"/>
      <c r="STZ57" s="83"/>
      <c r="SUA57" s="93"/>
      <c r="SUB57" s="281"/>
      <c r="SUC57" s="79"/>
      <c r="SUD57" s="81"/>
      <c r="SUE57" s="81"/>
      <c r="SUF57" s="82"/>
      <c r="SUG57" s="81"/>
      <c r="SUH57" s="83"/>
      <c r="SUI57" s="93"/>
      <c r="SUJ57" s="281"/>
      <c r="SUK57" s="79"/>
      <c r="SUL57" s="81"/>
      <c r="SUM57" s="81"/>
      <c r="SUN57" s="82"/>
      <c r="SUO57" s="81"/>
      <c r="SUP57" s="83"/>
      <c r="SUQ57" s="93"/>
      <c r="SUR57" s="281"/>
      <c r="SUS57" s="79"/>
      <c r="SUT57" s="81"/>
      <c r="SUU57" s="81"/>
      <c r="SUV57" s="82"/>
      <c r="SUW57" s="81"/>
      <c r="SUX57" s="83"/>
      <c r="SUY57" s="93"/>
      <c r="SUZ57" s="281"/>
      <c r="SVA57" s="79"/>
      <c r="SVB57" s="81"/>
      <c r="SVC57" s="81"/>
      <c r="SVD57" s="82"/>
      <c r="SVE57" s="81"/>
      <c r="SVF57" s="83"/>
      <c r="SVG57" s="93"/>
      <c r="SVH57" s="281"/>
      <c r="SVI57" s="79"/>
      <c r="SVJ57" s="81"/>
      <c r="SVK57" s="81"/>
      <c r="SVL57" s="82"/>
      <c r="SVM57" s="81"/>
      <c r="SVN57" s="83"/>
      <c r="SVO57" s="93"/>
      <c r="SVP57" s="281"/>
      <c r="SVQ57" s="79"/>
      <c r="SVR57" s="81"/>
      <c r="SVS57" s="81"/>
      <c r="SVT57" s="82"/>
      <c r="SVU57" s="81"/>
      <c r="SVV57" s="83"/>
      <c r="SVW57" s="93"/>
      <c r="SVX57" s="281"/>
      <c r="SVY57" s="79"/>
      <c r="SVZ57" s="81"/>
      <c r="SWA57" s="81"/>
      <c r="SWB57" s="82"/>
      <c r="SWC57" s="81"/>
      <c r="SWD57" s="83"/>
      <c r="SWE57" s="93"/>
      <c r="SWF57" s="281"/>
      <c r="SWG57" s="79"/>
      <c r="SWH57" s="81"/>
      <c r="SWI57" s="81"/>
      <c r="SWJ57" s="82"/>
      <c r="SWK57" s="81"/>
      <c r="SWL57" s="83"/>
      <c r="SWM57" s="93"/>
      <c r="SWN57" s="281"/>
      <c r="SWO57" s="79"/>
      <c r="SWP57" s="81"/>
      <c r="SWQ57" s="81"/>
      <c r="SWR57" s="82"/>
      <c r="SWS57" s="81"/>
      <c r="SWT57" s="83"/>
      <c r="SWU57" s="93"/>
      <c r="SWV57" s="281"/>
      <c r="SWW57" s="79"/>
      <c r="SWX57" s="81"/>
      <c r="SWY57" s="81"/>
      <c r="SWZ57" s="82"/>
      <c r="SXA57" s="81"/>
      <c r="SXB57" s="83"/>
      <c r="SXC57" s="93"/>
      <c r="SXD57" s="281"/>
      <c r="SXE57" s="79"/>
      <c r="SXF57" s="81"/>
      <c r="SXG57" s="81"/>
      <c r="SXH57" s="82"/>
      <c r="SXI57" s="81"/>
      <c r="SXJ57" s="83"/>
      <c r="SXK57" s="93"/>
      <c r="SXL57" s="281"/>
      <c r="SXM57" s="79"/>
      <c r="SXN57" s="81"/>
      <c r="SXO57" s="81"/>
      <c r="SXP57" s="82"/>
      <c r="SXQ57" s="81"/>
      <c r="SXR57" s="83"/>
      <c r="SXS57" s="93"/>
      <c r="SXT57" s="281"/>
      <c r="SXU57" s="79"/>
      <c r="SXV57" s="81"/>
      <c r="SXW57" s="81"/>
      <c r="SXX57" s="82"/>
      <c r="SXY57" s="81"/>
      <c r="SXZ57" s="83"/>
      <c r="SYA57" s="93"/>
      <c r="SYB57" s="281"/>
      <c r="SYC57" s="79"/>
      <c r="SYD57" s="81"/>
      <c r="SYE57" s="81"/>
      <c r="SYF57" s="82"/>
      <c r="SYG57" s="81"/>
      <c r="SYH57" s="83"/>
      <c r="SYI57" s="93"/>
      <c r="SYJ57" s="281"/>
      <c r="SYK57" s="79"/>
      <c r="SYL57" s="81"/>
      <c r="SYM57" s="81"/>
      <c r="SYN57" s="82"/>
      <c r="SYO57" s="81"/>
      <c r="SYP57" s="83"/>
      <c r="SYQ57" s="93"/>
      <c r="SYR57" s="281"/>
      <c r="SYS57" s="79"/>
      <c r="SYT57" s="81"/>
      <c r="SYU57" s="81"/>
      <c r="SYV57" s="82"/>
      <c r="SYW57" s="81"/>
      <c r="SYX57" s="83"/>
      <c r="SYY57" s="93"/>
      <c r="SYZ57" s="281"/>
      <c r="SZA57" s="79"/>
      <c r="SZB57" s="81"/>
      <c r="SZC57" s="81"/>
      <c r="SZD57" s="82"/>
      <c r="SZE57" s="81"/>
      <c r="SZF57" s="83"/>
      <c r="SZG57" s="93"/>
      <c r="SZH57" s="281"/>
      <c r="SZI57" s="79"/>
      <c r="SZJ57" s="81"/>
      <c r="SZK57" s="81"/>
      <c r="SZL57" s="82"/>
      <c r="SZM57" s="81"/>
      <c r="SZN57" s="83"/>
      <c r="SZO57" s="93"/>
      <c r="SZP57" s="281"/>
      <c r="SZQ57" s="79"/>
      <c r="SZR57" s="81"/>
      <c r="SZS57" s="81"/>
      <c r="SZT57" s="82"/>
      <c r="SZU57" s="81"/>
      <c r="SZV57" s="83"/>
      <c r="SZW57" s="93"/>
      <c r="SZX57" s="281"/>
      <c r="SZY57" s="79"/>
      <c r="SZZ57" s="81"/>
      <c r="TAA57" s="81"/>
      <c r="TAB57" s="82"/>
      <c r="TAC57" s="81"/>
      <c r="TAD57" s="83"/>
      <c r="TAE57" s="93"/>
      <c r="TAF57" s="281"/>
      <c r="TAG57" s="79"/>
      <c r="TAH57" s="81"/>
      <c r="TAI57" s="81"/>
      <c r="TAJ57" s="82"/>
      <c r="TAK57" s="81"/>
      <c r="TAL57" s="83"/>
      <c r="TAM57" s="93"/>
      <c r="TAN57" s="281"/>
      <c r="TAO57" s="79"/>
      <c r="TAP57" s="81"/>
      <c r="TAQ57" s="81"/>
      <c r="TAR57" s="82"/>
      <c r="TAS57" s="81"/>
      <c r="TAT57" s="83"/>
      <c r="TAU57" s="93"/>
      <c r="TAV57" s="281"/>
      <c r="TAW57" s="79"/>
      <c r="TAX57" s="81"/>
      <c r="TAY57" s="81"/>
      <c r="TAZ57" s="82"/>
      <c r="TBA57" s="81"/>
      <c r="TBB57" s="83"/>
      <c r="TBC57" s="93"/>
      <c r="TBD57" s="281"/>
      <c r="TBE57" s="79"/>
      <c r="TBF57" s="81"/>
      <c r="TBG57" s="81"/>
      <c r="TBH57" s="82"/>
      <c r="TBI57" s="81"/>
      <c r="TBJ57" s="83"/>
      <c r="TBK57" s="93"/>
      <c r="TBL57" s="281"/>
      <c r="TBM57" s="79"/>
      <c r="TBN57" s="81"/>
      <c r="TBO57" s="81"/>
      <c r="TBP57" s="82"/>
      <c r="TBQ57" s="81"/>
      <c r="TBR57" s="83"/>
      <c r="TBS57" s="93"/>
      <c r="TBT57" s="281"/>
      <c r="TBU57" s="79"/>
      <c r="TBV57" s="81"/>
      <c r="TBW57" s="81"/>
      <c r="TBX57" s="82"/>
      <c r="TBY57" s="81"/>
      <c r="TBZ57" s="83"/>
      <c r="TCA57" s="93"/>
      <c r="TCB57" s="281"/>
      <c r="TCC57" s="79"/>
      <c r="TCD57" s="81"/>
      <c r="TCE57" s="81"/>
      <c r="TCF57" s="82"/>
      <c r="TCG57" s="81"/>
      <c r="TCH57" s="83"/>
      <c r="TCI57" s="93"/>
      <c r="TCJ57" s="281"/>
      <c r="TCK57" s="79"/>
      <c r="TCL57" s="81"/>
      <c r="TCM57" s="81"/>
      <c r="TCN57" s="82"/>
      <c r="TCO57" s="81"/>
      <c r="TCP57" s="83"/>
      <c r="TCQ57" s="93"/>
      <c r="TCR57" s="281"/>
      <c r="TCS57" s="79"/>
      <c r="TCT57" s="81"/>
      <c r="TCU57" s="81"/>
      <c r="TCV57" s="82"/>
      <c r="TCW57" s="81"/>
      <c r="TCX57" s="83"/>
      <c r="TCY57" s="93"/>
      <c r="TCZ57" s="281"/>
      <c r="TDA57" s="79"/>
      <c r="TDB57" s="81"/>
      <c r="TDC57" s="81"/>
      <c r="TDD57" s="82"/>
      <c r="TDE57" s="81"/>
      <c r="TDF57" s="83"/>
      <c r="TDG57" s="93"/>
      <c r="TDH57" s="281"/>
      <c r="TDI57" s="79"/>
      <c r="TDJ57" s="81"/>
      <c r="TDK57" s="81"/>
      <c r="TDL57" s="82"/>
      <c r="TDM57" s="81"/>
      <c r="TDN57" s="83"/>
      <c r="TDO57" s="93"/>
      <c r="TDP57" s="281"/>
      <c r="TDQ57" s="79"/>
      <c r="TDR57" s="81"/>
      <c r="TDS57" s="81"/>
      <c r="TDT57" s="82"/>
      <c r="TDU57" s="81"/>
      <c r="TDV57" s="83"/>
      <c r="TDW57" s="93"/>
      <c r="TDX57" s="281"/>
      <c r="TDY57" s="79"/>
      <c r="TDZ57" s="81"/>
      <c r="TEA57" s="81"/>
      <c r="TEB57" s="82"/>
      <c r="TEC57" s="81"/>
      <c r="TED57" s="83"/>
      <c r="TEE57" s="93"/>
      <c r="TEF57" s="281"/>
      <c r="TEG57" s="79"/>
      <c r="TEH57" s="81"/>
      <c r="TEI57" s="81"/>
      <c r="TEJ57" s="82"/>
      <c r="TEK57" s="81"/>
      <c r="TEL57" s="83"/>
      <c r="TEM57" s="93"/>
      <c r="TEN57" s="281"/>
      <c r="TEO57" s="79"/>
      <c r="TEP57" s="81"/>
      <c r="TEQ57" s="81"/>
      <c r="TER57" s="82"/>
      <c r="TES57" s="81"/>
      <c r="TET57" s="83"/>
      <c r="TEU57" s="93"/>
      <c r="TEV57" s="281"/>
      <c r="TEW57" s="79"/>
      <c r="TEX57" s="81"/>
      <c r="TEY57" s="81"/>
      <c r="TEZ57" s="82"/>
      <c r="TFA57" s="81"/>
      <c r="TFB57" s="83"/>
      <c r="TFC57" s="93"/>
      <c r="TFD57" s="281"/>
      <c r="TFE57" s="79"/>
      <c r="TFF57" s="81"/>
      <c r="TFG57" s="81"/>
      <c r="TFH57" s="82"/>
      <c r="TFI57" s="81"/>
      <c r="TFJ57" s="83"/>
      <c r="TFK57" s="93"/>
      <c r="TFL57" s="281"/>
      <c r="TFM57" s="79"/>
      <c r="TFN57" s="81"/>
      <c r="TFO57" s="81"/>
      <c r="TFP57" s="82"/>
      <c r="TFQ57" s="81"/>
      <c r="TFR57" s="83"/>
      <c r="TFS57" s="93"/>
      <c r="TFT57" s="281"/>
      <c r="TFU57" s="79"/>
      <c r="TFV57" s="81"/>
      <c r="TFW57" s="81"/>
      <c r="TFX57" s="82"/>
      <c r="TFY57" s="81"/>
      <c r="TFZ57" s="83"/>
      <c r="TGA57" s="93"/>
      <c r="TGB57" s="281"/>
      <c r="TGC57" s="79"/>
      <c r="TGD57" s="81"/>
      <c r="TGE57" s="81"/>
      <c r="TGF57" s="82"/>
      <c r="TGG57" s="81"/>
      <c r="TGH57" s="83"/>
      <c r="TGI57" s="93"/>
      <c r="TGJ57" s="281"/>
      <c r="TGK57" s="79"/>
      <c r="TGL57" s="81"/>
      <c r="TGM57" s="81"/>
      <c r="TGN57" s="82"/>
      <c r="TGO57" s="81"/>
      <c r="TGP57" s="83"/>
      <c r="TGQ57" s="93"/>
      <c r="TGR57" s="281"/>
      <c r="TGS57" s="79"/>
      <c r="TGT57" s="81"/>
      <c r="TGU57" s="81"/>
      <c r="TGV57" s="82"/>
      <c r="TGW57" s="81"/>
      <c r="TGX57" s="83"/>
      <c r="TGY57" s="93"/>
      <c r="TGZ57" s="281"/>
      <c r="THA57" s="79"/>
      <c r="THB57" s="81"/>
      <c r="THC57" s="81"/>
      <c r="THD57" s="82"/>
      <c r="THE57" s="81"/>
      <c r="THF57" s="83"/>
      <c r="THG57" s="93"/>
      <c r="THH57" s="281"/>
      <c r="THI57" s="79"/>
      <c r="THJ57" s="81"/>
      <c r="THK57" s="81"/>
      <c r="THL57" s="82"/>
      <c r="THM57" s="81"/>
      <c r="THN57" s="83"/>
      <c r="THO57" s="93"/>
      <c r="THP57" s="281"/>
      <c r="THQ57" s="79"/>
      <c r="THR57" s="81"/>
      <c r="THS57" s="81"/>
      <c r="THT57" s="82"/>
      <c r="THU57" s="81"/>
      <c r="THV57" s="83"/>
      <c r="THW57" s="93"/>
      <c r="THX57" s="281"/>
      <c r="THY57" s="79"/>
      <c r="THZ57" s="81"/>
      <c r="TIA57" s="81"/>
      <c r="TIB57" s="82"/>
      <c r="TIC57" s="81"/>
      <c r="TID57" s="83"/>
      <c r="TIE57" s="93"/>
      <c r="TIF57" s="281"/>
      <c r="TIG57" s="79"/>
      <c r="TIH57" s="81"/>
      <c r="TII57" s="81"/>
      <c r="TIJ57" s="82"/>
      <c r="TIK57" s="81"/>
      <c r="TIL57" s="83"/>
      <c r="TIM57" s="93"/>
      <c r="TIN57" s="281"/>
      <c r="TIO57" s="79"/>
      <c r="TIP57" s="81"/>
      <c r="TIQ57" s="81"/>
      <c r="TIR57" s="82"/>
      <c r="TIS57" s="81"/>
      <c r="TIT57" s="83"/>
      <c r="TIU57" s="93"/>
      <c r="TIV57" s="281"/>
      <c r="TIW57" s="79"/>
      <c r="TIX57" s="81"/>
      <c r="TIY57" s="81"/>
      <c r="TIZ57" s="82"/>
      <c r="TJA57" s="81"/>
      <c r="TJB57" s="83"/>
      <c r="TJC57" s="93"/>
      <c r="TJD57" s="281"/>
      <c r="TJE57" s="79"/>
      <c r="TJF57" s="81"/>
      <c r="TJG57" s="81"/>
      <c r="TJH57" s="82"/>
      <c r="TJI57" s="81"/>
      <c r="TJJ57" s="83"/>
      <c r="TJK57" s="93"/>
      <c r="TJL57" s="281"/>
      <c r="TJM57" s="79"/>
      <c r="TJN57" s="81"/>
      <c r="TJO57" s="81"/>
      <c r="TJP57" s="82"/>
      <c r="TJQ57" s="81"/>
      <c r="TJR57" s="83"/>
      <c r="TJS57" s="93"/>
      <c r="TJT57" s="281"/>
      <c r="TJU57" s="79"/>
      <c r="TJV57" s="81"/>
      <c r="TJW57" s="81"/>
      <c r="TJX57" s="82"/>
      <c r="TJY57" s="81"/>
      <c r="TJZ57" s="83"/>
      <c r="TKA57" s="93"/>
      <c r="TKB57" s="281"/>
      <c r="TKC57" s="79"/>
      <c r="TKD57" s="81"/>
      <c r="TKE57" s="81"/>
      <c r="TKF57" s="82"/>
      <c r="TKG57" s="81"/>
      <c r="TKH57" s="83"/>
      <c r="TKI57" s="93"/>
      <c r="TKJ57" s="281"/>
      <c r="TKK57" s="79"/>
      <c r="TKL57" s="81"/>
      <c r="TKM57" s="81"/>
      <c r="TKN57" s="82"/>
      <c r="TKO57" s="81"/>
      <c r="TKP57" s="83"/>
      <c r="TKQ57" s="93"/>
      <c r="TKR57" s="281"/>
      <c r="TKS57" s="79"/>
      <c r="TKT57" s="81"/>
      <c r="TKU57" s="81"/>
      <c r="TKV57" s="82"/>
      <c r="TKW57" s="81"/>
      <c r="TKX57" s="83"/>
      <c r="TKY57" s="93"/>
      <c r="TKZ57" s="281"/>
      <c r="TLA57" s="79"/>
      <c r="TLB57" s="81"/>
      <c r="TLC57" s="81"/>
      <c r="TLD57" s="82"/>
      <c r="TLE57" s="81"/>
      <c r="TLF57" s="83"/>
      <c r="TLG57" s="93"/>
      <c r="TLH57" s="281"/>
      <c r="TLI57" s="79"/>
      <c r="TLJ57" s="81"/>
      <c r="TLK57" s="81"/>
      <c r="TLL57" s="82"/>
      <c r="TLM57" s="81"/>
      <c r="TLN57" s="83"/>
      <c r="TLO57" s="93"/>
      <c r="TLP57" s="281"/>
      <c r="TLQ57" s="79"/>
      <c r="TLR57" s="81"/>
      <c r="TLS57" s="81"/>
      <c r="TLT57" s="82"/>
      <c r="TLU57" s="81"/>
      <c r="TLV57" s="83"/>
      <c r="TLW57" s="93"/>
      <c r="TLX57" s="281"/>
      <c r="TLY57" s="79"/>
      <c r="TLZ57" s="81"/>
      <c r="TMA57" s="81"/>
      <c r="TMB57" s="82"/>
      <c r="TMC57" s="81"/>
      <c r="TMD57" s="83"/>
      <c r="TME57" s="93"/>
      <c r="TMF57" s="281"/>
      <c r="TMG57" s="79"/>
      <c r="TMH57" s="81"/>
      <c r="TMI57" s="81"/>
      <c r="TMJ57" s="82"/>
      <c r="TMK57" s="81"/>
      <c r="TML57" s="83"/>
      <c r="TMM57" s="93"/>
      <c r="TMN57" s="281"/>
      <c r="TMO57" s="79"/>
      <c r="TMP57" s="81"/>
      <c r="TMQ57" s="81"/>
      <c r="TMR57" s="82"/>
      <c r="TMS57" s="81"/>
      <c r="TMT57" s="83"/>
      <c r="TMU57" s="93"/>
      <c r="TMV57" s="281"/>
      <c r="TMW57" s="79"/>
      <c r="TMX57" s="81"/>
      <c r="TMY57" s="81"/>
      <c r="TMZ57" s="82"/>
      <c r="TNA57" s="81"/>
      <c r="TNB57" s="83"/>
      <c r="TNC57" s="93"/>
      <c r="TND57" s="281"/>
      <c r="TNE57" s="79"/>
      <c r="TNF57" s="81"/>
      <c r="TNG57" s="81"/>
      <c r="TNH57" s="82"/>
      <c r="TNI57" s="81"/>
      <c r="TNJ57" s="83"/>
      <c r="TNK57" s="93"/>
      <c r="TNL57" s="281"/>
      <c r="TNM57" s="79"/>
      <c r="TNN57" s="81"/>
      <c r="TNO57" s="81"/>
      <c r="TNP57" s="82"/>
      <c r="TNQ57" s="81"/>
      <c r="TNR57" s="83"/>
      <c r="TNS57" s="93"/>
      <c r="TNT57" s="281"/>
      <c r="TNU57" s="79"/>
      <c r="TNV57" s="81"/>
      <c r="TNW57" s="81"/>
      <c r="TNX57" s="82"/>
      <c r="TNY57" s="81"/>
      <c r="TNZ57" s="83"/>
      <c r="TOA57" s="93"/>
      <c r="TOB57" s="281"/>
      <c r="TOC57" s="79"/>
      <c r="TOD57" s="81"/>
      <c r="TOE57" s="81"/>
      <c r="TOF57" s="82"/>
      <c r="TOG57" s="81"/>
      <c r="TOH57" s="83"/>
      <c r="TOI57" s="93"/>
      <c r="TOJ57" s="281"/>
      <c r="TOK57" s="79"/>
      <c r="TOL57" s="81"/>
      <c r="TOM57" s="81"/>
      <c r="TON57" s="82"/>
      <c r="TOO57" s="81"/>
      <c r="TOP57" s="83"/>
      <c r="TOQ57" s="93"/>
      <c r="TOR57" s="281"/>
      <c r="TOS57" s="79"/>
      <c r="TOT57" s="81"/>
      <c r="TOU57" s="81"/>
      <c r="TOV57" s="82"/>
      <c r="TOW57" s="81"/>
      <c r="TOX57" s="83"/>
      <c r="TOY57" s="93"/>
      <c r="TOZ57" s="281"/>
      <c r="TPA57" s="79"/>
      <c r="TPB57" s="81"/>
      <c r="TPC57" s="81"/>
      <c r="TPD57" s="82"/>
      <c r="TPE57" s="81"/>
      <c r="TPF57" s="83"/>
      <c r="TPG57" s="93"/>
      <c r="TPH57" s="281"/>
      <c r="TPI57" s="79"/>
      <c r="TPJ57" s="81"/>
      <c r="TPK57" s="81"/>
      <c r="TPL57" s="82"/>
      <c r="TPM57" s="81"/>
      <c r="TPN57" s="83"/>
      <c r="TPO57" s="93"/>
      <c r="TPP57" s="281"/>
      <c r="TPQ57" s="79"/>
      <c r="TPR57" s="81"/>
      <c r="TPS57" s="81"/>
      <c r="TPT57" s="82"/>
      <c r="TPU57" s="81"/>
      <c r="TPV57" s="83"/>
      <c r="TPW57" s="93"/>
      <c r="TPX57" s="281"/>
      <c r="TPY57" s="79"/>
      <c r="TPZ57" s="81"/>
      <c r="TQA57" s="81"/>
      <c r="TQB57" s="82"/>
      <c r="TQC57" s="81"/>
      <c r="TQD57" s="83"/>
      <c r="TQE57" s="93"/>
      <c r="TQF57" s="281"/>
      <c r="TQG57" s="79"/>
      <c r="TQH57" s="81"/>
      <c r="TQI57" s="81"/>
      <c r="TQJ57" s="82"/>
      <c r="TQK57" s="81"/>
      <c r="TQL57" s="83"/>
      <c r="TQM57" s="93"/>
      <c r="TQN57" s="281"/>
      <c r="TQO57" s="79"/>
      <c r="TQP57" s="81"/>
      <c r="TQQ57" s="81"/>
      <c r="TQR57" s="82"/>
      <c r="TQS57" s="81"/>
      <c r="TQT57" s="83"/>
      <c r="TQU57" s="93"/>
      <c r="TQV57" s="281"/>
      <c r="TQW57" s="79"/>
      <c r="TQX57" s="81"/>
      <c r="TQY57" s="81"/>
      <c r="TQZ57" s="82"/>
      <c r="TRA57" s="81"/>
      <c r="TRB57" s="83"/>
      <c r="TRC57" s="93"/>
      <c r="TRD57" s="281"/>
      <c r="TRE57" s="79"/>
      <c r="TRF57" s="81"/>
      <c r="TRG57" s="81"/>
      <c r="TRH57" s="82"/>
      <c r="TRI57" s="81"/>
      <c r="TRJ57" s="83"/>
      <c r="TRK57" s="93"/>
      <c r="TRL57" s="281"/>
      <c r="TRM57" s="79"/>
      <c r="TRN57" s="81"/>
      <c r="TRO57" s="81"/>
      <c r="TRP57" s="82"/>
      <c r="TRQ57" s="81"/>
      <c r="TRR57" s="83"/>
      <c r="TRS57" s="93"/>
      <c r="TRT57" s="281"/>
      <c r="TRU57" s="79"/>
      <c r="TRV57" s="81"/>
      <c r="TRW57" s="81"/>
      <c r="TRX57" s="82"/>
      <c r="TRY57" s="81"/>
      <c r="TRZ57" s="83"/>
      <c r="TSA57" s="93"/>
      <c r="TSB57" s="281"/>
      <c r="TSC57" s="79"/>
      <c r="TSD57" s="81"/>
      <c r="TSE57" s="81"/>
      <c r="TSF57" s="82"/>
      <c r="TSG57" s="81"/>
      <c r="TSH57" s="83"/>
      <c r="TSI57" s="93"/>
      <c r="TSJ57" s="281"/>
      <c r="TSK57" s="79"/>
      <c r="TSL57" s="81"/>
      <c r="TSM57" s="81"/>
      <c r="TSN57" s="82"/>
      <c r="TSO57" s="81"/>
      <c r="TSP57" s="83"/>
      <c r="TSQ57" s="93"/>
      <c r="TSR57" s="281"/>
      <c r="TSS57" s="79"/>
      <c r="TST57" s="81"/>
      <c r="TSU57" s="81"/>
      <c r="TSV57" s="82"/>
      <c r="TSW57" s="81"/>
      <c r="TSX57" s="83"/>
      <c r="TSY57" s="93"/>
      <c r="TSZ57" s="281"/>
      <c r="TTA57" s="79"/>
      <c r="TTB57" s="81"/>
      <c r="TTC57" s="81"/>
      <c r="TTD57" s="82"/>
      <c r="TTE57" s="81"/>
      <c r="TTF57" s="83"/>
      <c r="TTG57" s="93"/>
      <c r="TTH57" s="281"/>
      <c r="TTI57" s="79"/>
      <c r="TTJ57" s="81"/>
      <c r="TTK57" s="81"/>
      <c r="TTL57" s="82"/>
      <c r="TTM57" s="81"/>
      <c r="TTN57" s="83"/>
      <c r="TTO57" s="93"/>
      <c r="TTP57" s="281"/>
      <c r="TTQ57" s="79"/>
      <c r="TTR57" s="81"/>
      <c r="TTS57" s="81"/>
      <c r="TTT57" s="82"/>
      <c r="TTU57" s="81"/>
      <c r="TTV57" s="83"/>
      <c r="TTW57" s="93"/>
      <c r="TTX57" s="281"/>
      <c r="TTY57" s="79"/>
      <c r="TTZ57" s="81"/>
      <c r="TUA57" s="81"/>
      <c r="TUB57" s="82"/>
      <c r="TUC57" s="81"/>
      <c r="TUD57" s="83"/>
      <c r="TUE57" s="93"/>
      <c r="TUF57" s="281"/>
      <c r="TUG57" s="79"/>
      <c r="TUH57" s="81"/>
      <c r="TUI57" s="81"/>
      <c r="TUJ57" s="82"/>
      <c r="TUK57" s="81"/>
      <c r="TUL57" s="83"/>
      <c r="TUM57" s="93"/>
      <c r="TUN57" s="281"/>
      <c r="TUO57" s="79"/>
      <c r="TUP57" s="81"/>
      <c r="TUQ57" s="81"/>
      <c r="TUR57" s="82"/>
      <c r="TUS57" s="81"/>
      <c r="TUT57" s="83"/>
      <c r="TUU57" s="93"/>
      <c r="TUV57" s="281"/>
      <c r="TUW57" s="79"/>
      <c r="TUX57" s="81"/>
      <c r="TUY57" s="81"/>
      <c r="TUZ57" s="82"/>
      <c r="TVA57" s="81"/>
      <c r="TVB57" s="83"/>
      <c r="TVC57" s="93"/>
      <c r="TVD57" s="281"/>
      <c r="TVE57" s="79"/>
      <c r="TVF57" s="81"/>
      <c r="TVG57" s="81"/>
      <c r="TVH57" s="82"/>
      <c r="TVI57" s="81"/>
      <c r="TVJ57" s="83"/>
      <c r="TVK57" s="93"/>
      <c r="TVL57" s="281"/>
      <c r="TVM57" s="79"/>
      <c r="TVN57" s="81"/>
      <c r="TVO57" s="81"/>
      <c r="TVP57" s="82"/>
      <c r="TVQ57" s="81"/>
      <c r="TVR57" s="83"/>
      <c r="TVS57" s="93"/>
      <c r="TVT57" s="281"/>
      <c r="TVU57" s="79"/>
      <c r="TVV57" s="81"/>
      <c r="TVW57" s="81"/>
      <c r="TVX57" s="82"/>
      <c r="TVY57" s="81"/>
      <c r="TVZ57" s="83"/>
      <c r="TWA57" s="93"/>
      <c r="TWB57" s="281"/>
      <c r="TWC57" s="79"/>
      <c r="TWD57" s="81"/>
      <c r="TWE57" s="81"/>
      <c r="TWF57" s="82"/>
      <c r="TWG57" s="81"/>
      <c r="TWH57" s="83"/>
      <c r="TWI57" s="93"/>
      <c r="TWJ57" s="281"/>
      <c r="TWK57" s="79"/>
      <c r="TWL57" s="81"/>
      <c r="TWM57" s="81"/>
      <c r="TWN57" s="82"/>
      <c r="TWO57" s="81"/>
      <c r="TWP57" s="83"/>
      <c r="TWQ57" s="93"/>
      <c r="TWR57" s="281"/>
      <c r="TWS57" s="79"/>
      <c r="TWT57" s="81"/>
      <c r="TWU57" s="81"/>
      <c r="TWV57" s="82"/>
      <c r="TWW57" s="81"/>
      <c r="TWX57" s="83"/>
      <c r="TWY57" s="93"/>
      <c r="TWZ57" s="281"/>
      <c r="TXA57" s="79"/>
      <c r="TXB57" s="81"/>
      <c r="TXC57" s="81"/>
      <c r="TXD57" s="82"/>
      <c r="TXE57" s="81"/>
      <c r="TXF57" s="83"/>
      <c r="TXG57" s="93"/>
      <c r="TXH57" s="281"/>
      <c r="TXI57" s="79"/>
      <c r="TXJ57" s="81"/>
      <c r="TXK57" s="81"/>
      <c r="TXL57" s="82"/>
      <c r="TXM57" s="81"/>
      <c r="TXN57" s="83"/>
      <c r="TXO57" s="93"/>
      <c r="TXP57" s="281"/>
      <c r="TXQ57" s="79"/>
      <c r="TXR57" s="81"/>
      <c r="TXS57" s="81"/>
      <c r="TXT57" s="82"/>
      <c r="TXU57" s="81"/>
      <c r="TXV57" s="83"/>
      <c r="TXW57" s="93"/>
      <c r="TXX57" s="281"/>
      <c r="TXY57" s="79"/>
      <c r="TXZ57" s="81"/>
      <c r="TYA57" s="81"/>
      <c r="TYB57" s="82"/>
      <c r="TYC57" s="81"/>
      <c r="TYD57" s="83"/>
      <c r="TYE57" s="93"/>
      <c r="TYF57" s="281"/>
      <c r="TYG57" s="79"/>
      <c r="TYH57" s="81"/>
      <c r="TYI57" s="81"/>
      <c r="TYJ57" s="82"/>
      <c r="TYK57" s="81"/>
      <c r="TYL57" s="83"/>
      <c r="TYM57" s="93"/>
      <c r="TYN57" s="281"/>
      <c r="TYO57" s="79"/>
      <c r="TYP57" s="81"/>
      <c r="TYQ57" s="81"/>
      <c r="TYR57" s="82"/>
      <c r="TYS57" s="81"/>
      <c r="TYT57" s="83"/>
      <c r="TYU57" s="93"/>
      <c r="TYV57" s="281"/>
      <c r="TYW57" s="79"/>
      <c r="TYX57" s="81"/>
      <c r="TYY57" s="81"/>
      <c r="TYZ57" s="82"/>
      <c r="TZA57" s="81"/>
      <c r="TZB57" s="83"/>
      <c r="TZC57" s="93"/>
      <c r="TZD57" s="281"/>
      <c r="TZE57" s="79"/>
      <c r="TZF57" s="81"/>
      <c r="TZG57" s="81"/>
      <c r="TZH57" s="82"/>
      <c r="TZI57" s="81"/>
      <c r="TZJ57" s="83"/>
      <c r="TZK57" s="93"/>
      <c r="TZL57" s="281"/>
      <c r="TZM57" s="79"/>
      <c r="TZN57" s="81"/>
      <c r="TZO57" s="81"/>
      <c r="TZP57" s="82"/>
      <c r="TZQ57" s="81"/>
      <c r="TZR57" s="83"/>
      <c r="TZS57" s="93"/>
      <c r="TZT57" s="281"/>
      <c r="TZU57" s="79"/>
      <c r="TZV57" s="81"/>
      <c r="TZW57" s="81"/>
      <c r="TZX57" s="82"/>
      <c r="TZY57" s="81"/>
      <c r="TZZ57" s="83"/>
      <c r="UAA57" s="93"/>
      <c r="UAB57" s="281"/>
      <c r="UAC57" s="79"/>
      <c r="UAD57" s="81"/>
      <c r="UAE57" s="81"/>
      <c r="UAF57" s="82"/>
      <c r="UAG57" s="81"/>
      <c r="UAH57" s="83"/>
      <c r="UAI57" s="93"/>
      <c r="UAJ57" s="281"/>
      <c r="UAK57" s="79"/>
      <c r="UAL57" s="81"/>
      <c r="UAM57" s="81"/>
      <c r="UAN57" s="82"/>
      <c r="UAO57" s="81"/>
      <c r="UAP57" s="83"/>
      <c r="UAQ57" s="93"/>
      <c r="UAR57" s="281"/>
      <c r="UAS57" s="79"/>
      <c r="UAT57" s="81"/>
      <c r="UAU57" s="81"/>
      <c r="UAV57" s="82"/>
      <c r="UAW57" s="81"/>
      <c r="UAX57" s="83"/>
      <c r="UAY57" s="93"/>
      <c r="UAZ57" s="281"/>
      <c r="UBA57" s="79"/>
      <c r="UBB57" s="81"/>
      <c r="UBC57" s="81"/>
      <c r="UBD57" s="82"/>
      <c r="UBE57" s="81"/>
      <c r="UBF57" s="83"/>
      <c r="UBG57" s="93"/>
      <c r="UBH57" s="281"/>
      <c r="UBI57" s="79"/>
      <c r="UBJ57" s="81"/>
      <c r="UBK57" s="81"/>
      <c r="UBL57" s="82"/>
      <c r="UBM57" s="81"/>
      <c r="UBN57" s="83"/>
      <c r="UBO57" s="93"/>
      <c r="UBP57" s="281"/>
      <c r="UBQ57" s="79"/>
      <c r="UBR57" s="81"/>
      <c r="UBS57" s="81"/>
      <c r="UBT57" s="82"/>
      <c r="UBU57" s="81"/>
      <c r="UBV57" s="83"/>
      <c r="UBW57" s="93"/>
      <c r="UBX57" s="281"/>
      <c r="UBY57" s="79"/>
      <c r="UBZ57" s="81"/>
      <c r="UCA57" s="81"/>
      <c r="UCB57" s="82"/>
      <c r="UCC57" s="81"/>
      <c r="UCD57" s="83"/>
      <c r="UCE57" s="93"/>
      <c r="UCF57" s="281"/>
      <c r="UCG57" s="79"/>
      <c r="UCH57" s="81"/>
      <c r="UCI57" s="81"/>
      <c r="UCJ57" s="82"/>
      <c r="UCK57" s="81"/>
      <c r="UCL57" s="83"/>
      <c r="UCM57" s="93"/>
      <c r="UCN57" s="281"/>
      <c r="UCO57" s="79"/>
      <c r="UCP57" s="81"/>
      <c r="UCQ57" s="81"/>
      <c r="UCR57" s="82"/>
      <c r="UCS57" s="81"/>
      <c r="UCT57" s="83"/>
      <c r="UCU57" s="93"/>
      <c r="UCV57" s="281"/>
      <c r="UCW57" s="79"/>
      <c r="UCX57" s="81"/>
      <c r="UCY57" s="81"/>
      <c r="UCZ57" s="82"/>
      <c r="UDA57" s="81"/>
      <c r="UDB57" s="83"/>
      <c r="UDC57" s="93"/>
      <c r="UDD57" s="281"/>
      <c r="UDE57" s="79"/>
      <c r="UDF57" s="81"/>
      <c r="UDG57" s="81"/>
      <c r="UDH57" s="82"/>
      <c r="UDI57" s="81"/>
      <c r="UDJ57" s="83"/>
      <c r="UDK57" s="93"/>
      <c r="UDL57" s="281"/>
      <c r="UDM57" s="79"/>
      <c r="UDN57" s="81"/>
      <c r="UDO57" s="81"/>
      <c r="UDP57" s="82"/>
      <c r="UDQ57" s="81"/>
      <c r="UDR57" s="83"/>
      <c r="UDS57" s="93"/>
      <c r="UDT57" s="281"/>
      <c r="UDU57" s="79"/>
      <c r="UDV57" s="81"/>
      <c r="UDW57" s="81"/>
      <c r="UDX57" s="82"/>
      <c r="UDY57" s="81"/>
      <c r="UDZ57" s="83"/>
      <c r="UEA57" s="93"/>
      <c r="UEB57" s="281"/>
      <c r="UEC57" s="79"/>
      <c r="UED57" s="81"/>
      <c r="UEE57" s="81"/>
      <c r="UEF57" s="82"/>
      <c r="UEG57" s="81"/>
      <c r="UEH57" s="83"/>
      <c r="UEI57" s="93"/>
      <c r="UEJ57" s="281"/>
      <c r="UEK57" s="79"/>
      <c r="UEL57" s="81"/>
      <c r="UEM57" s="81"/>
      <c r="UEN57" s="82"/>
      <c r="UEO57" s="81"/>
      <c r="UEP57" s="83"/>
      <c r="UEQ57" s="93"/>
      <c r="UER57" s="281"/>
      <c r="UES57" s="79"/>
      <c r="UET57" s="81"/>
      <c r="UEU57" s="81"/>
      <c r="UEV57" s="82"/>
      <c r="UEW57" s="81"/>
      <c r="UEX57" s="83"/>
      <c r="UEY57" s="93"/>
      <c r="UEZ57" s="281"/>
      <c r="UFA57" s="79"/>
      <c r="UFB57" s="81"/>
      <c r="UFC57" s="81"/>
      <c r="UFD57" s="82"/>
      <c r="UFE57" s="81"/>
      <c r="UFF57" s="83"/>
      <c r="UFG57" s="93"/>
      <c r="UFH57" s="281"/>
      <c r="UFI57" s="79"/>
      <c r="UFJ57" s="81"/>
      <c r="UFK57" s="81"/>
      <c r="UFL57" s="82"/>
      <c r="UFM57" s="81"/>
      <c r="UFN57" s="83"/>
      <c r="UFO57" s="93"/>
      <c r="UFP57" s="281"/>
      <c r="UFQ57" s="79"/>
      <c r="UFR57" s="81"/>
      <c r="UFS57" s="81"/>
      <c r="UFT57" s="82"/>
      <c r="UFU57" s="81"/>
      <c r="UFV57" s="83"/>
      <c r="UFW57" s="93"/>
      <c r="UFX57" s="281"/>
      <c r="UFY57" s="79"/>
      <c r="UFZ57" s="81"/>
      <c r="UGA57" s="81"/>
      <c r="UGB57" s="82"/>
      <c r="UGC57" s="81"/>
      <c r="UGD57" s="83"/>
      <c r="UGE57" s="93"/>
      <c r="UGF57" s="281"/>
      <c r="UGG57" s="79"/>
      <c r="UGH57" s="81"/>
      <c r="UGI57" s="81"/>
      <c r="UGJ57" s="82"/>
      <c r="UGK57" s="81"/>
      <c r="UGL57" s="83"/>
      <c r="UGM57" s="93"/>
      <c r="UGN57" s="281"/>
      <c r="UGO57" s="79"/>
      <c r="UGP57" s="81"/>
      <c r="UGQ57" s="81"/>
      <c r="UGR57" s="82"/>
      <c r="UGS57" s="81"/>
      <c r="UGT57" s="83"/>
      <c r="UGU57" s="93"/>
      <c r="UGV57" s="281"/>
      <c r="UGW57" s="79"/>
      <c r="UGX57" s="81"/>
      <c r="UGY57" s="81"/>
      <c r="UGZ57" s="82"/>
      <c r="UHA57" s="81"/>
      <c r="UHB57" s="83"/>
      <c r="UHC57" s="93"/>
      <c r="UHD57" s="281"/>
      <c r="UHE57" s="79"/>
      <c r="UHF57" s="81"/>
      <c r="UHG57" s="81"/>
      <c r="UHH57" s="82"/>
      <c r="UHI57" s="81"/>
      <c r="UHJ57" s="83"/>
      <c r="UHK57" s="93"/>
      <c r="UHL57" s="281"/>
      <c r="UHM57" s="79"/>
      <c r="UHN57" s="81"/>
      <c r="UHO57" s="81"/>
      <c r="UHP57" s="82"/>
      <c r="UHQ57" s="81"/>
      <c r="UHR57" s="83"/>
      <c r="UHS57" s="93"/>
      <c r="UHT57" s="281"/>
      <c r="UHU57" s="79"/>
      <c r="UHV57" s="81"/>
      <c r="UHW57" s="81"/>
      <c r="UHX57" s="82"/>
      <c r="UHY57" s="81"/>
      <c r="UHZ57" s="83"/>
      <c r="UIA57" s="93"/>
      <c r="UIB57" s="281"/>
      <c r="UIC57" s="79"/>
      <c r="UID57" s="81"/>
      <c r="UIE57" s="81"/>
      <c r="UIF57" s="82"/>
      <c r="UIG57" s="81"/>
      <c r="UIH57" s="83"/>
      <c r="UII57" s="93"/>
      <c r="UIJ57" s="281"/>
      <c r="UIK57" s="79"/>
      <c r="UIL57" s="81"/>
      <c r="UIM57" s="81"/>
      <c r="UIN57" s="82"/>
      <c r="UIO57" s="81"/>
      <c r="UIP57" s="83"/>
      <c r="UIQ57" s="93"/>
      <c r="UIR57" s="281"/>
      <c r="UIS57" s="79"/>
      <c r="UIT57" s="81"/>
      <c r="UIU57" s="81"/>
      <c r="UIV57" s="82"/>
      <c r="UIW57" s="81"/>
      <c r="UIX57" s="83"/>
      <c r="UIY57" s="93"/>
      <c r="UIZ57" s="281"/>
      <c r="UJA57" s="79"/>
      <c r="UJB57" s="81"/>
      <c r="UJC57" s="81"/>
      <c r="UJD57" s="82"/>
      <c r="UJE57" s="81"/>
      <c r="UJF57" s="83"/>
      <c r="UJG57" s="93"/>
      <c r="UJH57" s="281"/>
      <c r="UJI57" s="79"/>
      <c r="UJJ57" s="81"/>
      <c r="UJK57" s="81"/>
      <c r="UJL57" s="82"/>
      <c r="UJM57" s="81"/>
      <c r="UJN57" s="83"/>
      <c r="UJO57" s="93"/>
      <c r="UJP57" s="281"/>
      <c r="UJQ57" s="79"/>
      <c r="UJR57" s="81"/>
      <c r="UJS57" s="81"/>
      <c r="UJT57" s="82"/>
      <c r="UJU57" s="81"/>
      <c r="UJV57" s="83"/>
      <c r="UJW57" s="93"/>
      <c r="UJX57" s="281"/>
      <c r="UJY57" s="79"/>
      <c r="UJZ57" s="81"/>
      <c r="UKA57" s="81"/>
      <c r="UKB57" s="82"/>
      <c r="UKC57" s="81"/>
      <c r="UKD57" s="83"/>
      <c r="UKE57" s="93"/>
      <c r="UKF57" s="281"/>
      <c r="UKG57" s="79"/>
      <c r="UKH57" s="81"/>
      <c r="UKI57" s="81"/>
      <c r="UKJ57" s="82"/>
      <c r="UKK57" s="81"/>
      <c r="UKL57" s="83"/>
      <c r="UKM57" s="93"/>
      <c r="UKN57" s="281"/>
      <c r="UKO57" s="79"/>
      <c r="UKP57" s="81"/>
      <c r="UKQ57" s="81"/>
      <c r="UKR57" s="82"/>
      <c r="UKS57" s="81"/>
      <c r="UKT57" s="83"/>
      <c r="UKU57" s="93"/>
      <c r="UKV57" s="281"/>
      <c r="UKW57" s="79"/>
      <c r="UKX57" s="81"/>
      <c r="UKY57" s="81"/>
      <c r="UKZ57" s="82"/>
      <c r="ULA57" s="81"/>
      <c r="ULB57" s="83"/>
      <c r="ULC57" s="93"/>
      <c r="ULD57" s="281"/>
      <c r="ULE57" s="79"/>
      <c r="ULF57" s="81"/>
      <c r="ULG57" s="81"/>
      <c r="ULH57" s="82"/>
      <c r="ULI57" s="81"/>
      <c r="ULJ57" s="83"/>
      <c r="ULK57" s="93"/>
      <c r="ULL57" s="281"/>
      <c r="ULM57" s="79"/>
      <c r="ULN57" s="81"/>
      <c r="ULO57" s="81"/>
      <c r="ULP57" s="82"/>
      <c r="ULQ57" s="81"/>
      <c r="ULR57" s="83"/>
      <c r="ULS57" s="93"/>
      <c r="ULT57" s="281"/>
      <c r="ULU57" s="79"/>
      <c r="ULV57" s="81"/>
      <c r="ULW57" s="81"/>
      <c r="ULX57" s="82"/>
      <c r="ULY57" s="81"/>
      <c r="ULZ57" s="83"/>
      <c r="UMA57" s="93"/>
      <c r="UMB57" s="281"/>
      <c r="UMC57" s="79"/>
      <c r="UMD57" s="81"/>
      <c r="UME57" s="81"/>
      <c r="UMF57" s="82"/>
      <c r="UMG57" s="81"/>
      <c r="UMH57" s="83"/>
      <c r="UMI57" s="93"/>
      <c r="UMJ57" s="281"/>
      <c r="UMK57" s="79"/>
      <c r="UML57" s="81"/>
      <c r="UMM57" s="81"/>
      <c r="UMN57" s="82"/>
      <c r="UMO57" s="81"/>
      <c r="UMP57" s="83"/>
      <c r="UMQ57" s="93"/>
      <c r="UMR57" s="281"/>
      <c r="UMS57" s="79"/>
      <c r="UMT57" s="81"/>
      <c r="UMU57" s="81"/>
      <c r="UMV57" s="82"/>
      <c r="UMW57" s="81"/>
      <c r="UMX57" s="83"/>
      <c r="UMY57" s="93"/>
      <c r="UMZ57" s="281"/>
      <c r="UNA57" s="79"/>
      <c r="UNB57" s="81"/>
      <c r="UNC57" s="81"/>
      <c r="UND57" s="82"/>
      <c r="UNE57" s="81"/>
      <c r="UNF57" s="83"/>
      <c r="UNG57" s="93"/>
      <c r="UNH57" s="281"/>
      <c r="UNI57" s="79"/>
      <c r="UNJ57" s="81"/>
      <c r="UNK57" s="81"/>
      <c r="UNL57" s="82"/>
      <c r="UNM57" s="81"/>
      <c r="UNN57" s="83"/>
      <c r="UNO57" s="93"/>
      <c r="UNP57" s="281"/>
      <c r="UNQ57" s="79"/>
      <c r="UNR57" s="81"/>
      <c r="UNS57" s="81"/>
      <c r="UNT57" s="82"/>
      <c r="UNU57" s="81"/>
      <c r="UNV57" s="83"/>
      <c r="UNW57" s="93"/>
      <c r="UNX57" s="281"/>
      <c r="UNY57" s="79"/>
      <c r="UNZ57" s="81"/>
      <c r="UOA57" s="81"/>
      <c r="UOB57" s="82"/>
      <c r="UOC57" s="81"/>
      <c r="UOD57" s="83"/>
      <c r="UOE57" s="93"/>
      <c r="UOF57" s="281"/>
      <c r="UOG57" s="79"/>
      <c r="UOH57" s="81"/>
      <c r="UOI57" s="81"/>
      <c r="UOJ57" s="82"/>
      <c r="UOK57" s="81"/>
      <c r="UOL57" s="83"/>
      <c r="UOM57" s="93"/>
      <c r="UON57" s="281"/>
      <c r="UOO57" s="79"/>
      <c r="UOP57" s="81"/>
      <c r="UOQ57" s="81"/>
      <c r="UOR57" s="82"/>
      <c r="UOS57" s="81"/>
      <c r="UOT57" s="83"/>
      <c r="UOU57" s="93"/>
      <c r="UOV57" s="281"/>
      <c r="UOW57" s="79"/>
      <c r="UOX57" s="81"/>
      <c r="UOY57" s="81"/>
      <c r="UOZ57" s="82"/>
      <c r="UPA57" s="81"/>
      <c r="UPB57" s="83"/>
      <c r="UPC57" s="93"/>
      <c r="UPD57" s="281"/>
      <c r="UPE57" s="79"/>
      <c r="UPF57" s="81"/>
      <c r="UPG57" s="81"/>
      <c r="UPH57" s="82"/>
      <c r="UPI57" s="81"/>
      <c r="UPJ57" s="83"/>
      <c r="UPK57" s="93"/>
      <c r="UPL57" s="281"/>
      <c r="UPM57" s="79"/>
      <c r="UPN57" s="81"/>
      <c r="UPO57" s="81"/>
      <c r="UPP57" s="82"/>
      <c r="UPQ57" s="81"/>
      <c r="UPR57" s="83"/>
      <c r="UPS57" s="93"/>
      <c r="UPT57" s="281"/>
      <c r="UPU57" s="79"/>
      <c r="UPV57" s="81"/>
      <c r="UPW57" s="81"/>
      <c r="UPX57" s="82"/>
      <c r="UPY57" s="81"/>
      <c r="UPZ57" s="83"/>
      <c r="UQA57" s="93"/>
      <c r="UQB57" s="281"/>
      <c r="UQC57" s="79"/>
      <c r="UQD57" s="81"/>
      <c r="UQE57" s="81"/>
      <c r="UQF57" s="82"/>
      <c r="UQG57" s="81"/>
      <c r="UQH57" s="83"/>
      <c r="UQI57" s="93"/>
      <c r="UQJ57" s="281"/>
      <c r="UQK57" s="79"/>
      <c r="UQL57" s="81"/>
      <c r="UQM57" s="81"/>
      <c r="UQN57" s="82"/>
      <c r="UQO57" s="81"/>
      <c r="UQP57" s="83"/>
      <c r="UQQ57" s="93"/>
      <c r="UQR57" s="281"/>
      <c r="UQS57" s="79"/>
      <c r="UQT57" s="81"/>
      <c r="UQU57" s="81"/>
      <c r="UQV57" s="82"/>
      <c r="UQW57" s="81"/>
      <c r="UQX57" s="83"/>
      <c r="UQY57" s="93"/>
      <c r="UQZ57" s="281"/>
      <c r="URA57" s="79"/>
      <c r="URB57" s="81"/>
      <c r="URC57" s="81"/>
      <c r="URD57" s="82"/>
      <c r="URE57" s="81"/>
      <c r="URF57" s="83"/>
      <c r="URG57" s="93"/>
      <c r="URH57" s="281"/>
      <c r="URI57" s="79"/>
      <c r="URJ57" s="81"/>
      <c r="URK57" s="81"/>
      <c r="URL57" s="82"/>
      <c r="URM57" s="81"/>
      <c r="URN57" s="83"/>
      <c r="URO57" s="93"/>
      <c r="URP57" s="281"/>
      <c r="URQ57" s="79"/>
      <c r="URR57" s="81"/>
      <c r="URS57" s="81"/>
      <c r="URT57" s="82"/>
      <c r="URU57" s="81"/>
      <c r="URV57" s="83"/>
      <c r="URW57" s="93"/>
      <c r="URX57" s="281"/>
      <c r="URY57" s="79"/>
      <c r="URZ57" s="81"/>
      <c r="USA57" s="81"/>
      <c r="USB57" s="82"/>
      <c r="USC57" s="81"/>
      <c r="USD57" s="83"/>
      <c r="USE57" s="93"/>
      <c r="USF57" s="281"/>
      <c r="USG57" s="79"/>
      <c r="USH57" s="81"/>
      <c r="USI57" s="81"/>
      <c r="USJ57" s="82"/>
      <c r="USK57" s="81"/>
      <c r="USL57" s="83"/>
      <c r="USM57" s="93"/>
      <c r="USN57" s="281"/>
      <c r="USO57" s="79"/>
      <c r="USP57" s="81"/>
      <c r="USQ57" s="81"/>
      <c r="USR57" s="82"/>
      <c r="USS57" s="81"/>
      <c r="UST57" s="83"/>
      <c r="USU57" s="93"/>
      <c r="USV57" s="281"/>
      <c r="USW57" s="79"/>
      <c r="USX57" s="81"/>
      <c r="USY57" s="81"/>
      <c r="USZ57" s="82"/>
      <c r="UTA57" s="81"/>
      <c r="UTB57" s="83"/>
      <c r="UTC57" s="93"/>
      <c r="UTD57" s="281"/>
      <c r="UTE57" s="79"/>
      <c r="UTF57" s="81"/>
      <c r="UTG57" s="81"/>
      <c r="UTH57" s="82"/>
      <c r="UTI57" s="81"/>
      <c r="UTJ57" s="83"/>
      <c r="UTK57" s="93"/>
      <c r="UTL57" s="281"/>
      <c r="UTM57" s="79"/>
      <c r="UTN57" s="81"/>
      <c r="UTO57" s="81"/>
      <c r="UTP57" s="82"/>
      <c r="UTQ57" s="81"/>
      <c r="UTR57" s="83"/>
      <c r="UTS57" s="93"/>
      <c r="UTT57" s="281"/>
      <c r="UTU57" s="79"/>
      <c r="UTV57" s="81"/>
      <c r="UTW57" s="81"/>
      <c r="UTX57" s="82"/>
      <c r="UTY57" s="81"/>
      <c r="UTZ57" s="83"/>
      <c r="UUA57" s="93"/>
      <c r="UUB57" s="281"/>
      <c r="UUC57" s="79"/>
      <c r="UUD57" s="81"/>
      <c r="UUE57" s="81"/>
      <c r="UUF57" s="82"/>
      <c r="UUG57" s="81"/>
      <c r="UUH57" s="83"/>
      <c r="UUI57" s="93"/>
      <c r="UUJ57" s="281"/>
      <c r="UUK57" s="79"/>
      <c r="UUL57" s="81"/>
      <c r="UUM57" s="81"/>
      <c r="UUN57" s="82"/>
      <c r="UUO57" s="81"/>
      <c r="UUP57" s="83"/>
      <c r="UUQ57" s="93"/>
      <c r="UUR57" s="281"/>
      <c r="UUS57" s="79"/>
      <c r="UUT57" s="81"/>
      <c r="UUU57" s="81"/>
      <c r="UUV57" s="82"/>
      <c r="UUW57" s="81"/>
      <c r="UUX57" s="83"/>
      <c r="UUY57" s="93"/>
      <c r="UUZ57" s="281"/>
      <c r="UVA57" s="79"/>
      <c r="UVB57" s="81"/>
      <c r="UVC57" s="81"/>
      <c r="UVD57" s="82"/>
      <c r="UVE57" s="81"/>
      <c r="UVF57" s="83"/>
      <c r="UVG57" s="93"/>
      <c r="UVH57" s="281"/>
      <c r="UVI57" s="79"/>
      <c r="UVJ57" s="81"/>
      <c r="UVK57" s="81"/>
      <c r="UVL57" s="82"/>
      <c r="UVM57" s="81"/>
      <c r="UVN57" s="83"/>
      <c r="UVO57" s="93"/>
      <c r="UVP57" s="281"/>
      <c r="UVQ57" s="79"/>
      <c r="UVR57" s="81"/>
      <c r="UVS57" s="81"/>
      <c r="UVT57" s="82"/>
      <c r="UVU57" s="81"/>
      <c r="UVV57" s="83"/>
      <c r="UVW57" s="93"/>
      <c r="UVX57" s="281"/>
      <c r="UVY57" s="79"/>
      <c r="UVZ57" s="81"/>
      <c r="UWA57" s="81"/>
      <c r="UWB57" s="82"/>
      <c r="UWC57" s="81"/>
      <c r="UWD57" s="83"/>
      <c r="UWE57" s="93"/>
      <c r="UWF57" s="281"/>
      <c r="UWG57" s="79"/>
      <c r="UWH57" s="81"/>
      <c r="UWI57" s="81"/>
      <c r="UWJ57" s="82"/>
      <c r="UWK57" s="81"/>
      <c r="UWL57" s="83"/>
      <c r="UWM57" s="93"/>
      <c r="UWN57" s="281"/>
      <c r="UWO57" s="79"/>
      <c r="UWP57" s="81"/>
      <c r="UWQ57" s="81"/>
      <c r="UWR57" s="82"/>
      <c r="UWS57" s="81"/>
      <c r="UWT57" s="83"/>
      <c r="UWU57" s="93"/>
      <c r="UWV57" s="281"/>
      <c r="UWW57" s="79"/>
      <c r="UWX57" s="81"/>
      <c r="UWY57" s="81"/>
      <c r="UWZ57" s="82"/>
      <c r="UXA57" s="81"/>
      <c r="UXB57" s="83"/>
      <c r="UXC57" s="93"/>
      <c r="UXD57" s="281"/>
      <c r="UXE57" s="79"/>
      <c r="UXF57" s="81"/>
      <c r="UXG57" s="81"/>
      <c r="UXH57" s="82"/>
      <c r="UXI57" s="81"/>
      <c r="UXJ57" s="83"/>
      <c r="UXK57" s="93"/>
      <c r="UXL57" s="281"/>
      <c r="UXM57" s="79"/>
      <c r="UXN57" s="81"/>
      <c r="UXO57" s="81"/>
      <c r="UXP57" s="82"/>
      <c r="UXQ57" s="81"/>
      <c r="UXR57" s="83"/>
      <c r="UXS57" s="93"/>
      <c r="UXT57" s="281"/>
      <c r="UXU57" s="79"/>
      <c r="UXV57" s="81"/>
      <c r="UXW57" s="81"/>
      <c r="UXX57" s="82"/>
      <c r="UXY57" s="81"/>
      <c r="UXZ57" s="83"/>
      <c r="UYA57" s="93"/>
      <c r="UYB57" s="281"/>
      <c r="UYC57" s="79"/>
      <c r="UYD57" s="81"/>
      <c r="UYE57" s="81"/>
      <c r="UYF57" s="82"/>
      <c r="UYG57" s="81"/>
      <c r="UYH57" s="83"/>
      <c r="UYI57" s="93"/>
      <c r="UYJ57" s="281"/>
      <c r="UYK57" s="79"/>
      <c r="UYL57" s="81"/>
      <c r="UYM57" s="81"/>
      <c r="UYN57" s="82"/>
      <c r="UYO57" s="81"/>
      <c r="UYP57" s="83"/>
      <c r="UYQ57" s="93"/>
      <c r="UYR57" s="281"/>
      <c r="UYS57" s="79"/>
      <c r="UYT57" s="81"/>
      <c r="UYU57" s="81"/>
      <c r="UYV57" s="82"/>
      <c r="UYW57" s="81"/>
      <c r="UYX57" s="83"/>
      <c r="UYY57" s="93"/>
      <c r="UYZ57" s="281"/>
      <c r="UZA57" s="79"/>
      <c r="UZB57" s="81"/>
      <c r="UZC57" s="81"/>
      <c r="UZD57" s="82"/>
      <c r="UZE57" s="81"/>
      <c r="UZF57" s="83"/>
      <c r="UZG57" s="93"/>
      <c r="UZH57" s="281"/>
      <c r="UZI57" s="79"/>
      <c r="UZJ57" s="81"/>
      <c r="UZK57" s="81"/>
      <c r="UZL57" s="82"/>
      <c r="UZM57" s="81"/>
      <c r="UZN57" s="83"/>
      <c r="UZO57" s="93"/>
      <c r="UZP57" s="281"/>
      <c r="UZQ57" s="79"/>
      <c r="UZR57" s="81"/>
      <c r="UZS57" s="81"/>
      <c r="UZT57" s="82"/>
      <c r="UZU57" s="81"/>
      <c r="UZV57" s="83"/>
      <c r="UZW57" s="93"/>
      <c r="UZX57" s="281"/>
      <c r="UZY57" s="79"/>
      <c r="UZZ57" s="81"/>
      <c r="VAA57" s="81"/>
      <c r="VAB57" s="82"/>
      <c r="VAC57" s="81"/>
      <c r="VAD57" s="83"/>
      <c r="VAE57" s="93"/>
      <c r="VAF57" s="281"/>
      <c r="VAG57" s="79"/>
      <c r="VAH57" s="81"/>
      <c r="VAI57" s="81"/>
      <c r="VAJ57" s="82"/>
      <c r="VAK57" s="81"/>
      <c r="VAL57" s="83"/>
      <c r="VAM57" s="93"/>
      <c r="VAN57" s="281"/>
      <c r="VAO57" s="79"/>
      <c r="VAP57" s="81"/>
      <c r="VAQ57" s="81"/>
      <c r="VAR57" s="82"/>
      <c r="VAS57" s="81"/>
      <c r="VAT57" s="83"/>
      <c r="VAU57" s="93"/>
      <c r="VAV57" s="281"/>
      <c r="VAW57" s="79"/>
      <c r="VAX57" s="81"/>
      <c r="VAY57" s="81"/>
      <c r="VAZ57" s="82"/>
      <c r="VBA57" s="81"/>
      <c r="VBB57" s="83"/>
      <c r="VBC57" s="93"/>
      <c r="VBD57" s="281"/>
      <c r="VBE57" s="79"/>
      <c r="VBF57" s="81"/>
      <c r="VBG57" s="81"/>
      <c r="VBH57" s="82"/>
      <c r="VBI57" s="81"/>
      <c r="VBJ57" s="83"/>
      <c r="VBK57" s="93"/>
      <c r="VBL57" s="281"/>
      <c r="VBM57" s="79"/>
      <c r="VBN57" s="81"/>
      <c r="VBO57" s="81"/>
      <c r="VBP57" s="82"/>
      <c r="VBQ57" s="81"/>
      <c r="VBR57" s="83"/>
      <c r="VBS57" s="93"/>
      <c r="VBT57" s="281"/>
      <c r="VBU57" s="79"/>
      <c r="VBV57" s="81"/>
      <c r="VBW57" s="81"/>
      <c r="VBX57" s="82"/>
      <c r="VBY57" s="81"/>
      <c r="VBZ57" s="83"/>
      <c r="VCA57" s="93"/>
      <c r="VCB57" s="281"/>
      <c r="VCC57" s="79"/>
      <c r="VCD57" s="81"/>
      <c r="VCE57" s="81"/>
      <c r="VCF57" s="82"/>
      <c r="VCG57" s="81"/>
      <c r="VCH57" s="83"/>
      <c r="VCI57" s="93"/>
      <c r="VCJ57" s="281"/>
      <c r="VCK57" s="79"/>
      <c r="VCL57" s="81"/>
      <c r="VCM57" s="81"/>
      <c r="VCN57" s="82"/>
      <c r="VCO57" s="81"/>
      <c r="VCP57" s="83"/>
      <c r="VCQ57" s="93"/>
      <c r="VCR57" s="281"/>
      <c r="VCS57" s="79"/>
      <c r="VCT57" s="81"/>
      <c r="VCU57" s="81"/>
      <c r="VCV57" s="82"/>
      <c r="VCW57" s="81"/>
      <c r="VCX57" s="83"/>
      <c r="VCY57" s="93"/>
      <c r="VCZ57" s="281"/>
      <c r="VDA57" s="79"/>
      <c r="VDB57" s="81"/>
      <c r="VDC57" s="81"/>
      <c r="VDD57" s="82"/>
      <c r="VDE57" s="81"/>
      <c r="VDF57" s="83"/>
      <c r="VDG57" s="93"/>
      <c r="VDH57" s="281"/>
      <c r="VDI57" s="79"/>
      <c r="VDJ57" s="81"/>
      <c r="VDK57" s="81"/>
      <c r="VDL57" s="82"/>
      <c r="VDM57" s="81"/>
      <c r="VDN57" s="83"/>
      <c r="VDO57" s="93"/>
      <c r="VDP57" s="281"/>
      <c r="VDQ57" s="79"/>
      <c r="VDR57" s="81"/>
      <c r="VDS57" s="81"/>
      <c r="VDT57" s="82"/>
      <c r="VDU57" s="81"/>
      <c r="VDV57" s="83"/>
      <c r="VDW57" s="93"/>
      <c r="VDX57" s="281"/>
      <c r="VDY57" s="79"/>
      <c r="VDZ57" s="81"/>
      <c r="VEA57" s="81"/>
      <c r="VEB57" s="82"/>
      <c r="VEC57" s="81"/>
      <c r="VED57" s="83"/>
      <c r="VEE57" s="93"/>
      <c r="VEF57" s="281"/>
      <c r="VEG57" s="79"/>
      <c r="VEH57" s="81"/>
      <c r="VEI57" s="81"/>
      <c r="VEJ57" s="82"/>
      <c r="VEK57" s="81"/>
      <c r="VEL57" s="83"/>
      <c r="VEM57" s="93"/>
      <c r="VEN57" s="281"/>
      <c r="VEO57" s="79"/>
      <c r="VEP57" s="81"/>
      <c r="VEQ57" s="81"/>
      <c r="VER57" s="82"/>
      <c r="VES57" s="81"/>
      <c r="VET57" s="83"/>
      <c r="VEU57" s="93"/>
      <c r="VEV57" s="281"/>
      <c r="VEW57" s="79"/>
      <c r="VEX57" s="81"/>
      <c r="VEY57" s="81"/>
      <c r="VEZ57" s="82"/>
      <c r="VFA57" s="81"/>
      <c r="VFB57" s="83"/>
      <c r="VFC57" s="93"/>
      <c r="VFD57" s="281"/>
      <c r="VFE57" s="79"/>
      <c r="VFF57" s="81"/>
      <c r="VFG57" s="81"/>
      <c r="VFH57" s="82"/>
      <c r="VFI57" s="81"/>
      <c r="VFJ57" s="83"/>
      <c r="VFK57" s="93"/>
      <c r="VFL57" s="281"/>
      <c r="VFM57" s="79"/>
      <c r="VFN57" s="81"/>
      <c r="VFO57" s="81"/>
      <c r="VFP57" s="82"/>
      <c r="VFQ57" s="81"/>
      <c r="VFR57" s="83"/>
      <c r="VFS57" s="93"/>
      <c r="VFT57" s="281"/>
      <c r="VFU57" s="79"/>
      <c r="VFV57" s="81"/>
      <c r="VFW57" s="81"/>
      <c r="VFX57" s="82"/>
      <c r="VFY57" s="81"/>
      <c r="VFZ57" s="83"/>
      <c r="VGA57" s="93"/>
      <c r="VGB57" s="281"/>
      <c r="VGC57" s="79"/>
      <c r="VGD57" s="81"/>
      <c r="VGE57" s="81"/>
      <c r="VGF57" s="82"/>
      <c r="VGG57" s="81"/>
      <c r="VGH57" s="83"/>
      <c r="VGI57" s="93"/>
      <c r="VGJ57" s="281"/>
      <c r="VGK57" s="79"/>
      <c r="VGL57" s="81"/>
      <c r="VGM57" s="81"/>
      <c r="VGN57" s="82"/>
      <c r="VGO57" s="81"/>
      <c r="VGP57" s="83"/>
      <c r="VGQ57" s="93"/>
      <c r="VGR57" s="281"/>
      <c r="VGS57" s="79"/>
      <c r="VGT57" s="81"/>
      <c r="VGU57" s="81"/>
      <c r="VGV57" s="82"/>
      <c r="VGW57" s="81"/>
      <c r="VGX57" s="83"/>
      <c r="VGY57" s="93"/>
      <c r="VGZ57" s="281"/>
      <c r="VHA57" s="79"/>
      <c r="VHB57" s="81"/>
      <c r="VHC57" s="81"/>
      <c r="VHD57" s="82"/>
      <c r="VHE57" s="81"/>
      <c r="VHF57" s="83"/>
      <c r="VHG57" s="93"/>
      <c r="VHH57" s="281"/>
      <c r="VHI57" s="79"/>
      <c r="VHJ57" s="81"/>
      <c r="VHK57" s="81"/>
      <c r="VHL57" s="82"/>
      <c r="VHM57" s="81"/>
      <c r="VHN57" s="83"/>
      <c r="VHO57" s="93"/>
      <c r="VHP57" s="281"/>
      <c r="VHQ57" s="79"/>
      <c r="VHR57" s="81"/>
      <c r="VHS57" s="81"/>
      <c r="VHT57" s="82"/>
      <c r="VHU57" s="81"/>
      <c r="VHV57" s="83"/>
      <c r="VHW57" s="93"/>
      <c r="VHX57" s="281"/>
      <c r="VHY57" s="79"/>
      <c r="VHZ57" s="81"/>
      <c r="VIA57" s="81"/>
      <c r="VIB57" s="82"/>
      <c r="VIC57" s="81"/>
      <c r="VID57" s="83"/>
      <c r="VIE57" s="93"/>
      <c r="VIF57" s="281"/>
      <c r="VIG57" s="79"/>
      <c r="VIH57" s="81"/>
      <c r="VII57" s="81"/>
      <c r="VIJ57" s="82"/>
      <c r="VIK57" s="81"/>
      <c r="VIL57" s="83"/>
      <c r="VIM57" s="93"/>
      <c r="VIN57" s="281"/>
      <c r="VIO57" s="79"/>
      <c r="VIP57" s="81"/>
      <c r="VIQ57" s="81"/>
      <c r="VIR57" s="82"/>
      <c r="VIS57" s="81"/>
      <c r="VIT57" s="83"/>
      <c r="VIU57" s="93"/>
      <c r="VIV57" s="281"/>
      <c r="VIW57" s="79"/>
      <c r="VIX57" s="81"/>
      <c r="VIY57" s="81"/>
      <c r="VIZ57" s="82"/>
      <c r="VJA57" s="81"/>
      <c r="VJB57" s="83"/>
      <c r="VJC57" s="93"/>
      <c r="VJD57" s="281"/>
      <c r="VJE57" s="79"/>
      <c r="VJF57" s="81"/>
      <c r="VJG57" s="81"/>
      <c r="VJH57" s="82"/>
      <c r="VJI57" s="81"/>
      <c r="VJJ57" s="83"/>
      <c r="VJK57" s="93"/>
      <c r="VJL57" s="281"/>
      <c r="VJM57" s="79"/>
      <c r="VJN57" s="81"/>
      <c r="VJO57" s="81"/>
      <c r="VJP57" s="82"/>
      <c r="VJQ57" s="81"/>
      <c r="VJR57" s="83"/>
      <c r="VJS57" s="93"/>
      <c r="VJT57" s="281"/>
      <c r="VJU57" s="79"/>
      <c r="VJV57" s="81"/>
      <c r="VJW57" s="81"/>
      <c r="VJX57" s="82"/>
      <c r="VJY57" s="81"/>
      <c r="VJZ57" s="83"/>
      <c r="VKA57" s="93"/>
      <c r="VKB57" s="281"/>
      <c r="VKC57" s="79"/>
      <c r="VKD57" s="81"/>
      <c r="VKE57" s="81"/>
      <c r="VKF57" s="82"/>
      <c r="VKG57" s="81"/>
      <c r="VKH57" s="83"/>
      <c r="VKI57" s="93"/>
      <c r="VKJ57" s="281"/>
      <c r="VKK57" s="79"/>
      <c r="VKL57" s="81"/>
      <c r="VKM57" s="81"/>
      <c r="VKN57" s="82"/>
      <c r="VKO57" s="81"/>
      <c r="VKP57" s="83"/>
      <c r="VKQ57" s="93"/>
      <c r="VKR57" s="281"/>
      <c r="VKS57" s="79"/>
      <c r="VKT57" s="81"/>
      <c r="VKU57" s="81"/>
      <c r="VKV57" s="82"/>
      <c r="VKW57" s="81"/>
      <c r="VKX57" s="83"/>
      <c r="VKY57" s="93"/>
      <c r="VKZ57" s="281"/>
      <c r="VLA57" s="79"/>
      <c r="VLB57" s="81"/>
      <c r="VLC57" s="81"/>
      <c r="VLD57" s="82"/>
      <c r="VLE57" s="81"/>
      <c r="VLF57" s="83"/>
      <c r="VLG57" s="93"/>
      <c r="VLH57" s="281"/>
      <c r="VLI57" s="79"/>
      <c r="VLJ57" s="81"/>
      <c r="VLK57" s="81"/>
      <c r="VLL57" s="82"/>
      <c r="VLM57" s="81"/>
      <c r="VLN57" s="83"/>
      <c r="VLO57" s="93"/>
      <c r="VLP57" s="281"/>
      <c r="VLQ57" s="79"/>
      <c r="VLR57" s="81"/>
      <c r="VLS57" s="81"/>
      <c r="VLT57" s="82"/>
      <c r="VLU57" s="81"/>
      <c r="VLV57" s="83"/>
      <c r="VLW57" s="93"/>
      <c r="VLX57" s="281"/>
      <c r="VLY57" s="79"/>
      <c r="VLZ57" s="81"/>
      <c r="VMA57" s="81"/>
      <c r="VMB57" s="82"/>
      <c r="VMC57" s="81"/>
      <c r="VMD57" s="83"/>
      <c r="VME57" s="93"/>
      <c r="VMF57" s="281"/>
      <c r="VMG57" s="79"/>
      <c r="VMH57" s="81"/>
      <c r="VMI57" s="81"/>
      <c r="VMJ57" s="82"/>
      <c r="VMK57" s="81"/>
      <c r="VML57" s="83"/>
      <c r="VMM57" s="93"/>
      <c r="VMN57" s="281"/>
      <c r="VMO57" s="79"/>
      <c r="VMP57" s="81"/>
      <c r="VMQ57" s="81"/>
      <c r="VMR57" s="82"/>
      <c r="VMS57" s="81"/>
      <c r="VMT57" s="83"/>
      <c r="VMU57" s="93"/>
      <c r="VMV57" s="281"/>
      <c r="VMW57" s="79"/>
      <c r="VMX57" s="81"/>
      <c r="VMY57" s="81"/>
      <c r="VMZ57" s="82"/>
      <c r="VNA57" s="81"/>
      <c r="VNB57" s="83"/>
      <c r="VNC57" s="93"/>
      <c r="VND57" s="281"/>
      <c r="VNE57" s="79"/>
      <c r="VNF57" s="81"/>
      <c r="VNG57" s="81"/>
      <c r="VNH57" s="82"/>
      <c r="VNI57" s="81"/>
      <c r="VNJ57" s="83"/>
      <c r="VNK57" s="93"/>
      <c r="VNL57" s="281"/>
      <c r="VNM57" s="79"/>
      <c r="VNN57" s="81"/>
      <c r="VNO57" s="81"/>
      <c r="VNP57" s="82"/>
      <c r="VNQ57" s="81"/>
      <c r="VNR57" s="83"/>
      <c r="VNS57" s="93"/>
      <c r="VNT57" s="281"/>
      <c r="VNU57" s="79"/>
      <c r="VNV57" s="81"/>
      <c r="VNW57" s="81"/>
      <c r="VNX57" s="82"/>
      <c r="VNY57" s="81"/>
      <c r="VNZ57" s="83"/>
      <c r="VOA57" s="93"/>
      <c r="VOB57" s="281"/>
      <c r="VOC57" s="79"/>
      <c r="VOD57" s="81"/>
      <c r="VOE57" s="81"/>
      <c r="VOF57" s="82"/>
      <c r="VOG57" s="81"/>
      <c r="VOH57" s="83"/>
      <c r="VOI57" s="93"/>
      <c r="VOJ57" s="281"/>
      <c r="VOK57" s="79"/>
      <c r="VOL57" s="81"/>
      <c r="VOM57" s="81"/>
      <c r="VON57" s="82"/>
      <c r="VOO57" s="81"/>
      <c r="VOP57" s="83"/>
      <c r="VOQ57" s="93"/>
      <c r="VOR57" s="281"/>
      <c r="VOS57" s="79"/>
      <c r="VOT57" s="81"/>
      <c r="VOU57" s="81"/>
      <c r="VOV57" s="82"/>
      <c r="VOW57" s="81"/>
      <c r="VOX57" s="83"/>
      <c r="VOY57" s="93"/>
      <c r="VOZ57" s="281"/>
      <c r="VPA57" s="79"/>
      <c r="VPB57" s="81"/>
      <c r="VPC57" s="81"/>
      <c r="VPD57" s="82"/>
      <c r="VPE57" s="81"/>
      <c r="VPF57" s="83"/>
      <c r="VPG57" s="93"/>
      <c r="VPH57" s="281"/>
      <c r="VPI57" s="79"/>
      <c r="VPJ57" s="81"/>
      <c r="VPK57" s="81"/>
      <c r="VPL57" s="82"/>
      <c r="VPM57" s="81"/>
      <c r="VPN57" s="83"/>
      <c r="VPO57" s="93"/>
      <c r="VPP57" s="281"/>
      <c r="VPQ57" s="79"/>
      <c r="VPR57" s="81"/>
      <c r="VPS57" s="81"/>
      <c r="VPT57" s="82"/>
      <c r="VPU57" s="81"/>
      <c r="VPV57" s="83"/>
      <c r="VPW57" s="93"/>
      <c r="VPX57" s="281"/>
      <c r="VPY57" s="79"/>
      <c r="VPZ57" s="81"/>
      <c r="VQA57" s="81"/>
      <c r="VQB57" s="82"/>
      <c r="VQC57" s="81"/>
      <c r="VQD57" s="83"/>
      <c r="VQE57" s="93"/>
      <c r="VQF57" s="281"/>
      <c r="VQG57" s="79"/>
      <c r="VQH57" s="81"/>
      <c r="VQI57" s="81"/>
      <c r="VQJ57" s="82"/>
      <c r="VQK57" s="81"/>
      <c r="VQL57" s="83"/>
      <c r="VQM57" s="93"/>
      <c r="VQN57" s="281"/>
      <c r="VQO57" s="79"/>
      <c r="VQP57" s="81"/>
      <c r="VQQ57" s="81"/>
      <c r="VQR57" s="82"/>
      <c r="VQS57" s="81"/>
      <c r="VQT57" s="83"/>
      <c r="VQU57" s="93"/>
      <c r="VQV57" s="281"/>
      <c r="VQW57" s="79"/>
      <c r="VQX57" s="81"/>
      <c r="VQY57" s="81"/>
      <c r="VQZ57" s="82"/>
      <c r="VRA57" s="81"/>
      <c r="VRB57" s="83"/>
      <c r="VRC57" s="93"/>
      <c r="VRD57" s="281"/>
      <c r="VRE57" s="79"/>
      <c r="VRF57" s="81"/>
      <c r="VRG57" s="81"/>
      <c r="VRH57" s="82"/>
      <c r="VRI57" s="81"/>
      <c r="VRJ57" s="83"/>
      <c r="VRK57" s="93"/>
      <c r="VRL57" s="281"/>
      <c r="VRM57" s="79"/>
      <c r="VRN57" s="81"/>
      <c r="VRO57" s="81"/>
      <c r="VRP57" s="82"/>
      <c r="VRQ57" s="81"/>
      <c r="VRR57" s="83"/>
      <c r="VRS57" s="93"/>
      <c r="VRT57" s="281"/>
      <c r="VRU57" s="79"/>
      <c r="VRV57" s="81"/>
      <c r="VRW57" s="81"/>
      <c r="VRX57" s="82"/>
      <c r="VRY57" s="81"/>
      <c r="VRZ57" s="83"/>
      <c r="VSA57" s="93"/>
      <c r="VSB57" s="281"/>
      <c r="VSC57" s="79"/>
      <c r="VSD57" s="81"/>
      <c r="VSE57" s="81"/>
      <c r="VSF57" s="82"/>
      <c r="VSG57" s="81"/>
      <c r="VSH57" s="83"/>
      <c r="VSI57" s="93"/>
      <c r="VSJ57" s="281"/>
      <c r="VSK57" s="79"/>
      <c r="VSL57" s="81"/>
      <c r="VSM57" s="81"/>
      <c r="VSN57" s="82"/>
      <c r="VSO57" s="81"/>
      <c r="VSP57" s="83"/>
      <c r="VSQ57" s="93"/>
      <c r="VSR57" s="281"/>
      <c r="VSS57" s="79"/>
      <c r="VST57" s="81"/>
      <c r="VSU57" s="81"/>
      <c r="VSV57" s="82"/>
      <c r="VSW57" s="81"/>
      <c r="VSX57" s="83"/>
      <c r="VSY57" s="93"/>
      <c r="VSZ57" s="281"/>
      <c r="VTA57" s="79"/>
      <c r="VTB57" s="81"/>
      <c r="VTC57" s="81"/>
      <c r="VTD57" s="82"/>
      <c r="VTE57" s="81"/>
      <c r="VTF57" s="83"/>
      <c r="VTG57" s="93"/>
      <c r="VTH57" s="281"/>
      <c r="VTI57" s="79"/>
      <c r="VTJ57" s="81"/>
      <c r="VTK57" s="81"/>
      <c r="VTL57" s="82"/>
      <c r="VTM57" s="81"/>
      <c r="VTN57" s="83"/>
      <c r="VTO57" s="93"/>
      <c r="VTP57" s="281"/>
      <c r="VTQ57" s="79"/>
      <c r="VTR57" s="81"/>
      <c r="VTS57" s="81"/>
      <c r="VTT57" s="82"/>
      <c r="VTU57" s="81"/>
      <c r="VTV57" s="83"/>
      <c r="VTW57" s="93"/>
      <c r="VTX57" s="281"/>
      <c r="VTY57" s="79"/>
      <c r="VTZ57" s="81"/>
      <c r="VUA57" s="81"/>
      <c r="VUB57" s="82"/>
      <c r="VUC57" s="81"/>
      <c r="VUD57" s="83"/>
      <c r="VUE57" s="93"/>
      <c r="VUF57" s="281"/>
      <c r="VUG57" s="79"/>
      <c r="VUH57" s="81"/>
      <c r="VUI57" s="81"/>
      <c r="VUJ57" s="82"/>
      <c r="VUK57" s="81"/>
      <c r="VUL57" s="83"/>
      <c r="VUM57" s="93"/>
      <c r="VUN57" s="281"/>
      <c r="VUO57" s="79"/>
      <c r="VUP57" s="81"/>
      <c r="VUQ57" s="81"/>
      <c r="VUR57" s="82"/>
      <c r="VUS57" s="81"/>
      <c r="VUT57" s="83"/>
      <c r="VUU57" s="93"/>
      <c r="VUV57" s="281"/>
      <c r="VUW57" s="79"/>
      <c r="VUX57" s="81"/>
      <c r="VUY57" s="81"/>
      <c r="VUZ57" s="82"/>
      <c r="VVA57" s="81"/>
      <c r="VVB57" s="83"/>
      <c r="VVC57" s="93"/>
      <c r="VVD57" s="281"/>
      <c r="VVE57" s="79"/>
      <c r="VVF57" s="81"/>
      <c r="VVG57" s="81"/>
      <c r="VVH57" s="82"/>
      <c r="VVI57" s="81"/>
      <c r="VVJ57" s="83"/>
      <c r="VVK57" s="93"/>
      <c r="VVL57" s="281"/>
      <c r="VVM57" s="79"/>
      <c r="VVN57" s="81"/>
      <c r="VVO57" s="81"/>
      <c r="VVP57" s="82"/>
      <c r="VVQ57" s="81"/>
      <c r="VVR57" s="83"/>
      <c r="VVS57" s="93"/>
      <c r="VVT57" s="281"/>
      <c r="VVU57" s="79"/>
      <c r="VVV57" s="81"/>
      <c r="VVW57" s="81"/>
      <c r="VVX57" s="82"/>
      <c r="VVY57" s="81"/>
      <c r="VVZ57" s="83"/>
      <c r="VWA57" s="93"/>
      <c r="VWB57" s="281"/>
      <c r="VWC57" s="79"/>
      <c r="VWD57" s="81"/>
      <c r="VWE57" s="81"/>
      <c r="VWF57" s="82"/>
      <c r="VWG57" s="81"/>
      <c r="VWH57" s="83"/>
      <c r="VWI57" s="93"/>
      <c r="VWJ57" s="281"/>
      <c r="VWK57" s="79"/>
      <c r="VWL57" s="81"/>
      <c r="VWM57" s="81"/>
      <c r="VWN57" s="82"/>
      <c r="VWO57" s="81"/>
      <c r="VWP57" s="83"/>
      <c r="VWQ57" s="93"/>
      <c r="VWR57" s="281"/>
      <c r="VWS57" s="79"/>
      <c r="VWT57" s="81"/>
      <c r="VWU57" s="81"/>
      <c r="VWV57" s="82"/>
      <c r="VWW57" s="81"/>
      <c r="VWX57" s="83"/>
      <c r="VWY57" s="93"/>
      <c r="VWZ57" s="281"/>
      <c r="VXA57" s="79"/>
      <c r="VXB57" s="81"/>
      <c r="VXC57" s="81"/>
      <c r="VXD57" s="82"/>
      <c r="VXE57" s="81"/>
      <c r="VXF57" s="83"/>
      <c r="VXG57" s="93"/>
      <c r="VXH57" s="281"/>
      <c r="VXI57" s="79"/>
      <c r="VXJ57" s="81"/>
      <c r="VXK57" s="81"/>
      <c r="VXL57" s="82"/>
      <c r="VXM57" s="81"/>
      <c r="VXN57" s="83"/>
      <c r="VXO57" s="93"/>
      <c r="VXP57" s="281"/>
      <c r="VXQ57" s="79"/>
      <c r="VXR57" s="81"/>
      <c r="VXS57" s="81"/>
      <c r="VXT57" s="82"/>
      <c r="VXU57" s="81"/>
      <c r="VXV57" s="83"/>
      <c r="VXW57" s="93"/>
      <c r="VXX57" s="281"/>
      <c r="VXY57" s="79"/>
      <c r="VXZ57" s="81"/>
      <c r="VYA57" s="81"/>
      <c r="VYB57" s="82"/>
      <c r="VYC57" s="81"/>
      <c r="VYD57" s="83"/>
      <c r="VYE57" s="93"/>
      <c r="VYF57" s="281"/>
      <c r="VYG57" s="79"/>
      <c r="VYH57" s="81"/>
      <c r="VYI57" s="81"/>
      <c r="VYJ57" s="82"/>
      <c r="VYK57" s="81"/>
      <c r="VYL57" s="83"/>
      <c r="VYM57" s="93"/>
      <c r="VYN57" s="281"/>
      <c r="VYO57" s="79"/>
      <c r="VYP57" s="81"/>
      <c r="VYQ57" s="81"/>
      <c r="VYR57" s="82"/>
      <c r="VYS57" s="81"/>
      <c r="VYT57" s="83"/>
      <c r="VYU57" s="93"/>
      <c r="VYV57" s="281"/>
      <c r="VYW57" s="79"/>
      <c r="VYX57" s="81"/>
      <c r="VYY57" s="81"/>
      <c r="VYZ57" s="82"/>
      <c r="VZA57" s="81"/>
      <c r="VZB57" s="83"/>
      <c r="VZC57" s="93"/>
      <c r="VZD57" s="281"/>
      <c r="VZE57" s="79"/>
      <c r="VZF57" s="81"/>
      <c r="VZG57" s="81"/>
      <c r="VZH57" s="82"/>
      <c r="VZI57" s="81"/>
      <c r="VZJ57" s="83"/>
      <c r="VZK57" s="93"/>
      <c r="VZL57" s="281"/>
      <c r="VZM57" s="79"/>
      <c r="VZN57" s="81"/>
      <c r="VZO57" s="81"/>
      <c r="VZP57" s="82"/>
      <c r="VZQ57" s="81"/>
      <c r="VZR57" s="83"/>
      <c r="VZS57" s="93"/>
      <c r="VZT57" s="281"/>
      <c r="VZU57" s="79"/>
      <c r="VZV57" s="81"/>
      <c r="VZW57" s="81"/>
      <c r="VZX57" s="82"/>
      <c r="VZY57" s="81"/>
      <c r="VZZ57" s="83"/>
      <c r="WAA57" s="93"/>
      <c r="WAB57" s="281"/>
      <c r="WAC57" s="79"/>
      <c r="WAD57" s="81"/>
      <c r="WAE57" s="81"/>
      <c r="WAF57" s="82"/>
      <c r="WAG57" s="81"/>
      <c r="WAH57" s="83"/>
      <c r="WAI57" s="93"/>
      <c r="WAJ57" s="281"/>
      <c r="WAK57" s="79"/>
      <c r="WAL57" s="81"/>
      <c r="WAM57" s="81"/>
      <c r="WAN57" s="82"/>
      <c r="WAO57" s="81"/>
      <c r="WAP57" s="83"/>
      <c r="WAQ57" s="93"/>
      <c r="WAR57" s="281"/>
      <c r="WAS57" s="79"/>
      <c r="WAT57" s="81"/>
      <c r="WAU57" s="81"/>
      <c r="WAV57" s="82"/>
      <c r="WAW57" s="81"/>
      <c r="WAX57" s="83"/>
      <c r="WAY57" s="93"/>
      <c r="WAZ57" s="281"/>
      <c r="WBA57" s="79"/>
      <c r="WBB57" s="81"/>
      <c r="WBC57" s="81"/>
      <c r="WBD57" s="82"/>
      <c r="WBE57" s="81"/>
      <c r="WBF57" s="83"/>
      <c r="WBG57" s="93"/>
      <c r="WBH57" s="281"/>
      <c r="WBI57" s="79"/>
      <c r="WBJ57" s="81"/>
      <c r="WBK57" s="81"/>
      <c r="WBL57" s="82"/>
      <c r="WBM57" s="81"/>
      <c r="WBN57" s="83"/>
      <c r="WBO57" s="93"/>
      <c r="WBP57" s="281"/>
      <c r="WBQ57" s="79"/>
      <c r="WBR57" s="81"/>
      <c r="WBS57" s="81"/>
      <c r="WBT57" s="82"/>
      <c r="WBU57" s="81"/>
      <c r="WBV57" s="83"/>
      <c r="WBW57" s="93"/>
      <c r="WBX57" s="281"/>
      <c r="WBY57" s="79"/>
      <c r="WBZ57" s="81"/>
      <c r="WCA57" s="81"/>
      <c r="WCB57" s="82"/>
      <c r="WCC57" s="81"/>
      <c r="WCD57" s="83"/>
      <c r="WCE57" s="93"/>
      <c r="WCF57" s="281"/>
      <c r="WCG57" s="79"/>
      <c r="WCH57" s="81"/>
      <c r="WCI57" s="81"/>
      <c r="WCJ57" s="82"/>
      <c r="WCK57" s="81"/>
      <c r="WCL57" s="83"/>
      <c r="WCM57" s="93"/>
      <c r="WCN57" s="281"/>
      <c r="WCO57" s="79"/>
      <c r="WCP57" s="81"/>
      <c r="WCQ57" s="81"/>
      <c r="WCR57" s="82"/>
      <c r="WCS57" s="81"/>
      <c r="WCT57" s="83"/>
      <c r="WCU57" s="93"/>
      <c r="WCV57" s="281"/>
      <c r="WCW57" s="79"/>
      <c r="WCX57" s="81"/>
      <c r="WCY57" s="81"/>
      <c r="WCZ57" s="82"/>
      <c r="WDA57" s="81"/>
      <c r="WDB57" s="83"/>
      <c r="WDC57" s="93"/>
      <c r="WDD57" s="281"/>
      <c r="WDE57" s="79"/>
      <c r="WDF57" s="81"/>
      <c r="WDG57" s="81"/>
      <c r="WDH57" s="82"/>
      <c r="WDI57" s="81"/>
      <c r="WDJ57" s="83"/>
      <c r="WDK57" s="93"/>
      <c r="WDL57" s="281"/>
      <c r="WDM57" s="79"/>
      <c r="WDN57" s="81"/>
      <c r="WDO57" s="81"/>
      <c r="WDP57" s="82"/>
      <c r="WDQ57" s="81"/>
      <c r="WDR57" s="83"/>
      <c r="WDS57" s="93"/>
      <c r="WDT57" s="281"/>
      <c r="WDU57" s="79"/>
      <c r="WDV57" s="81"/>
      <c r="WDW57" s="81"/>
      <c r="WDX57" s="82"/>
      <c r="WDY57" s="81"/>
      <c r="WDZ57" s="83"/>
      <c r="WEA57" s="93"/>
      <c r="WEB57" s="281"/>
      <c r="WEC57" s="79"/>
      <c r="WED57" s="81"/>
      <c r="WEE57" s="81"/>
      <c r="WEF57" s="82"/>
      <c r="WEG57" s="81"/>
      <c r="WEH57" s="83"/>
      <c r="WEI57" s="93"/>
      <c r="WEJ57" s="281"/>
      <c r="WEK57" s="79"/>
      <c r="WEL57" s="81"/>
      <c r="WEM57" s="81"/>
      <c r="WEN57" s="82"/>
      <c r="WEO57" s="81"/>
      <c r="WEP57" s="83"/>
      <c r="WEQ57" s="93"/>
      <c r="WER57" s="281"/>
      <c r="WES57" s="79"/>
      <c r="WET57" s="81"/>
      <c r="WEU57" s="81"/>
      <c r="WEV57" s="82"/>
      <c r="WEW57" s="81"/>
      <c r="WEX57" s="83"/>
      <c r="WEY57" s="93"/>
      <c r="WEZ57" s="281"/>
      <c r="WFA57" s="79"/>
      <c r="WFB57" s="81"/>
      <c r="WFC57" s="81"/>
      <c r="WFD57" s="82"/>
      <c r="WFE57" s="81"/>
      <c r="WFF57" s="83"/>
      <c r="WFG57" s="93"/>
      <c r="WFH57" s="281"/>
      <c r="WFI57" s="79"/>
      <c r="WFJ57" s="81"/>
      <c r="WFK57" s="81"/>
      <c r="WFL57" s="82"/>
      <c r="WFM57" s="81"/>
      <c r="WFN57" s="83"/>
      <c r="WFO57" s="93"/>
      <c r="WFP57" s="281"/>
      <c r="WFQ57" s="79"/>
      <c r="WFR57" s="81"/>
      <c r="WFS57" s="81"/>
      <c r="WFT57" s="82"/>
      <c r="WFU57" s="81"/>
      <c r="WFV57" s="83"/>
      <c r="WFW57" s="93"/>
      <c r="WFX57" s="281"/>
      <c r="WFY57" s="79"/>
      <c r="WFZ57" s="81"/>
      <c r="WGA57" s="81"/>
      <c r="WGB57" s="82"/>
      <c r="WGC57" s="81"/>
      <c r="WGD57" s="83"/>
      <c r="WGE57" s="93"/>
      <c r="WGF57" s="281"/>
      <c r="WGG57" s="79"/>
      <c r="WGH57" s="81"/>
      <c r="WGI57" s="81"/>
      <c r="WGJ57" s="82"/>
      <c r="WGK57" s="81"/>
      <c r="WGL57" s="83"/>
      <c r="WGM57" s="93"/>
      <c r="WGN57" s="281"/>
      <c r="WGO57" s="79"/>
      <c r="WGP57" s="81"/>
      <c r="WGQ57" s="81"/>
      <c r="WGR57" s="82"/>
      <c r="WGS57" s="81"/>
      <c r="WGT57" s="83"/>
      <c r="WGU57" s="93"/>
      <c r="WGV57" s="281"/>
      <c r="WGW57" s="79"/>
      <c r="WGX57" s="81"/>
      <c r="WGY57" s="81"/>
      <c r="WGZ57" s="82"/>
      <c r="WHA57" s="81"/>
      <c r="WHB57" s="83"/>
      <c r="WHC57" s="93"/>
      <c r="WHD57" s="281"/>
      <c r="WHE57" s="79"/>
      <c r="WHF57" s="81"/>
      <c r="WHG57" s="81"/>
      <c r="WHH57" s="82"/>
      <c r="WHI57" s="81"/>
      <c r="WHJ57" s="83"/>
      <c r="WHK57" s="93"/>
      <c r="WHL57" s="281"/>
      <c r="WHM57" s="79"/>
      <c r="WHN57" s="81"/>
      <c r="WHO57" s="81"/>
      <c r="WHP57" s="82"/>
      <c r="WHQ57" s="81"/>
      <c r="WHR57" s="83"/>
      <c r="WHS57" s="93"/>
      <c r="WHT57" s="281"/>
      <c r="WHU57" s="79"/>
      <c r="WHV57" s="81"/>
      <c r="WHW57" s="81"/>
      <c r="WHX57" s="82"/>
      <c r="WHY57" s="81"/>
      <c r="WHZ57" s="83"/>
      <c r="WIA57" s="93"/>
      <c r="WIB57" s="281"/>
      <c r="WIC57" s="79"/>
      <c r="WID57" s="81"/>
      <c r="WIE57" s="81"/>
      <c r="WIF57" s="82"/>
      <c r="WIG57" s="81"/>
      <c r="WIH57" s="83"/>
      <c r="WII57" s="93"/>
      <c r="WIJ57" s="281"/>
      <c r="WIK57" s="79"/>
      <c r="WIL57" s="81"/>
      <c r="WIM57" s="81"/>
      <c r="WIN57" s="82"/>
      <c r="WIO57" s="81"/>
      <c r="WIP57" s="83"/>
      <c r="WIQ57" s="93"/>
      <c r="WIR57" s="281"/>
      <c r="WIS57" s="79"/>
      <c r="WIT57" s="81"/>
      <c r="WIU57" s="81"/>
      <c r="WIV57" s="82"/>
      <c r="WIW57" s="81"/>
      <c r="WIX57" s="83"/>
      <c r="WIY57" s="93"/>
      <c r="WIZ57" s="281"/>
      <c r="WJA57" s="79"/>
      <c r="WJB57" s="81"/>
      <c r="WJC57" s="81"/>
      <c r="WJD57" s="82"/>
      <c r="WJE57" s="81"/>
      <c r="WJF57" s="83"/>
      <c r="WJG57" s="93"/>
      <c r="WJH57" s="281"/>
      <c r="WJI57" s="79"/>
      <c r="WJJ57" s="81"/>
      <c r="WJK57" s="81"/>
      <c r="WJL57" s="82"/>
      <c r="WJM57" s="81"/>
      <c r="WJN57" s="83"/>
      <c r="WJO57" s="93"/>
      <c r="WJP57" s="281"/>
      <c r="WJQ57" s="79"/>
      <c r="WJR57" s="81"/>
      <c r="WJS57" s="81"/>
      <c r="WJT57" s="82"/>
      <c r="WJU57" s="81"/>
      <c r="WJV57" s="83"/>
      <c r="WJW57" s="93"/>
      <c r="WJX57" s="281"/>
      <c r="WJY57" s="79"/>
      <c r="WJZ57" s="81"/>
      <c r="WKA57" s="81"/>
      <c r="WKB57" s="82"/>
      <c r="WKC57" s="81"/>
      <c r="WKD57" s="83"/>
      <c r="WKE57" s="93"/>
      <c r="WKF57" s="281"/>
      <c r="WKG57" s="79"/>
      <c r="WKH57" s="81"/>
      <c r="WKI57" s="81"/>
      <c r="WKJ57" s="82"/>
      <c r="WKK57" s="81"/>
      <c r="WKL57" s="83"/>
      <c r="WKM57" s="93"/>
      <c r="WKN57" s="281"/>
      <c r="WKO57" s="79"/>
      <c r="WKP57" s="81"/>
      <c r="WKQ57" s="81"/>
      <c r="WKR57" s="82"/>
      <c r="WKS57" s="81"/>
      <c r="WKT57" s="83"/>
      <c r="WKU57" s="93"/>
      <c r="WKV57" s="281"/>
      <c r="WKW57" s="79"/>
      <c r="WKX57" s="81"/>
      <c r="WKY57" s="81"/>
      <c r="WKZ57" s="82"/>
      <c r="WLA57" s="81"/>
      <c r="WLB57" s="83"/>
      <c r="WLC57" s="93"/>
      <c r="WLD57" s="281"/>
      <c r="WLE57" s="79"/>
      <c r="WLF57" s="81"/>
      <c r="WLG57" s="81"/>
      <c r="WLH57" s="82"/>
      <c r="WLI57" s="81"/>
      <c r="WLJ57" s="83"/>
      <c r="WLK57" s="93"/>
      <c r="WLL57" s="281"/>
      <c r="WLM57" s="79"/>
      <c r="WLN57" s="81"/>
      <c r="WLO57" s="81"/>
      <c r="WLP57" s="82"/>
      <c r="WLQ57" s="81"/>
      <c r="WLR57" s="83"/>
      <c r="WLS57" s="93"/>
      <c r="WLT57" s="281"/>
      <c r="WLU57" s="79"/>
      <c r="WLV57" s="81"/>
      <c r="WLW57" s="81"/>
      <c r="WLX57" s="82"/>
      <c r="WLY57" s="81"/>
      <c r="WLZ57" s="83"/>
      <c r="WMA57" s="93"/>
      <c r="WMB57" s="281"/>
      <c r="WMC57" s="79"/>
      <c r="WMD57" s="81"/>
      <c r="WME57" s="81"/>
      <c r="WMF57" s="82"/>
      <c r="WMG57" s="81"/>
      <c r="WMH57" s="83"/>
      <c r="WMI57" s="93"/>
      <c r="WMJ57" s="281"/>
      <c r="WMK57" s="79"/>
      <c r="WML57" s="81"/>
      <c r="WMM57" s="81"/>
      <c r="WMN57" s="82"/>
      <c r="WMO57" s="81"/>
      <c r="WMP57" s="83"/>
      <c r="WMQ57" s="93"/>
      <c r="WMR57" s="281"/>
      <c r="WMS57" s="79"/>
      <c r="WMT57" s="81"/>
      <c r="WMU57" s="81"/>
      <c r="WMV57" s="82"/>
      <c r="WMW57" s="81"/>
      <c r="WMX57" s="83"/>
      <c r="WMY57" s="93"/>
      <c r="WMZ57" s="281"/>
      <c r="WNA57" s="79"/>
      <c r="WNB57" s="81"/>
      <c r="WNC57" s="81"/>
      <c r="WND57" s="82"/>
      <c r="WNE57" s="81"/>
      <c r="WNF57" s="83"/>
      <c r="WNG57" s="93"/>
      <c r="WNH57" s="281"/>
      <c r="WNI57" s="79"/>
      <c r="WNJ57" s="81"/>
      <c r="WNK57" s="81"/>
      <c r="WNL57" s="82"/>
      <c r="WNM57" s="81"/>
      <c r="WNN57" s="83"/>
      <c r="WNO57" s="93"/>
      <c r="WNP57" s="281"/>
      <c r="WNQ57" s="79"/>
      <c r="WNR57" s="81"/>
      <c r="WNS57" s="81"/>
      <c r="WNT57" s="82"/>
      <c r="WNU57" s="81"/>
      <c r="WNV57" s="83"/>
      <c r="WNW57" s="93"/>
      <c r="WNX57" s="281"/>
      <c r="WNY57" s="79"/>
      <c r="WNZ57" s="81"/>
      <c r="WOA57" s="81"/>
      <c r="WOB57" s="82"/>
      <c r="WOC57" s="81"/>
      <c r="WOD57" s="83"/>
      <c r="WOE57" s="93"/>
      <c r="WOF57" s="281"/>
      <c r="WOG57" s="79"/>
      <c r="WOH57" s="81"/>
      <c r="WOI57" s="81"/>
      <c r="WOJ57" s="82"/>
      <c r="WOK57" s="81"/>
      <c r="WOL57" s="83"/>
      <c r="WOM57" s="93"/>
      <c r="WON57" s="281"/>
      <c r="WOO57" s="79"/>
      <c r="WOP57" s="81"/>
      <c r="WOQ57" s="81"/>
      <c r="WOR57" s="82"/>
      <c r="WOS57" s="81"/>
      <c r="WOT57" s="83"/>
      <c r="WOU57" s="93"/>
      <c r="WOV57" s="281"/>
      <c r="WOW57" s="79"/>
      <c r="WOX57" s="81"/>
      <c r="WOY57" s="81"/>
      <c r="WOZ57" s="82"/>
      <c r="WPA57" s="81"/>
      <c r="WPB57" s="83"/>
      <c r="WPC57" s="93"/>
      <c r="WPD57" s="281"/>
      <c r="WPE57" s="79"/>
      <c r="WPF57" s="81"/>
      <c r="WPG57" s="81"/>
      <c r="WPH57" s="82"/>
      <c r="WPI57" s="81"/>
      <c r="WPJ57" s="83"/>
      <c r="WPK57" s="93"/>
      <c r="WPL57" s="281"/>
      <c r="WPM57" s="79"/>
      <c r="WPN57" s="81"/>
      <c r="WPO57" s="81"/>
      <c r="WPP57" s="82"/>
      <c r="WPQ57" s="81"/>
      <c r="WPR57" s="83"/>
      <c r="WPS57" s="93"/>
      <c r="WPT57" s="281"/>
      <c r="WPU57" s="79"/>
      <c r="WPV57" s="81"/>
      <c r="WPW57" s="81"/>
      <c r="WPX57" s="82"/>
      <c r="WPY57" s="81"/>
      <c r="WPZ57" s="83"/>
      <c r="WQA57" s="93"/>
      <c r="WQB57" s="281"/>
      <c r="WQC57" s="79"/>
      <c r="WQD57" s="81"/>
      <c r="WQE57" s="81"/>
      <c r="WQF57" s="82"/>
      <c r="WQG57" s="81"/>
      <c r="WQH57" s="83"/>
      <c r="WQI57" s="93"/>
      <c r="WQJ57" s="281"/>
      <c r="WQK57" s="79"/>
      <c r="WQL57" s="81"/>
      <c r="WQM57" s="81"/>
      <c r="WQN57" s="82"/>
      <c r="WQO57" s="81"/>
      <c r="WQP57" s="83"/>
      <c r="WQQ57" s="93"/>
      <c r="WQR57" s="281"/>
      <c r="WQS57" s="79"/>
      <c r="WQT57" s="81"/>
      <c r="WQU57" s="81"/>
      <c r="WQV57" s="82"/>
      <c r="WQW57" s="81"/>
      <c r="WQX57" s="83"/>
      <c r="WQY57" s="93"/>
      <c r="WQZ57" s="281"/>
      <c r="WRA57" s="79"/>
      <c r="WRB57" s="81"/>
      <c r="WRC57" s="81"/>
      <c r="WRD57" s="82"/>
      <c r="WRE57" s="81"/>
      <c r="WRF57" s="83"/>
      <c r="WRG57" s="93"/>
      <c r="WRH57" s="281"/>
      <c r="WRI57" s="79"/>
      <c r="WRJ57" s="81"/>
      <c r="WRK57" s="81"/>
      <c r="WRL57" s="82"/>
      <c r="WRM57" s="81"/>
      <c r="WRN57" s="83"/>
      <c r="WRO57" s="93"/>
      <c r="WRP57" s="281"/>
      <c r="WRQ57" s="79"/>
      <c r="WRR57" s="81"/>
      <c r="WRS57" s="81"/>
      <c r="WRT57" s="82"/>
      <c r="WRU57" s="81"/>
      <c r="WRV57" s="83"/>
      <c r="WRW57" s="93"/>
      <c r="WRX57" s="281"/>
      <c r="WRY57" s="79"/>
      <c r="WRZ57" s="81"/>
      <c r="WSA57" s="81"/>
      <c r="WSB57" s="82"/>
      <c r="WSC57" s="81"/>
      <c r="WSD57" s="83"/>
      <c r="WSE57" s="93"/>
      <c r="WSF57" s="281"/>
      <c r="WSG57" s="79"/>
      <c r="WSH57" s="81"/>
      <c r="WSI57" s="81"/>
      <c r="WSJ57" s="82"/>
      <c r="WSK57" s="81"/>
      <c r="WSL57" s="83"/>
      <c r="WSM57" s="93"/>
      <c r="WSN57" s="281"/>
      <c r="WSO57" s="79"/>
      <c r="WSP57" s="81"/>
      <c r="WSQ57" s="81"/>
      <c r="WSR57" s="82"/>
      <c r="WSS57" s="81"/>
      <c r="WST57" s="83"/>
      <c r="WSU57" s="93"/>
      <c r="WSV57" s="281"/>
      <c r="WSW57" s="79"/>
      <c r="WSX57" s="81"/>
      <c r="WSY57" s="81"/>
      <c r="WSZ57" s="82"/>
      <c r="WTA57" s="81"/>
      <c r="WTB57" s="83"/>
      <c r="WTC57" s="93"/>
      <c r="WTD57" s="281"/>
      <c r="WTE57" s="79"/>
      <c r="WTF57" s="81"/>
      <c r="WTG57" s="81"/>
      <c r="WTH57" s="82"/>
      <c r="WTI57" s="81"/>
      <c r="WTJ57" s="83"/>
      <c r="WTK57" s="93"/>
      <c r="WTL57" s="281"/>
      <c r="WTM57" s="79"/>
      <c r="WTN57" s="81"/>
      <c r="WTO57" s="81"/>
      <c r="WTP57" s="82"/>
      <c r="WTQ57" s="81"/>
      <c r="WTR57" s="83"/>
      <c r="WTS57" s="93"/>
      <c r="WTT57" s="281"/>
      <c r="WTU57" s="79"/>
      <c r="WTV57" s="81"/>
      <c r="WTW57" s="81"/>
      <c r="WTX57" s="82"/>
      <c r="WTY57" s="81"/>
      <c r="WTZ57" s="83"/>
      <c r="WUA57" s="93"/>
      <c r="WUB57" s="281"/>
      <c r="WUC57" s="79"/>
      <c r="WUD57" s="81"/>
      <c r="WUE57" s="81"/>
      <c r="WUF57" s="82"/>
      <c r="WUG57" s="81"/>
      <c r="WUH57" s="83"/>
      <c r="WUI57" s="93"/>
      <c r="WUJ57" s="281"/>
      <c r="WUK57" s="79"/>
      <c r="WUL57" s="81"/>
      <c r="WUM57" s="81"/>
      <c r="WUN57" s="82"/>
      <c r="WUO57" s="81"/>
      <c r="WUP57" s="83"/>
      <c r="WUQ57" s="93"/>
      <c r="WUR57" s="281"/>
      <c r="WUS57" s="79"/>
      <c r="WUT57" s="81"/>
      <c r="WUU57" s="81"/>
      <c r="WUV57" s="82"/>
      <c r="WUW57" s="81"/>
      <c r="WUX57" s="83"/>
      <c r="WUY57" s="93"/>
      <c r="WUZ57" s="281"/>
      <c r="WVA57" s="79"/>
      <c r="WVB57" s="81"/>
      <c r="WVC57" s="81"/>
      <c r="WVD57" s="82"/>
      <c r="WVE57" s="81"/>
      <c r="WVF57" s="83"/>
      <c r="WVG57" s="93"/>
      <c r="WVH57" s="281"/>
      <c r="WVI57" s="79"/>
      <c r="WVJ57" s="81"/>
      <c r="WVK57" s="81"/>
      <c r="WVL57" s="82"/>
      <c r="WVM57" s="81"/>
      <c r="WVN57" s="83"/>
      <c r="WVO57" s="93"/>
      <c r="WVP57" s="281"/>
      <c r="WVQ57" s="79"/>
      <c r="WVR57" s="81"/>
      <c r="WVS57" s="81"/>
      <c r="WVT57" s="82"/>
      <c r="WVU57" s="81"/>
      <c r="WVV57" s="83"/>
      <c r="WVW57" s="93"/>
      <c r="WVX57" s="281"/>
      <c r="WVY57" s="79"/>
      <c r="WVZ57" s="81"/>
      <c r="WWA57" s="81"/>
      <c r="WWB57" s="82"/>
      <c r="WWC57" s="81"/>
      <c r="WWD57" s="83"/>
      <c r="WWE57" s="93"/>
      <c r="WWF57" s="281"/>
      <c r="WWG57" s="79"/>
      <c r="WWH57" s="81"/>
      <c r="WWI57" s="81"/>
      <c r="WWJ57" s="82"/>
      <c r="WWK57" s="81"/>
      <c r="WWL57" s="83"/>
      <c r="WWM57" s="93"/>
      <c r="WWN57" s="281"/>
      <c r="WWO57" s="79"/>
      <c r="WWP57" s="81"/>
      <c r="WWQ57" s="81"/>
      <c r="WWR57" s="82"/>
      <c r="WWS57" s="81"/>
      <c r="WWT57" s="83"/>
      <c r="WWU57" s="93"/>
      <c r="WWV57" s="281"/>
      <c r="WWW57" s="79"/>
      <c r="WWX57" s="81"/>
      <c r="WWY57" s="81"/>
      <c r="WWZ57" s="82"/>
      <c r="WXA57" s="81"/>
      <c r="WXB57" s="83"/>
      <c r="WXC57" s="93"/>
      <c r="WXD57" s="281"/>
      <c r="WXE57" s="79"/>
      <c r="WXF57" s="81"/>
      <c r="WXG57" s="81"/>
      <c r="WXH57" s="82"/>
      <c r="WXI57" s="81"/>
      <c r="WXJ57" s="83"/>
      <c r="WXK57" s="93"/>
      <c r="WXL57" s="281"/>
      <c r="WXM57" s="79"/>
      <c r="WXN57" s="81"/>
      <c r="WXO57" s="81"/>
      <c r="WXP57" s="82"/>
      <c r="WXQ57" s="81"/>
      <c r="WXR57" s="83"/>
      <c r="WXS57" s="93"/>
      <c r="WXT57" s="281"/>
      <c r="WXU57" s="79"/>
      <c r="WXV57" s="81"/>
      <c r="WXW57" s="81"/>
      <c r="WXX57" s="82"/>
      <c r="WXY57" s="81"/>
      <c r="WXZ57" s="83"/>
      <c r="WYA57" s="93"/>
      <c r="WYB57" s="281"/>
      <c r="WYC57" s="79"/>
      <c r="WYD57" s="81"/>
      <c r="WYE57" s="81"/>
      <c r="WYF57" s="82"/>
      <c r="WYG57" s="81"/>
      <c r="WYH57" s="83"/>
      <c r="WYI57" s="93"/>
      <c r="WYJ57" s="281"/>
      <c r="WYK57" s="79"/>
      <c r="WYL57" s="81"/>
      <c r="WYM57" s="81"/>
      <c r="WYN57" s="82"/>
      <c r="WYO57" s="81"/>
      <c r="WYP57" s="83"/>
      <c r="WYQ57" s="93"/>
      <c r="WYR57" s="281"/>
      <c r="WYS57" s="79"/>
      <c r="WYT57" s="81"/>
      <c r="WYU57" s="81"/>
      <c r="WYV57" s="82"/>
      <c r="WYW57" s="81"/>
      <c r="WYX57" s="83"/>
      <c r="WYY57" s="93"/>
      <c r="WYZ57" s="281"/>
      <c r="WZA57" s="79"/>
      <c r="WZB57" s="81"/>
      <c r="WZC57" s="81"/>
      <c r="WZD57" s="82"/>
      <c r="WZE57" s="81"/>
      <c r="WZF57" s="83"/>
      <c r="WZG57" s="93"/>
      <c r="WZH57" s="281"/>
      <c r="WZI57" s="79"/>
      <c r="WZJ57" s="81"/>
      <c r="WZK57" s="81"/>
      <c r="WZL57" s="82"/>
      <c r="WZM57" s="81"/>
      <c r="WZN57" s="83"/>
      <c r="WZO57" s="93"/>
      <c r="WZP57" s="281"/>
      <c r="WZQ57" s="79"/>
      <c r="WZR57" s="81"/>
      <c r="WZS57" s="81"/>
      <c r="WZT57" s="82"/>
      <c r="WZU57" s="81"/>
      <c r="WZV57" s="83"/>
      <c r="WZW57" s="93"/>
      <c r="WZX57" s="281"/>
      <c r="WZY57" s="79"/>
      <c r="WZZ57" s="81"/>
      <c r="XAA57" s="81"/>
      <c r="XAB57" s="82"/>
      <c r="XAC57" s="81"/>
      <c r="XAD57" s="83"/>
      <c r="XAE57" s="93"/>
      <c r="XAF57" s="281"/>
      <c r="XAG57" s="79"/>
      <c r="XAH57" s="81"/>
      <c r="XAI57" s="81"/>
      <c r="XAJ57" s="82"/>
      <c r="XAK57" s="81"/>
      <c r="XAL57" s="83"/>
      <c r="XAM57" s="93"/>
      <c r="XAN57" s="281"/>
      <c r="XAO57" s="79"/>
      <c r="XAP57" s="81"/>
      <c r="XAQ57" s="81"/>
      <c r="XAR57" s="82"/>
      <c r="XAS57" s="81"/>
      <c r="XAT57" s="83"/>
      <c r="XAU57" s="93"/>
      <c r="XAV57" s="281"/>
      <c r="XAW57" s="79"/>
      <c r="XAX57" s="81"/>
      <c r="XAY57" s="81"/>
      <c r="XAZ57" s="82"/>
      <c r="XBA57" s="81"/>
      <c r="XBB57" s="83"/>
      <c r="XBC57" s="93"/>
      <c r="XBD57" s="281"/>
      <c r="XBE57" s="79"/>
      <c r="XBF57" s="81"/>
      <c r="XBG57" s="81"/>
      <c r="XBH57" s="82"/>
      <c r="XBI57" s="81"/>
      <c r="XBJ57" s="83"/>
      <c r="XBK57" s="93"/>
      <c r="XBL57" s="281"/>
      <c r="XBM57" s="79"/>
      <c r="XBN57" s="81"/>
      <c r="XBO57" s="81"/>
      <c r="XBP57" s="82"/>
      <c r="XBQ57" s="81"/>
      <c r="XBR57" s="83"/>
      <c r="XBS57" s="93"/>
      <c r="XBT57" s="281"/>
      <c r="XBU57" s="79"/>
      <c r="XBV57" s="81"/>
      <c r="XBW57" s="81"/>
      <c r="XBX57" s="82"/>
      <c r="XBY57" s="81"/>
      <c r="XBZ57" s="83"/>
      <c r="XCA57" s="93"/>
      <c r="XCB57" s="281"/>
      <c r="XCC57" s="79"/>
      <c r="XCD57" s="81"/>
      <c r="XCE57" s="81"/>
      <c r="XCF57" s="82"/>
      <c r="XCG57" s="81"/>
      <c r="XCH57" s="83"/>
      <c r="XCI57" s="93"/>
      <c r="XCJ57" s="281"/>
      <c r="XCK57" s="79"/>
      <c r="XCL57" s="81"/>
      <c r="XCM57" s="81"/>
      <c r="XCN57" s="82"/>
      <c r="XCO57" s="81"/>
      <c r="XCP57" s="83"/>
      <c r="XCQ57" s="93"/>
      <c r="XCR57" s="281"/>
      <c r="XCS57" s="79"/>
      <c r="XCT57" s="81"/>
      <c r="XCU57" s="81"/>
      <c r="XCV57" s="82"/>
      <c r="XCW57" s="81"/>
      <c r="XCX57" s="83"/>
      <c r="XCY57" s="93"/>
      <c r="XCZ57" s="281"/>
      <c r="XDA57" s="79"/>
      <c r="XDB57" s="81"/>
      <c r="XDC57" s="81"/>
      <c r="XDD57" s="82"/>
      <c r="XDE57" s="81"/>
      <c r="XDF57" s="83"/>
      <c r="XDG57" s="93"/>
      <c r="XDH57" s="281"/>
      <c r="XDI57" s="79"/>
      <c r="XDJ57" s="81"/>
      <c r="XDK57" s="81"/>
      <c r="XDL57" s="82"/>
      <c r="XDM57" s="81"/>
      <c r="XDN57" s="83"/>
      <c r="XDO57" s="93"/>
      <c r="XDP57" s="281"/>
      <c r="XDQ57" s="79"/>
      <c r="XDR57" s="81"/>
      <c r="XDS57" s="81"/>
      <c r="XDT57" s="82"/>
      <c r="XDU57" s="81"/>
      <c r="XDV57" s="83"/>
      <c r="XDW57" s="93"/>
      <c r="XDX57" s="281"/>
      <c r="XDY57" s="79"/>
      <c r="XDZ57" s="81"/>
      <c r="XEA57" s="81"/>
      <c r="XEB57" s="82"/>
      <c r="XEC57" s="81"/>
      <c r="XED57" s="83"/>
      <c r="XEE57" s="93"/>
      <c r="XEF57" s="281"/>
      <c r="XEG57" s="79"/>
      <c r="XEH57" s="81"/>
      <c r="XEI57" s="81"/>
      <c r="XEJ57" s="82"/>
      <c r="XEK57" s="81"/>
      <c r="XEL57" s="83"/>
      <c r="XEM57" s="93"/>
      <c r="XEN57" s="281"/>
      <c r="XEO57" s="79"/>
      <c r="XEP57" s="81"/>
      <c r="XEQ57" s="81"/>
      <c r="XER57" s="82"/>
      <c r="XES57" s="81"/>
      <c r="XET57" s="83"/>
      <c r="XEU57" s="93"/>
      <c r="XEV57" s="281"/>
      <c r="XEW57" s="79"/>
      <c r="XEX57" s="81"/>
      <c r="XEY57" s="81"/>
      <c r="XEZ57" s="82"/>
      <c r="XFA57" s="81"/>
      <c r="XFB57" s="83"/>
      <c r="XFC57" s="93"/>
      <c r="XFD57" s="281"/>
    </row>
    <row r="58" spans="1:16384" s="276" customFormat="1" ht="14.4" thickBot="1" x14ac:dyDescent="0.35">
      <c r="A58" s="33"/>
      <c r="B58" s="37"/>
      <c r="C58" s="37"/>
      <c r="D58" s="82"/>
      <c r="E58" s="37"/>
      <c r="F58" s="38"/>
      <c r="G58" s="38"/>
      <c r="H58" s="303"/>
    </row>
    <row r="59" spans="1:16384" s="276" customFormat="1" ht="14.4" thickBot="1" x14ac:dyDescent="0.35">
      <c r="A59" s="62"/>
      <c r="B59" s="42"/>
      <c r="C59" s="43">
        <v>32000</v>
      </c>
      <c r="D59" s="85" t="s">
        <v>17</v>
      </c>
      <c r="E59" s="43"/>
      <c r="F59" s="52"/>
      <c r="G59" s="52"/>
      <c r="H59" s="34">
        <f>SUM(H60:H62)</f>
        <v>14777.5</v>
      </c>
    </row>
    <row r="60" spans="1:16384" s="276" customFormat="1" ht="41.4" x14ac:dyDescent="0.3">
      <c r="A60" s="33">
        <v>19</v>
      </c>
      <c r="B60" s="37" t="s">
        <v>48</v>
      </c>
      <c r="C60" s="73">
        <v>32256</v>
      </c>
      <c r="D60" s="95" t="s">
        <v>86</v>
      </c>
      <c r="E60" s="37" t="s">
        <v>31</v>
      </c>
      <c r="F60" s="38">
        <v>971.5</v>
      </c>
      <c r="G60" s="38">
        <v>14</v>
      </c>
      <c r="H60" s="303">
        <f t="shared" ref="H60" si="10">+G60*F60</f>
        <v>13601</v>
      </c>
      <c r="GM60" s="81"/>
      <c r="GN60" s="82"/>
      <c r="GO60" s="81"/>
      <c r="GP60" s="83"/>
      <c r="GQ60" s="93"/>
      <c r="GR60" s="281"/>
      <c r="GS60" s="79"/>
      <c r="GT60" s="81"/>
      <c r="GU60" s="81"/>
      <c r="GV60" s="82"/>
      <c r="GW60" s="81"/>
      <c r="GX60" s="83"/>
      <c r="GY60" s="93"/>
      <c r="GZ60" s="281"/>
      <c r="HA60" s="79"/>
      <c r="HB60" s="81"/>
      <c r="HC60" s="81"/>
      <c r="HD60" s="82"/>
      <c r="HE60" s="81"/>
      <c r="HF60" s="83"/>
      <c r="HG60" s="93"/>
      <c r="HH60" s="281"/>
      <c r="HI60" s="79"/>
      <c r="HJ60" s="81"/>
      <c r="HK60" s="81"/>
      <c r="HL60" s="82"/>
      <c r="HM60" s="81"/>
      <c r="HN60" s="83"/>
      <c r="HO60" s="93"/>
      <c r="HP60" s="281"/>
      <c r="HQ60" s="79"/>
      <c r="HR60" s="81"/>
      <c r="HS60" s="81"/>
      <c r="HT60" s="82"/>
      <c r="HU60" s="81"/>
      <c r="HV60" s="83"/>
      <c r="HW60" s="93"/>
      <c r="HX60" s="281"/>
      <c r="HY60" s="79"/>
      <c r="HZ60" s="81"/>
      <c r="IA60" s="81"/>
      <c r="IB60" s="82"/>
      <c r="IC60" s="81"/>
      <c r="ID60" s="83"/>
      <c r="IE60" s="93"/>
      <c r="IF60" s="281"/>
      <c r="IG60" s="79"/>
      <c r="IH60" s="81"/>
      <c r="II60" s="81"/>
      <c r="IJ60" s="82"/>
      <c r="IK60" s="81"/>
      <c r="IL60" s="83"/>
      <c r="IM60" s="93"/>
      <c r="IN60" s="281"/>
      <c r="IO60" s="79"/>
      <c r="IP60" s="81"/>
      <c r="IQ60" s="81"/>
      <c r="IR60" s="82"/>
      <c r="IS60" s="81"/>
      <c r="IT60" s="83"/>
      <c r="IU60" s="93"/>
      <c r="IV60" s="281"/>
      <c r="IW60" s="79"/>
      <c r="IX60" s="81"/>
      <c r="IY60" s="81"/>
      <c r="IZ60" s="82"/>
      <c r="JA60" s="81"/>
      <c r="JB60" s="83"/>
      <c r="JC60" s="93"/>
      <c r="JD60" s="281"/>
      <c r="JE60" s="79"/>
      <c r="JF60" s="81"/>
      <c r="JG60" s="81"/>
      <c r="JH60" s="82"/>
      <c r="JI60" s="81"/>
      <c r="JJ60" s="83"/>
      <c r="JK60" s="93"/>
      <c r="JL60" s="281"/>
      <c r="JM60" s="79"/>
      <c r="JN60" s="81"/>
      <c r="JO60" s="81"/>
      <c r="JP60" s="82"/>
      <c r="JQ60" s="81"/>
      <c r="JR60" s="83"/>
      <c r="JS60" s="93"/>
      <c r="JT60" s="281"/>
      <c r="JU60" s="79"/>
      <c r="JV60" s="81"/>
      <c r="JW60" s="81"/>
      <c r="JX60" s="82"/>
      <c r="JY60" s="81"/>
      <c r="JZ60" s="83"/>
      <c r="KA60" s="93"/>
      <c r="KB60" s="281"/>
      <c r="KC60" s="79"/>
      <c r="KD60" s="81"/>
      <c r="KE60" s="81"/>
      <c r="KF60" s="82"/>
      <c r="KG60" s="81"/>
      <c r="KH60" s="83"/>
      <c r="KI60" s="93"/>
      <c r="KJ60" s="281"/>
      <c r="KK60" s="79"/>
      <c r="KL60" s="81"/>
      <c r="KM60" s="81"/>
      <c r="KN60" s="82"/>
      <c r="KO60" s="81"/>
      <c r="KP60" s="83"/>
      <c r="KQ60" s="93"/>
      <c r="KR60" s="281"/>
      <c r="KS60" s="79"/>
      <c r="KT60" s="81"/>
      <c r="KU60" s="81"/>
      <c r="KV60" s="82"/>
      <c r="KW60" s="81"/>
      <c r="KX60" s="83"/>
      <c r="KY60" s="93"/>
      <c r="KZ60" s="281"/>
      <c r="LA60" s="79"/>
      <c r="LB60" s="81"/>
      <c r="LC60" s="81"/>
      <c r="LD60" s="82"/>
      <c r="LE60" s="81"/>
      <c r="LF60" s="83"/>
      <c r="LG60" s="93"/>
      <c r="LH60" s="281"/>
      <c r="LI60" s="79"/>
      <c r="LJ60" s="81"/>
      <c r="LK60" s="81"/>
      <c r="LL60" s="82"/>
      <c r="LM60" s="81"/>
      <c r="LN60" s="83"/>
      <c r="LO60" s="93"/>
      <c r="LP60" s="281"/>
      <c r="LQ60" s="79"/>
      <c r="LR60" s="81"/>
      <c r="LS60" s="81"/>
      <c r="LT60" s="82"/>
      <c r="LU60" s="81"/>
      <c r="LV60" s="83"/>
      <c r="LW60" s="93"/>
      <c r="LX60" s="281"/>
      <c r="LY60" s="79"/>
      <c r="LZ60" s="81"/>
      <c r="MA60" s="81"/>
      <c r="MB60" s="82"/>
      <c r="MC60" s="81"/>
      <c r="MD60" s="83"/>
      <c r="ME60" s="93"/>
      <c r="MF60" s="281"/>
      <c r="MG60" s="79"/>
      <c r="MH60" s="81"/>
      <c r="MI60" s="81"/>
      <c r="MJ60" s="82"/>
      <c r="MK60" s="81"/>
      <c r="ML60" s="83"/>
      <c r="MM60" s="93"/>
      <c r="MN60" s="281"/>
      <c r="MO60" s="79"/>
      <c r="MP60" s="81"/>
      <c r="MQ60" s="81"/>
      <c r="MR60" s="82"/>
      <c r="MS60" s="81"/>
      <c r="MT60" s="83"/>
      <c r="MU60" s="93"/>
      <c r="MV60" s="281"/>
      <c r="MW60" s="79"/>
      <c r="MX60" s="81"/>
      <c r="MY60" s="81"/>
      <c r="MZ60" s="82"/>
      <c r="NA60" s="81"/>
      <c r="NB60" s="83"/>
      <c r="NC60" s="93"/>
      <c r="ND60" s="281"/>
      <c r="NE60" s="79"/>
      <c r="NF60" s="81"/>
      <c r="NG60" s="81"/>
      <c r="NH60" s="82"/>
      <c r="NI60" s="81"/>
      <c r="NJ60" s="83"/>
      <c r="NK60" s="93"/>
      <c r="NL60" s="281"/>
      <c r="NM60" s="79"/>
      <c r="NN60" s="81"/>
      <c r="NO60" s="81"/>
      <c r="NP60" s="82"/>
      <c r="NQ60" s="81"/>
      <c r="NR60" s="83"/>
      <c r="NS60" s="93"/>
      <c r="NT60" s="281"/>
      <c r="NU60" s="79"/>
      <c r="NV60" s="81"/>
      <c r="NW60" s="81"/>
      <c r="NX60" s="82"/>
      <c r="NY60" s="81"/>
      <c r="NZ60" s="83"/>
      <c r="OA60" s="93"/>
      <c r="OB60" s="281"/>
      <c r="OC60" s="79"/>
      <c r="OD60" s="81"/>
      <c r="OE60" s="81"/>
      <c r="OF60" s="82"/>
      <c r="OG60" s="81"/>
      <c r="OH60" s="83"/>
      <c r="OI60" s="93"/>
      <c r="OJ60" s="281"/>
      <c r="OK60" s="79"/>
      <c r="OL60" s="81"/>
      <c r="OM60" s="81"/>
      <c r="ON60" s="82"/>
      <c r="OO60" s="81"/>
      <c r="OP60" s="83"/>
      <c r="OQ60" s="93"/>
      <c r="OR60" s="281"/>
      <c r="OS60" s="79"/>
      <c r="OT60" s="81"/>
      <c r="OU60" s="81"/>
      <c r="OV60" s="82"/>
      <c r="OW60" s="81"/>
      <c r="OX60" s="83"/>
      <c r="OY60" s="93"/>
      <c r="OZ60" s="281"/>
      <c r="PA60" s="79"/>
      <c r="PB60" s="81"/>
      <c r="PC60" s="81"/>
      <c r="PD60" s="82"/>
      <c r="PE60" s="81"/>
      <c r="PF60" s="83"/>
      <c r="PG60" s="93"/>
      <c r="PH60" s="281"/>
      <c r="PI60" s="79"/>
      <c r="PJ60" s="81"/>
      <c r="PK60" s="81"/>
      <c r="PL60" s="82"/>
      <c r="PM60" s="81"/>
      <c r="PN60" s="83"/>
      <c r="PO60" s="93"/>
      <c r="PP60" s="281"/>
      <c r="PQ60" s="79"/>
      <c r="PR60" s="81"/>
      <c r="PS60" s="81"/>
      <c r="PT60" s="82"/>
      <c r="PU60" s="81"/>
      <c r="PV60" s="83"/>
      <c r="PW60" s="93"/>
      <c r="PX60" s="281"/>
      <c r="PY60" s="79"/>
      <c r="PZ60" s="81"/>
      <c r="QA60" s="81"/>
      <c r="QB60" s="82"/>
      <c r="QC60" s="81"/>
      <c r="QD60" s="83"/>
      <c r="QE60" s="93"/>
      <c r="QF60" s="281"/>
      <c r="QG60" s="79"/>
      <c r="QH60" s="81"/>
      <c r="QI60" s="81"/>
      <c r="QJ60" s="82"/>
      <c r="QK60" s="81"/>
      <c r="QL60" s="83"/>
      <c r="QM60" s="93"/>
      <c r="QN60" s="281"/>
      <c r="QO60" s="79"/>
      <c r="QP60" s="81"/>
      <c r="QQ60" s="81"/>
      <c r="QR60" s="82"/>
      <c r="QS60" s="81"/>
      <c r="QT60" s="83"/>
      <c r="QU60" s="93"/>
      <c r="QV60" s="281"/>
      <c r="QW60" s="79"/>
      <c r="QX60" s="81"/>
      <c r="QY60" s="81"/>
      <c r="QZ60" s="82"/>
      <c r="RA60" s="81"/>
      <c r="RB60" s="83"/>
      <c r="RC60" s="93"/>
      <c r="RD60" s="281"/>
      <c r="RE60" s="79"/>
      <c r="RF60" s="81"/>
      <c r="RG60" s="81"/>
      <c r="RH60" s="82"/>
      <c r="RI60" s="81"/>
      <c r="RJ60" s="83"/>
      <c r="RK60" s="93"/>
      <c r="RL60" s="281"/>
      <c r="RM60" s="79"/>
      <c r="RN60" s="81"/>
      <c r="RO60" s="81"/>
      <c r="RP60" s="82"/>
      <c r="RQ60" s="81"/>
      <c r="RR60" s="83"/>
      <c r="RS60" s="93"/>
      <c r="RT60" s="281"/>
      <c r="RU60" s="79"/>
      <c r="RV60" s="81"/>
      <c r="RW60" s="81"/>
      <c r="RX60" s="82"/>
      <c r="RY60" s="81"/>
      <c r="RZ60" s="83"/>
      <c r="SA60" s="93"/>
      <c r="SB60" s="281"/>
      <c r="SC60" s="79"/>
      <c r="SD60" s="81"/>
      <c r="SE60" s="81"/>
      <c r="SF60" s="82"/>
      <c r="SG60" s="81"/>
      <c r="SH60" s="83"/>
      <c r="SI60" s="93"/>
      <c r="SJ60" s="281"/>
      <c r="SK60" s="79"/>
      <c r="SL60" s="81"/>
      <c r="SM60" s="81"/>
      <c r="SN60" s="82"/>
      <c r="SO60" s="81"/>
      <c r="SP60" s="83"/>
      <c r="SQ60" s="93"/>
      <c r="SR60" s="281"/>
      <c r="SS60" s="79"/>
      <c r="ST60" s="81"/>
      <c r="SU60" s="81"/>
      <c r="SV60" s="82"/>
      <c r="SW60" s="81"/>
      <c r="SX60" s="83"/>
      <c r="SY60" s="93"/>
      <c r="SZ60" s="281"/>
      <c r="TA60" s="79"/>
      <c r="TB60" s="81"/>
      <c r="TC60" s="81"/>
      <c r="TD60" s="82"/>
      <c r="TE60" s="81"/>
      <c r="TF60" s="83"/>
      <c r="TG60" s="93"/>
      <c r="TH60" s="281"/>
      <c r="TI60" s="79"/>
      <c r="TJ60" s="81"/>
      <c r="TK60" s="81"/>
      <c r="TL60" s="82"/>
      <c r="TM60" s="81"/>
      <c r="TN60" s="83"/>
      <c r="TO60" s="93"/>
      <c r="TP60" s="281"/>
      <c r="TQ60" s="79"/>
      <c r="TR60" s="81"/>
      <c r="TS60" s="81"/>
      <c r="TT60" s="82"/>
      <c r="TU60" s="81"/>
      <c r="TV60" s="83"/>
      <c r="TW60" s="93"/>
      <c r="TX60" s="281"/>
      <c r="TY60" s="79"/>
      <c r="TZ60" s="81"/>
      <c r="UA60" s="81"/>
      <c r="UB60" s="82"/>
      <c r="UC60" s="81"/>
      <c r="UD60" s="83"/>
      <c r="UE60" s="93"/>
      <c r="UF60" s="281"/>
      <c r="UG60" s="79"/>
      <c r="UH60" s="81"/>
      <c r="UI60" s="81"/>
      <c r="UJ60" s="82"/>
      <c r="UK60" s="81"/>
      <c r="UL60" s="83"/>
      <c r="UM60" s="93"/>
      <c r="UN60" s="281"/>
      <c r="UO60" s="79"/>
      <c r="UP60" s="81"/>
      <c r="UQ60" s="81"/>
      <c r="UR60" s="82"/>
      <c r="US60" s="81"/>
      <c r="UT60" s="83"/>
      <c r="UU60" s="93"/>
      <c r="UV60" s="281"/>
      <c r="UW60" s="79"/>
      <c r="UX60" s="81"/>
      <c r="UY60" s="81"/>
      <c r="UZ60" s="82"/>
      <c r="VA60" s="81"/>
      <c r="VB60" s="83"/>
      <c r="VC60" s="93"/>
      <c r="VD60" s="281"/>
      <c r="VE60" s="79"/>
      <c r="VF60" s="81"/>
      <c r="VG60" s="81"/>
      <c r="VH60" s="82"/>
      <c r="VI60" s="81"/>
      <c r="VJ60" s="83"/>
      <c r="VK60" s="93"/>
      <c r="VL60" s="281"/>
      <c r="VM60" s="79"/>
      <c r="VN60" s="81"/>
      <c r="VO60" s="81"/>
      <c r="VP60" s="82"/>
      <c r="VQ60" s="81"/>
      <c r="VR60" s="83"/>
      <c r="VS60" s="93"/>
      <c r="VT60" s="281"/>
      <c r="VU60" s="79"/>
      <c r="VV60" s="81"/>
      <c r="VW60" s="81"/>
      <c r="VX60" s="82"/>
      <c r="VY60" s="81"/>
      <c r="VZ60" s="83"/>
      <c r="WA60" s="93"/>
      <c r="WB60" s="281"/>
      <c r="WC60" s="79"/>
      <c r="WD60" s="81"/>
      <c r="WE60" s="81"/>
      <c r="WF60" s="82"/>
      <c r="WG60" s="81"/>
      <c r="WH60" s="83"/>
      <c r="WI60" s="93"/>
      <c r="WJ60" s="281"/>
      <c r="WK60" s="79"/>
      <c r="WL60" s="81"/>
      <c r="WM60" s="81"/>
      <c r="WN60" s="82"/>
      <c r="WO60" s="81"/>
      <c r="WP60" s="83"/>
      <c r="WQ60" s="93"/>
      <c r="WR60" s="281"/>
      <c r="WS60" s="79"/>
      <c r="WT60" s="81"/>
      <c r="WU60" s="81"/>
      <c r="WV60" s="82"/>
      <c r="WW60" s="81"/>
      <c r="WX60" s="83"/>
      <c r="WY60" s="93"/>
      <c r="WZ60" s="281"/>
      <c r="XA60" s="79"/>
      <c r="XB60" s="81"/>
      <c r="XC60" s="81"/>
      <c r="XD60" s="82"/>
      <c r="XE60" s="81"/>
      <c r="XF60" s="83"/>
      <c r="XG60" s="93"/>
      <c r="XH60" s="281"/>
      <c r="XI60" s="79"/>
      <c r="XJ60" s="81"/>
      <c r="XK60" s="81"/>
      <c r="XL60" s="82"/>
      <c r="XM60" s="81"/>
      <c r="XN60" s="83"/>
      <c r="XO60" s="93"/>
      <c r="XP60" s="281"/>
      <c r="XQ60" s="79"/>
      <c r="XR60" s="81"/>
      <c r="XS60" s="81"/>
      <c r="XT60" s="82"/>
      <c r="XU60" s="81"/>
      <c r="XV60" s="83"/>
      <c r="XW60" s="93"/>
      <c r="XX60" s="281"/>
      <c r="XY60" s="79"/>
      <c r="XZ60" s="81"/>
      <c r="YA60" s="81"/>
      <c r="YB60" s="82"/>
      <c r="YC60" s="81"/>
      <c r="YD60" s="83"/>
      <c r="YE60" s="93"/>
      <c r="YF60" s="281"/>
      <c r="YG60" s="79"/>
      <c r="YH60" s="81"/>
      <c r="YI60" s="81"/>
      <c r="YJ60" s="82"/>
      <c r="YK60" s="81"/>
      <c r="YL60" s="83"/>
      <c r="YM60" s="93"/>
      <c r="YN60" s="281"/>
      <c r="YO60" s="79"/>
      <c r="YP60" s="81"/>
      <c r="YQ60" s="81"/>
      <c r="YR60" s="82"/>
      <c r="YS60" s="81"/>
      <c r="YT60" s="83"/>
      <c r="YU60" s="93"/>
      <c r="YV60" s="281"/>
      <c r="YW60" s="79"/>
      <c r="YX60" s="81"/>
      <c r="YY60" s="81"/>
      <c r="YZ60" s="82"/>
      <c r="ZA60" s="81"/>
      <c r="ZB60" s="83"/>
      <c r="ZC60" s="93"/>
      <c r="ZD60" s="281"/>
      <c r="ZE60" s="79"/>
      <c r="ZF60" s="81"/>
      <c r="ZG60" s="81"/>
      <c r="ZH60" s="82"/>
      <c r="ZI60" s="81"/>
      <c r="ZJ60" s="83"/>
      <c r="ZK60" s="93"/>
      <c r="ZL60" s="281"/>
      <c r="ZM60" s="79"/>
      <c r="ZN60" s="81"/>
      <c r="ZO60" s="81"/>
      <c r="ZP60" s="82"/>
      <c r="ZQ60" s="81"/>
      <c r="ZR60" s="83"/>
      <c r="ZS60" s="93"/>
      <c r="ZT60" s="281"/>
      <c r="ZU60" s="79"/>
      <c r="ZV60" s="81"/>
      <c r="ZW60" s="81"/>
      <c r="ZX60" s="82"/>
      <c r="ZY60" s="81"/>
      <c r="ZZ60" s="83"/>
      <c r="AAA60" s="93"/>
      <c r="AAB60" s="281"/>
      <c r="AAC60" s="79"/>
      <c r="AAD60" s="81"/>
      <c r="AAE60" s="81"/>
      <c r="AAF60" s="82"/>
      <c r="AAG60" s="81"/>
      <c r="AAH60" s="83"/>
      <c r="AAI60" s="93"/>
      <c r="AAJ60" s="281"/>
      <c r="AAK60" s="79"/>
      <c r="AAL60" s="81"/>
      <c r="AAM60" s="81"/>
      <c r="AAN60" s="82"/>
      <c r="AAO60" s="81"/>
      <c r="AAP60" s="83"/>
      <c r="AAQ60" s="93"/>
      <c r="AAR60" s="281"/>
      <c r="AAS60" s="79"/>
      <c r="AAT60" s="81"/>
      <c r="AAU60" s="81"/>
      <c r="AAV60" s="82"/>
      <c r="AAW60" s="81"/>
      <c r="AAX60" s="83"/>
      <c r="AAY60" s="93"/>
      <c r="AAZ60" s="281"/>
      <c r="ABA60" s="79"/>
      <c r="ABB60" s="81"/>
      <c r="ABC60" s="81"/>
      <c r="ABD60" s="82"/>
      <c r="ABE60" s="81"/>
      <c r="ABF60" s="83"/>
      <c r="ABG60" s="93"/>
      <c r="ABH60" s="281"/>
      <c r="ABI60" s="79"/>
      <c r="ABJ60" s="81"/>
      <c r="ABK60" s="81"/>
      <c r="ABL60" s="82"/>
      <c r="ABM60" s="81"/>
      <c r="ABN60" s="83"/>
      <c r="ABO60" s="93"/>
      <c r="ABP60" s="281"/>
      <c r="ABQ60" s="79"/>
      <c r="ABR60" s="81"/>
      <c r="ABS60" s="81"/>
      <c r="ABT60" s="82"/>
      <c r="ABU60" s="81"/>
      <c r="ABV60" s="83"/>
      <c r="ABW60" s="93"/>
      <c r="ABX60" s="281"/>
      <c r="ABY60" s="79"/>
      <c r="ABZ60" s="81"/>
      <c r="ACA60" s="81"/>
      <c r="ACB60" s="82"/>
      <c r="ACC60" s="81"/>
      <c r="ACD60" s="83"/>
      <c r="ACE60" s="93"/>
      <c r="ACF60" s="281"/>
      <c r="ACG60" s="79"/>
      <c r="ACH60" s="81"/>
      <c r="ACI60" s="81"/>
      <c r="ACJ60" s="82"/>
      <c r="ACK60" s="81"/>
      <c r="ACL60" s="83"/>
      <c r="ACM60" s="93"/>
      <c r="ACN60" s="281"/>
      <c r="ACO60" s="79"/>
      <c r="ACP60" s="81"/>
      <c r="ACQ60" s="81"/>
      <c r="ACR60" s="82"/>
      <c r="ACS60" s="81"/>
      <c r="ACT60" s="83"/>
      <c r="ACU60" s="93"/>
      <c r="ACV60" s="281"/>
      <c r="ACW60" s="79"/>
      <c r="ACX60" s="81"/>
      <c r="ACY60" s="81"/>
      <c r="ACZ60" s="82"/>
      <c r="ADA60" s="81"/>
      <c r="ADB60" s="83"/>
      <c r="ADC60" s="93"/>
      <c r="ADD60" s="281"/>
      <c r="ADE60" s="79"/>
      <c r="ADF60" s="81"/>
      <c r="ADG60" s="81"/>
      <c r="ADH60" s="82"/>
      <c r="ADI60" s="81"/>
      <c r="ADJ60" s="83"/>
      <c r="ADK60" s="93"/>
      <c r="ADL60" s="281"/>
      <c r="ADM60" s="79"/>
      <c r="ADN60" s="81"/>
      <c r="ADO60" s="81"/>
      <c r="ADP60" s="82"/>
      <c r="ADQ60" s="81"/>
      <c r="ADR60" s="83"/>
      <c r="ADS60" s="93"/>
      <c r="ADT60" s="281"/>
      <c r="ADU60" s="79"/>
      <c r="ADV60" s="81"/>
      <c r="ADW60" s="81"/>
      <c r="ADX60" s="82"/>
      <c r="ADY60" s="81"/>
      <c r="ADZ60" s="83"/>
      <c r="AEA60" s="93"/>
      <c r="AEB60" s="281"/>
      <c r="AEC60" s="79"/>
      <c r="AED60" s="81"/>
      <c r="AEE60" s="81"/>
      <c r="AEF60" s="82"/>
      <c r="AEG60" s="81"/>
      <c r="AEH60" s="83"/>
      <c r="AEI60" s="93"/>
      <c r="AEJ60" s="281"/>
      <c r="AEK60" s="79"/>
      <c r="AEL60" s="81"/>
      <c r="AEM60" s="81"/>
      <c r="AEN60" s="82"/>
      <c r="AEO60" s="81"/>
      <c r="AEP60" s="83"/>
      <c r="AEQ60" s="93"/>
      <c r="AER60" s="281"/>
      <c r="AES60" s="79"/>
      <c r="AET60" s="81"/>
      <c r="AEU60" s="81"/>
      <c r="AEV60" s="82"/>
      <c r="AEW60" s="81"/>
      <c r="AEX60" s="83"/>
      <c r="AEY60" s="93"/>
      <c r="AEZ60" s="281"/>
      <c r="AFA60" s="79"/>
      <c r="AFB60" s="81"/>
      <c r="AFC60" s="81"/>
      <c r="AFD60" s="82"/>
      <c r="AFE60" s="81"/>
      <c r="AFF60" s="83"/>
      <c r="AFG60" s="93"/>
      <c r="AFH60" s="281"/>
      <c r="AFI60" s="79"/>
      <c r="AFJ60" s="81"/>
      <c r="AFK60" s="81"/>
      <c r="AFL60" s="82"/>
      <c r="AFM60" s="81"/>
      <c r="AFN60" s="83"/>
      <c r="AFO60" s="93"/>
      <c r="AFP60" s="281"/>
      <c r="AFQ60" s="79"/>
      <c r="AFR60" s="81"/>
      <c r="AFS60" s="81"/>
      <c r="AFT60" s="82"/>
      <c r="AFU60" s="81"/>
      <c r="AFV60" s="83"/>
      <c r="AFW60" s="93"/>
      <c r="AFX60" s="281"/>
      <c r="AFY60" s="79"/>
      <c r="AFZ60" s="81"/>
      <c r="AGA60" s="81"/>
      <c r="AGB60" s="82"/>
      <c r="AGC60" s="81"/>
      <c r="AGD60" s="83"/>
      <c r="AGE60" s="93"/>
      <c r="AGF60" s="281"/>
      <c r="AGG60" s="79"/>
      <c r="AGH60" s="81"/>
      <c r="AGI60" s="81"/>
      <c r="AGJ60" s="82"/>
      <c r="AGK60" s="81"/>
      <c r="AGL60" s="83"/>
      <c r="AGM60" s="93"/>
      <c r="AGN60" s="281"/>
      <c r="AGO60" s="79"/>
      <c r="AGP60" s="81"/>
      <c r="AGQ60" s="81"/>
      <c r="AGR60" s="82"/>
      <c r="AGS60" s="81"/>
      <c r="AGT60" s="83"/>
      <c r="AGU60" s="93"/>
      <c r="AGV60" s="281"/>
      <c r="AGW60" s="79"/>
      <c r="AGX60" s="81"/>
      <c r="AGY60" s="81"/>
      <c r="AGZ60" s="82"/>
      <c r="AHA60" s="81"/>
      <c r="AHB60" s="83"/>
      <c r="AHC60" s="93"/>
      <c r="AHD60" s="281"/>
      <c r="AHE60" s="79"/>
      <c r="AHF60" s="81"/>
      <c r="AHG60" s="81"/>
      <c r="AHH60" s="82"/>
      <c r="AHI60" s="81"/>
      <c r="AHJ60" s="83"/>
      <c r="AHK60" s="93"/>
      <c r="AHL60" s="281"/>
      <c r="AHM60" s="79"/>
      <c r="AHN60" s="81"/>
      <c r="AHO60" s="81"/>
      <c r="AHP60" s="82"/>
      <c r="AHQ60" s="81"/>
      <c r="AHR60" s="83"/>
      <c r="AHS60" s="93"/>
      <c r="AHT60" s="281"/>
      <c r="AHU60" s="79"/>
      <c r="AHV60" s="81"/>
      <c r="AHW60" s="81"/>
      <c r="AHX60" s="82"/>
      <c r="AHY60" s="81"/>
      <c r="AHZ60" s="83"/>
      <c r="AIA60" s="93"/>
      <c r="AIB60" s="281"/>
      <c r="AIC60" s="79"/>
      <c r="AID60" s="81"/>
      <c r="AIE60" s="81"/>
      <c r="AIF60" s="82"/>
      <c r="AIG60" s="81"/>
      <c r="AIH60" s="83"/>
      <c r="AII60" s="93"/>
      <c r="AIJ60" s="281"/>
      <c r="AIK60" s="79"/>
      <c r="AIL60" s="81"/>
      <c r="AIM60" s="81"/>
      <c r="AIN60" s="82"/>
      <c r="AIO60" s="81"/>
      <c r="AIP60" s="83"/>
      <c r="AIQ60" s="93"/>
      <c r="AIR60" s="281"/>
      <c r="AIS60" s="79"/>
      <c r="AIT60" s="81"/>
      <c r="AIU60" s="81"/>
      <c r="AIV60" s="82"/>
      <c r="AIW60" s="81"/>
      <c r="AIX60" s="83"/>
      <c r="AIY60" s="93"/>
      <c r="AIZ60" s="281"/>
      <c r="AJA60" s="79"/>
      <c r="AJB60" s="81"/>
      <c r="AJC60" s="81"/>
      <c r="AJD60" s="82"/>
      <c r="AJE60" s="81"/>
      <c r="AJF60" s="83"/>
      <c r="AJG60" s="93"/>
      <c r="AJH60" s="281"/>
      <c r="AJI60" s="79"/>
      <c r="AJJ60" s="81"/>
      <c r="AJK60" s="81"/>
      <c r="AJL60" s="82"/>
      <c r="AJM60" s="81"/>
      <c r="AJN60" s="83"/>
      <c r="AJO60" s="93"/>
      <c r="AJP60" s="281"/>
      <c r="AJQ60" s="79"/>
      <c r="AJR60" s="81"/>
      <c r="AJS60" s="81"/>
      <c r="AJT60" s="82"/>
      <c r="AJU60" s="81"/>
      <c r="AJV60" s="83"/>
      <c r="AJW60" s="93"/>
      <c r="AJX60" s="281"/>
      <c r="AJY60" s="79"/>
      <c r="AJZ60" s="81"/>
      <c r="AKA60" s="81"/>
      <c r="AKB60" s="82"/>
      <c r="AKC60" s="81"/>
      <c r="AKD60" s="83"/>
      <c r="AKE60" s="93"/>
      <c r="AKF60" s="281"/>
      <c r="AKG60" s="79"/>
      <c r="AKH60" s="81"/>
      <c r="AKI60" s="81"/>
      <c r="AKJ60" s="82"/>
      <c r="AKK60" s="81"/>
      <c r="AKL60" s="83"/>
      <c r="AKM60" s="93"/>
      <c r="AKN60" s="281"/>
      <c r="AKO60" s="79"/>
      <c r="AKP60" s="81"/>
      <c r="AKQ60" s="81"/>
      <c r="AKR60" s="82"/>
      <c r="AKS60" s="81"/>
      <c r="AKT60" s="83"/>
      <c r="AKU60" s="93"/>
      <c r="AKV60" s="281"/>
      <c r="AKW60" s="79"/>
      <c r="AKX60" s="81"/>
      <c r="AKY60" s="81"/>
      <c r="AKZ60" s="82"/>
      <c r="ALA60" s="81"/>
      <c r="ALB60" s="83"/>
      <c r="ALC60" s="93"/>
      <c r="ALD60" s="281"/>
      <c r="ALE60" s="79"/>
      <c r="ALF60" s="81"/>
      <c r="ALG60" s="81"/>
      <c r="ALH60" s="82"/>
      <c r="ALI60" s="81"/>
      <c r="ALJ60" s="83"/>
      <c r="ALK60" s="93"/>
      <c r="ALL60" s="281"/>
      <c r="ALM60" s="79"/>
      <c r="ALN60" s="81"/>
      <c r="ALO60" s="81"/>
      <c r="ALP60" s="82"/>
      <c r="ALQ60" s="81"/>
      <c r="ALR60" s="83"/>
      <c r="ALS60" s="93"/>
      <c r="ALT60" s="281"/>
      <c r="ALU60" s="79"/>
      <c r="ALV60" s="81"/>
      <c r="ALW60" s="81"/>
      <c r="ALX60" s="82"/>
      <c r="ALY60" s="81"/>
      <c r="ALZ60" s="83"/>
      <c r="AMA60" s="93"/>
      <c r="AMB60" s="281"/>
      <c r="AMC60" s="79"/>
      <c r="AMD60" s="81"/>
      <c r="AME60" s="81"/>
      <c r="AMF60" s="82"/>
      <c r="AMG60" s="81"/>
      <c r="AMH60" s="83"/>
      <c r="AMI60" s="93"/>
      <c r="AMJ60" s="281"/>
      <c r="AMK60" s="79"/>
      <c r="AML60" s="81"/>
      <c r="AMM60" s="81"/>
      <c r="AMN60" s="82"/>
      <c r="AMO60" s="81"/>
      <c r="AMP60" s="83"/>
      <c r="AMQ60" s="93"/>
      <c r="AMR60" s="281"/>
      <c r="AMS60" s="79"/>
      <c r="AMT60" s="81"/>
      <c r="AMU60" s="81"/>
      <c r="AMV60" s="82"/>
      <c r="AMW60" s="81"/>
      <c r="AMX60" s="83"/>
      <c r="AMY60" s="93"/>
      <c r="AMZ60" s="281"/>
      <c r="ANA60" s="79"/>
      <c r="ANB60" s="81"/>
      <c r="ANC60" s="81"/>
      <c r="AND60" s="82"/>
      <c r="ANE60" s="81"/>
      <c r="ANF60" s="83"/>
      <c r="ANG60" s="93"/>
      <c r="ANH60" s="281"/>
      <c r="ANI60" s="79"/>
      <c r="ANJ60" s="81"/>
      <c r="ANK60" s="81"/>
      <c r="ANL60" s="82"/>
      <c r="ANM60" s="81"/>
      <c r="ANN60" s="83"/>
      <c r="ANO60" s="93"/>
      <c r="ANP60" s="281"/>
      <c r="ANQ60" s="79"/>
      <c r="ANR60" s="81"/>
      <c r="ANS60" s="81"/>
      <c r="ANT60" s="82"/>
      <c r="ANU60" s="81"/>
      <c r="ANV60" s="83"/>
      <c r="ANW60" s="93"/>
      <c r="ANX60" s="281"/>
      <c r="ANY60" s="79"/>
      <c r="ANZ60" s="81"/>
      <c r="AOA60" s="81"/>
      <c r="AOB60" s="82"/>
      <c r="AOC60" s="81"/>
      <c r="AOD60" s="83"/>
      <c r="AOE60" s="93"/>
      <c r="AOF60" s="281"/>
      <c r="AOG60" s="79"/>
      <c r="AOH60" s="81"/>
      <c r="AOI60" s="81"/>
      <c r="AOJ60" s="82"/>
      <c r="AOK60" s="81"/>
      <c r="AOL60" s="83"/>
      <c r="AOM60" s="93"/>
      <c r="AON60" s="281"/>
      <c r="AOO60" s="79"/>
      <c r="AOP60" s="81"/>
      <c r="AOQ60" s="81"/>
      <c r="AOR60" s="82"/>
      <c r="AOS60" s="81"/>
      <c r="AOT60" s="83"/>
      <c r="AOU60" s="93"/>
      <c r="AOV60" s="281"/>
      <c r="AOW60" s="79"/>
      <c r="AOX60" s="81"/>
      <c r="AOY60" s="81"/>
      <c r="AOZ60" s="82"/>
      <c r="APA60" s="81"/>
      <c r="APB60" s="83"/>
      <c r="APC60" s="93"/>
      <c r="APD60" s="281"/>
      <c r="APE60" s="79"/>
      <c r="APF60" s="81"/>
      <c r="APG60" s="81"/>
      <c r="APH60" s="82"/>
      <c r="API60" s="81"/>
      <c r="APJ60" s="83"/>
      <c r="APK60" s="93"/>
      <c r="APL60" s="281"/>
      <c r="APM60" s="79"/>
      <c r="APN60" s="81"/>
      <c r="APO60" s="81"/>
      <c r="APP60" s="82"/>
      <c r="APQ60" s="81"/>
      <c r="APR60" s="83"/>
      <c r="APS60" s="93"/>
      <c r="APT60" s="281"/>
      <c r="APU60" s="79"/>
      <c r="APV60" s="81"/>
      <c r="APW60" s="81"/>
      <c r="APX60" s="82"/>
      <c r="APY60" s="81"/>
      <c r="APZ60" s="83"/>
      <c r="AQA60" s="93"/>
      <c r="AQB60" s="281"/>
      <c r="AQC60" s="79"/>
      <c r="AQD60" s="81"/>
      <c r="AQE60" s="81"/>
      <c r="AQF60" s="82"/>
      <c r="AQG60" s="81"/>
      <c r="AQH60" s="83"/>
      <c r="AQI60" s="93"/>
      <c r="AQJ60" s="281"/>
      <c r="AQK60" s="79"/>
      <c r="AQL60" s="81"/>
      <c r="AQM60" s="81"/>
      <c r="AQN60" s="82"/>
      <c r="AQO60" s="81"/>
      <c r="AQP60" s="83"/>
      <c r="AQQ60" s="93"/>
      <c r="AQR60" s="281"/>
      <c r="AQS60" s="79"/>
      <c r="AQT60" s="81"/>
      <c r="AQU60" s="81"/>
      <c r="AQV60" s="82"/>
      <c r="AQW60" s="81"/>
      <c r="AQX60" s="83"/>
      <c r="AQY60" s="93"/>
      <c r="AQZ60" s="281"/>
      <c r="ARA60" s="79"/>
      <c r="ARB60" s="81"/>
      <c r="ARC60" s="81"/>
      <c r="ARD60" s="82"/>
      <c r="ARE60" s="81"/>
      <c r="ARF60" s="83"/>
      <c r="ARG60" s="93"/>
      <c r="ARH60" s="281"/>
      <c r="ARI60" s="79"/>
      <c r="ARJ60" s="81"/>
      <c r="ARK60" s="81"/>
      <c r="ARL60" s="82"/>
      <c r="ARM60" s="81"/>
      <c r="ARN60" s="83"/>
      <c r="ARO60" s="93"/>
      <c r="ARP60" s="281"/>
      <c r="ARQ60" s="79"/>
      <c r="ARR60" s="81"/>
      <c r="ARS60" s="81"/>
      <c r="ART60" s="82"/>
      <c r="ARU60" s="81"/>
      <c r="ARV60" s="83"/>
      <c r="ARW60" s="93"/>
      <c r="ARX60" s="281"/>
      <c r="ARY60" s="79"/>
      <c r="ARZ60" s="81"/>
      <c r="ASA60" s="81"/>
      <c r="ASB60" s="82"/>
      <c r="ASC60" s="81"/>
      <c r="ASD60" s="83"/>
      <c r="ASE60" s="93"/>
      <c r="ASF60" s="281"/>
      <c r="ASG60" s="79"/>
      <c r="ASH60" s="81"/>
      <c r="ASI60" s="81"/>
      <c r="ASJ60" s="82"/>
      <c r="ASK60" s="81"/>
      <c r="ASL60" s="83"/>
      <c r="ASM60" s="93"/>
      <c r="ASN60" s="281"/>
      <c r="ASO60" s="79"/>
      <c r="ASP60" s="81"/>
      <c r="ASQ60" s="81"/>
      <c r="ASR60" s="82"/>
      <c r="ASS60" s="81"/>
      <c r="AST60" s="83"/>
      <c r="ASU60" s="93"/>
      <c r="ASV60" s="281"/>
      <c r="ASW60" s="79"/>
      <c r="ASX60" s="81"/>
      <c r="ASY60" s="81"/>
      <c r="ASZ60" s="82"/>
      <c r="ATA60" s="81"/>
      <c r="ATB60" s="83"/>
      <c r="ATC60" s="93"/>
      <c r="ATD60" s="281"/>
      <c r="ATE60" s="79"/>
      <c r="ATF60" s="81"/>
      <c r="ATG60" s="81"/>
      <c r="ATH60" s="82"/>
      <c r="ATI60" s="81"/>
      <c r="ATJ60" s="83"/>
      <c r="ATK60" s="93"/>
      <c r="ATL60" s="281"/>
      <c r="ATM60" s="79"/>
      <c r="ATN60" s="81"/>
      <c r="ATO60" s="81"/>
      <c r="ATP60" s="82"/>
      <c r="ATQ60" s="81"/>
      <c r="ATR60" s="83"/>
      <c r="ATS60" s="93"/>
      <c r="ATT60" s="281"/>
      <c r="ATU60" s="79"/>
      <c r="ATV60" s="81"/>
      <c r="ATW60" s="81"/>
      <c r="ATX60" s="82"/>
      <c r="ATY60" s="81"/>
      <c r="ATZ60" s="83"/>
      <c r="AUA60" s="93"/>
      <c r="AUB60" s="281"/>
      <c r="AUC60" s="79"/>
      <c r="AUD60" s="81"/>
      <c r="AUE60" s="81"/>
      <c r="AUF60" s="82"/>
      <c r="AUG60" s="81"/>
      <c r="AUH60" s="83"/>
      <c r="AUI60" s="93"/>
      <c r="AUJ60" s="281"/>
      <c r="AUK60" s="79"/>
      <c r="AUL60" s="81"/>
      <c r="AUM60" s="81"/>
      <c r="AUN60" s="82"/>
      <c r="AUO60" s="81"/>
      <c r="AUP60" s="83"/>
      <c r="AUQ60" s="93"/>
      <c r="AUR60" s="281"/>
      <c r="AUS60" s="79"/>
      <c r="AUT60" s="81"/>
      <c r="AUU60" s="81"/>
      <c r="AUV60" s="82"/>
      <c r="AUW60" s="81"/>
      <c r="AUX60" s="83"/>
      <c r="AUY60" s="93"/>
      <c r="AUZ60" s="281"/>
      <c r="AVA60" s="79"/>
      <c r="AVB60" s="81"/>
      <c r="AVC60" s="81"/>
      <c r="AVD60" s="82"/>
      <c r="AVE60" s="81"/>
      <c r="AVF60" s="83"/>
      <c r="AVG60" s="93"/>
      <c r="AVH60" s="281"/>
      <c r="AVI60" s="79"/>
      <c r="AVJ60" s="81"/>
      <c r="AVK60" s="81"/>
      <c r="AVL60" s="82"/>
      <c r="AVM60" s="81"/>
      <c r="AVN60" s="83"/>
      <c r="AVO60" s="93"/>
      <c r="AVP60" s="281"/>
      <c r="AVQ60" s="79"/>
      <c r="AVR60" s="81"/>
      <c r="AVS60" s="81"/>
      <c r="AVT60" s="82"/>
      <c r="AVU60" s="81"/>
      <c r="AVV60" s="83"/>
      <c r="AVW60" s="93"/>
      <c r="AVX60" s="281"/>
      <c r="AVY60" s="79"/>
      <c r="AVZ60" s="81"/>
      <c r="AWA60" s="81"/>
      <c r="AWB60" s="82"/>
      <c r="AWC60" s="81"/>
      <c r="AWD60" s="83"/>
      <c r="AWE60" s="93"/>
      <c r="AWF60" s="281"/>
      <c r="AWG60" s="79"/>
      <c r="AWH60" s="81"/>
      <c r="AWI60" s="81"/>
      <c r="AWJ60" s="82"/>
      <c r="AWK60" s="81"/>
      <c r="AWL60" s="83"/>
      <c r="AWM60" s="93"/>
      <c r="AWN60" s="281"/>
      <c r="AWO60" s="79"/>
      <c r="AWP60" s="81"/>
      <c r="AWQ60" s="81"/>
      <c r="AWR60" s="82"/>
      <c r="AWS60" s="81"/>
      <c r="AWT60" s="83"/>
      <c r="AWU60" s="93"/>
      <c r="AWV60" s="281"/>
      <c r="AWW60" s="79"/>
      <c r="AWX60" s="81"/>
      <c r="AWY60" s="81"/>
      <c r="AWZ60" s="82"/>
      <c r="AXA60" s="81"/>
      <c r="AXB60" s="83"/>
      <c r="AXC60" s="93"/>
      <c r="AXD60" s="281"/>
      <c r="AXE60" s="79"/>
      <c r="AXF60" s="81"/>
      <c r="AXG60" s="81"/>
      <c r="AXH60" s="82"/>
      <c r="AXI60" s="81"/>
      <c r="AXJ60" s="83"/>
      <c r="AXK60" s="93"/>
      <c r="AXL60" s="281"/>
      <c r="AXM60" s="79"/>
      <c r="AXN60" s="81"/>
      <c r="AXO60" s="81"/>
      <c r="AXP60" s="82"/>
      <c r="AXQ60" s="81"/>
      <c r="AXR60" s="83"/>
      <c r="AXS60" s="93"/>
      <c r="AXT60" s="281"/>
      <c r="AXU60" s="79"/>
      <c r="AXV60" s="81"/>
      <c r="AXW60" s="81"/>
      <c r="AXX60" s="82"/>
      <c r="AXY60" s="81"/>
      <c r="AXZ60" s="83"/>
      <c r="AYA60" s="93"/>
      <c r="AYB60" s="281"/>
      <c r="AYC60" s="79"/>
      <c r="AYD60" s="81"/>
      <c r="AYE60" s="81"/>
      <c r="AYF60" s="82"/>
      <c r="AYG60" s="81"/>
      <c r="AYH60" s="83"/>
      <c r="AYI60" s="93"/>
      <c r="AYJ60" s="281"/>
      <c r="AYK60" s="79"/>
      <c r="AYL60" s="81"/>
      <c r="AYM60" s="81"/>
      <c r="AYN60" s="82"/>
      <c r="AYO60" s="81"/>
      <c r="AYP60" s="83"/>
      <c r="AYQ60" s="93"/>
      <c r="AYR60" s="281"/>
      <c r="AYS60" s="79"/>
      <c r="AYT60" s="81"/>
      <c r="AYU60" s="81"/>
      <c r="AYV60" s="82"/>
      <c r="AYW60" s="81"/>
      <c r="AYX60" s="83"/>
      <c r="AYY60" s="93"/>
      <c r="AYZ60" s="281"/>
      <c r="AZA60" s="79"/>
      <c r="AZB60" s="81"/>
      <c r="AZC60" s="81"/>
      <c r="AZD60" s="82"/>
      <c r="AZE60" s="81"/>
      <c r="AZF60" s="83"/>
      <c r="AZG60" s="93"/>
      <c r="AZH60" s="281"/>
      <c r="AZI60" s="79"/>
      <c r="AZJ60" s="81"/>
      <c r="AZK60" s="81"/>
      <c r="AZL60" s="82"/>
      <c r="AZM60" s="81"/>
      <c r="AZN60" s="83"/>
      <c r="AZO60" s="93"/>
      <c r="AZP60" s="281"/>
      <c r="AZQ60" s="79"/>
      <c r="AZR60" s="81"/>
      <c r="AZS60" s="81"/>
      <c r="AZT60" s="82"/>
      <c r="AZU60" s="81"/>
      <c r="AZV60" s="83"/>
      <c r="AZW60" s="93"/>
      <c r="AZX60" s="281"/>
      <c r="AZY60" s="79"/>
      <c r="AZZ60" s="81"/>
      <c r="BAA60" s="81"/>
      <c r="BAB60" s="82"/>
      <c r="BAC60" s="81"/>
      <c r="BAD60" s="83"/>
      <c r="BAE60" s="93"/>
      <c r="BAF60" s="281"/>
      <c r="BAG60" s="79"/>
      <c r="BAH60" s="81"/>
      <c r="BAI60" s="81"/>
      <c r="BAJ60" s="82"/>
      <c r="BAK60" s="81"/>
      <c r="BAL60" s="83"/>
      <c r="BAM60" s="93"/>
      <c r="BAN60" s="281"/>
      <c r="BAO60" s="79"/>
      <c r="BAP60" s="81"/>
      <c r="BAQ60" s="81"/>
      <c r="BAR60" s="82"/>
      <c r="BAS60" s="81"/>
      <c r="BAT60" s="83"/>
      <c r="BAU60" s="93"/>
      <c r="BAV60" s="281"/>
      <c r="BAW60" s="79"/>
      <c r="BAX60" s="81"/>
      <c r="BAY60" s="81"/>
      <c r="BAZ60" s="82"/>
      <c r="BBA60" s="81"/>
      <c r="BBB60" s="83"/>
      <c r="BBC60" s="93"/>
      <c r="BBD60" s="281"/>
      <c r="BBE60" s="79"/>
      <c r="BBF60" s="81"/>
      <c r="BBG60" s="81"/>
      <c r="BBH60" s="82"/>
      <c r="BBI60" s="81"/>
      <c r="BBJ60" s="83"/>
      <c r="BBK60" s="93"/>
      <c r="BBL60" s="281"/>
      <c r="BBM60" s="79"/>
      <c r="BBN60" s="81"/>
      <c r="BBO60" s="81"/>
      <c r="BBP60" s="82"/>
      <c r="BBQ60" s="81"/>
      <c r="BBR60" s="83"/>
      <c r="BBS60" s="93"/>
      <c r="BBT60" s="281"/>
      <c r="BBU60" s="79"/>
      <c r="BBV60" s="81"/>
      <c r="BBW60" s="81"/>
      <c r="BBX60" s="82"/>
      <c r="BBY60" s="81"/>
      <c r="BBZ60" s="83"/>
      <c r="BCA60" s="93"/>
      <c r="BCB60" s="281"/>
      <c r="BCC60" s="79"/>
      <c r="BCD60" s="81"/>
      <c r="BCE60" s="81"/>
      <c r="BCF60" s="82"/>
      <c r="BCG60" s="81"/>
      <c r="BCH60" s="83"/>
      <c r="BCI60" s="93"/>
      <c r="BCJ60" s="281"/>
      <c r="BCK60" s="79"/>
      <c r="BCL60" s="81"/>
      <c r="BCM60" s="81"/>
      <c r="BCN60" s="82"/>
      <c r="BCO60" s="81"/>
      <c r="BCP60" s="83"/>
      <c r="BCQ60" s="93"/>
      <c r="BCR60" s="281"/>
      <c r="BCS60" s="79"/>
      <c r="BCT60" s="81"/>
      <c r="BCU60" s="81"/>
      <c r="BCV60" s="82"/>
      <c r="BCW60" s="81"/>
      <c r="BCX60" s="83"/>
      <c r="BCY60" s="93"/>
      <c r="BCZ60" s="281"/>
      <c r="BDA60" s="79"/>
      <c r="BDB60" s="81"/>
      <c r="BDC60" s="81"/>
      <c r="BDD60" s="82"/>
      <c r="BDE60" s="81"/>
      <c r="BDF60" s="83"/>
      <c r="BDG60" s="93"/>
      <c r="BDH60" s="281"/>
      <c r="BDI60" s="79"/>
      <c r="BDJ60" s="81"/>
      <c r="BDK60" s="81"/>
      <c r="BDL60" s="82"/>
      <c r="BDM60" s="81"/>
      <c r="BDN60" s="83"/>
      <c r="BDO60" s="93"/>
      <c r="BDP60" s="281"/>
      <c r="BDQ60" s="79"/>
      <c r="BDR60" s="81"/>
      <c r="BDS60" s="81"/>
      <c r="BDT60" s="82"/>
      <c r="BDU60" s="81"/>
      <c r="BDV60" s="83"/>
      <c r="BDW60" s="93"/>
      <c r="BDX60" s="281"/>
      <c r="BDY60" s="79"/>
      <c r="BDZ60" s="81"/>
      <c r="BEA60" s="81"/>
      <c r="BEB60" s="82"/>
      <c r="BEC60" s="81"/>
      <c r="BED60" s="83"/>
      <c r="BEE60" s="93"/>
      <c r="BEF60" s="281"/>
      <c r="BEG60" s="79"/>
      <c r="BEH60" s="81"/>
      <c r="BEI60" s="81"/>
      <c r="BEJ60" s="82"/>
      <c r="BEK60" s="81"/>
      <c r="BEL60" s="83"/>
      <c r="BEM60" s="93"/>
      <c r="BEN60" s="281"/>
      <c r="BEO60" s="79"/>
      <c r="BEP60" s="81"/>
      <c r="BEQ60" s="81"/>
      <c r="BER60" s="82"/>
      <c r="BES60" s="81"/>
      <c r="BET60" s="83"/>
      <c r="BEU60" s="93"/>
      <c r="BEV60" s="281"/>
      <c r="BEW60" s="79"/>
      <c r="BEX60" s="81"/>
      <c r="BEY60" s="81"/>
      <c r="BEZ60" s="82"/>
      <c r="BFA60" s="81"/>
      <c r="BFB60" s="83"/>
      <c r="BFC60" s="93"/>
      <c r="BFD60" s="281"/>
      <c r="BFE60" s="79"/>
      <c r="BFF60" s="81"/>
      <c r="BFG60" s="81"/>
      <c r="BFH60" s="82"/>
      <c r="BFI60" s="81"/>
      <c r="BFJ60" s="83"/>
      <c r="BFK60" s="93"/>
      <c r="BFL60" s="281"/>
      <c r="BFM60" s="79"/>
      <c r="BFN60" s="81"/>
      <c r="BFO60" s="81"/>
      <c r="BFP60" s="82"/>
      <c r="BFQ60" s="81"/>
      <c r="BFR60" s="83"/>
      <c r="BFS60" s="93"/>
      <c r="BFT60" s="281"/>
      <c r="BFU60" s="79"/>
      <c r="BFV60" s="81"/>
      <c r="BFW60" s="81"/>
      <c r="BFX60" s="82"/>
      <c r="BFY60" s="81"/>
      <c r="BFZ60" s="83"/>
      <c r="BGA60" s="93"/>
      <c r="BGB60" s="281"/>
      <c r="BGC60" s="79"/>
      <c r="BGD60" s="81"/>
      <c r="BGE60" s="81"/>
      <c r="BGF60" s="82"/>
      <c r="BGG60" s="81"/>
      <c r="BGH60" s="83"/>
      <c r="BGI60" s="93"/>
      <c r="BGJ60" s="281"/>
      <c r="BGK60" s="79"/>
      <c r="BGL60" s="81"/>
      <c r="BGM60" s="81"/>
      <c r="BGN60" s="82"/>
      <c r="BGO60" s="81"/>
      <c r="BGP60" s="83"/>
      <c r="BGQ60" s="93"/>
      <c r="BGR60" s="281"/>
      <c r="BGS60" s="79"/>
      <c r="BGT60" s="81"/>
      <c r="BGU60" s="81"/>
      <c r="BGV60" s="82"/>
      <c r="BGW60" s="81"/>
      <c r="BGX60" s="83"/>
      <c r="BGY60" s="93"/>
      <c r="BGZ60" s="281"/>
      <c r="BHA60" s="79"/>
      <c r="BHB60" s="81"/>
      <c r="BHC60" s="81"/>
      <c r="BHD60" s="82"/>
      <c r="BHE60" s="81"/>
      <c r="BHF60" s="83"/>
      <c r="BHG60" s="93"/>
      <c r="BHH60" s="281"/>
      <c r="BHI60" s="79"/>
      <c r="BHJ60" s="81"/>
      <c r="BHK60" s="81"/>
      <c r="BHL60" s="82"/>
      <c r="BHM60" s="81"/>
      <c r="BHN60" s="83"/>
      <c r="BHO60" s="93"/>
      <c r="BHP60" s="281"/>
      <c r="BHQ60" s="79"/>
      <c r="BHR60" s="81"/>
      <c r="BHS60" s="81"/>
      <c r="BHT60" s="82"/>
      <c r="BHU60" s="81"/>
      <c r="BHV60" s="83"/>
      <c r="BHW60" s="93"/>
      <c r="BHX60" s="281"/>
      <c r="BHY60" s="79"/>
      <c r="BHZ60" s="81"/>
      <c r="BIA60" s="81"/>
      <c r="BIB60" s="82"/>
      <c r="BIC60" s="81"/>
      <c r="BID60" s="83"/>
      <c r="BIE60" s="93"/>
      <c r="BIF60" s="281"/>
      <c r="BIG60" s="79"/>
      <c r="BIH60" s="81"/>
      <c r="BII60" s="81"/>
      <c r="BIJ60" s="82"/>
      <c r="BIK60" s="81"/>
      <c r="BIL60" s="83"/>
      <c r="BIM60" s="93"/>
      <c r="BIN60" s="281"/>
      <c r="BIO60" s="79"/>
      <c r="BIP60" s="81"/>
      <c r="BIQ60" s="81"/>
      <c r="BIR60" s="82"/>
      <c r="BIS60" s="81"/>
      <c r="BIT60" s="83"/>
      <c r="BIU60" s="93"/>
      <c r="BIV60" s="281"/>
      <c r="BIW60" s="79"/>
      <c r="BIX60" s="81"/>
      <c r="BIY60" s="81"/>
      <c r="BIZ60" s="82"/>
      <c r="BJA60" s="81"/>
      <c r="BJB60" s="83"/>
      <c r="BJC60" s="93"/>
      <c r="BJD60" s="281"/>
      <c r="BJE60" s="79"/>
      <c r="BJF60" s="81"/>
      <c r="BJG60" s="81"/>
      <c r="BJH60" s="82"/>
      <c r="BJI60" s="81"/>
      <c r="BJJ60" s="83"/>
      <c r="BJK60" s="93"/>
      <c r="BJL60" s="281"/>
      <c r="BJM60" s="79"/>
      <c r="BJN60" s="81"/>
      <c r="BJO60" s="81"/>
      <c r="BJP60" s="82"/>
      <c r="BJQ60" s="81"/>
      <c r="BJR60" s="83"/>
      <c r="BJS60" s="93"/>
      <c r="BJT60" s="281"/>
      <c r="BJU60" s="79"/>
      <c r="BJV60" s="81"/>
      <c r="BJW60" s="81"/>
      <c r="BJX60" s="82"/>
      <c r="BJY60" s="81"/>
      <c r="BJZ60" s="83"/>
      <c r="BKA60" s="93"/>
      <c r="BKB60" s="281"/>
      <c r="BKC60" s="79"/>
      <c r="BKD60" s="81"/>
      <c r="BKE60" s="81"/>
      <c r="BKF60" s="82"/>
      <c r="BKG60" s="81"/>
      <c r="BKH60" s="83"/>
      <c r="BKI60" s="93"/>
      <c r="BKJ60" s="281"/>
      <c r="BKK60" s="79"/>
      <c r="BKL60" s="81"/>
      <c r="BKM60" s="81"/>
      <c r="BKN60" s="82"/>
      <c r="BKO60" s="81"/>
      <c r="BKP60" s="83"/>
      <c r="BKQ60" s="93"/>
      <c r="BKR60" s="281"/>
      <c r="BKS60" s="79"/>
      <c r="BKT60" s="81"/>
      <c r="BKU60" s="81"/>
      <c r="BKV60" s="82"/>
      <c r="BKW60" s="81"/>
      <c r="BKX60" s="83"/>
      <c r="BKY60" s="93"/>
      <c r="BKZ60" s="281"/>
      <c r="BLA60" s="79"/>
      <c r="BLB60" s="81"/>
      <c r="BLC60" s="81"/>
      <c r="BLD60" s="82"/>
      <c r="BLE60" s="81"/>
      <c r="BLF60" s="83"/>
      <c r="BLG60" s="93"/>
      <c r="BLH60" s="281"/>
      <c r="BLI60" s="79"/>
      <c r="BLJ60" s="81"/>
      <c r="BLK60" s="81"/>
      <c r="BLL60" s="82"/>
      <c r="BLM60" s="81"/>
      <c r="BLN60" s="83"/>
      <c r="BLO60" s="93"/>
      <c r="BLP60" s="281"/>
      <c r="BLQ60" s="79"/>
      <c r="BLR60" s="81"/>
      <c r="BLS60" s="81"/>
      <c r="BLT60" s="82"/>
      <c r="BLU60" s="81"/>
      <c r="BLV60" s="83"/>
      <c r="BLW60" s="93"/>
      <c r="BLX60" s="281"/>
      <c r="BLY60" s="79"/>
      <c r="BLZ60" s="81"/>
      <c r="BMA60" s="81"/>
      <c r="BMB60" s="82"/>
      <c r="BMC60" s="81"/>
      <c r="BMD60" s="83"/>
      <c r="BME60" s="93"/>
      <c r="BMF60" s="281"/>
      <c r="BMG60" s="79"/>
      <c r="BMH60" s="81"/>
      <c r="BMI60" s="81"/>
      <c r="BMJ60" s="82"/>
      <c r="BMK60" s="81"/>
      <c r="BML60" s="83"/>
      <c r="BMM60" s="93"/>
      <c r="BMN60" s="281"/>
      <c r="BMO60" s="79"/>
      <c r="BMP60" s="81"/>
      <c r="BMQ60" s="81"/>
      <c r="BMR60" s="82"/>
      <c r="BMS60" s="81"/>
      <c r="BMT60" s="83"/>
      <c r="BMU60" s="93"/>
      <c r="BMV60" s="281"/>
      <c r="BMW60" s="79"/>
      <c r="BMX60" s="81"/>
      <c r="BMY60" s="81"/>
      <c r="BMZ60" s="82"/>
      <c r="BNA60" s="81"/>
      <c r="BNB60" s="83"/>
      <c r="BNC60" s="93"/>
      <c r="BND60" s="281"/>
      <c r="BNE60" s="79"/>
      <c r="BNF60" s="81"/>
      <c r="BNG60" s="81"/>
      <c r="BNH60" s="82"/>
      <c r="BNI60" s="81"/>
      <c r="BNJ60" s="83"/>
      <c r="BNK60" s="93"/>
      <c r="BNL60" s="281"/>
      <c r="BNM60" s="79"/>
      <c r="BNN60" s="81"/>
      <c r="BNO60" s="81"/>
      <c r="BNP60" s="82"/>
      <c r="BNQ60" s="81"/>
      <c r="BNR60" s="83"/>
      <c r="BNS60" s="93"/>
      <c r="BNT60" s="281"/>
      <c r="BNU60" s="79"/>
      <c r="BNV60" s="81"/>
      <c r="BNW60" s="81"/>
      <c r="BNX60" s="82"/>
      <c r="BNY60" s="81"/>
      <c r="BNZ60" s="83"/>
      <c r="BOA60" s="93"/>
      <c r="BOB60" s="281"/>
      <c r="BOC60" s="79"/>
      <c r="BOD60" s="81"/>
      <c r="BOE60" s="81"/>
      <c r="BOF60" s="82"/>
      <c r="BOG60" s="81"/>
      <c r="BOH60" s="83"/>
      <c r="BOI60" s="93"/>
      <c r="BOJ60" s="281"/>
      <c r="BOK60" s="79"/>
      <c r="BOL60" s="81"/>
      <c r="BOM60" s="81"/>
      <c r="BON60" s="82"/>
      <c r="BOO60" s="81"/>
      <c r="BOP60" s="83"/>
      <c r="BOQ60" s="93"/>
      <c r="BOR60" s="281"/>
      <c r="BOS60" s="79"/>
      <c r="BOT60" s="81"/>
      <c r="BOU60" s="81"/>
      <c r="BOV60" s="82"/>
      <c r="BOW60" s="81"/>
      <c r="BOX60" s="83"/>
      <c r="BOY60" s="93"/>
      <c r="BOZ60" s="281"/>
      <c r="BPA60" s="79"/>
      <c r="BPB60" s="81"/>
      <c r="BPC60" s="81"/>
      <c r="BPD60" s="82"/>
      <c r="BPE60" s="81"/>
      <c r="BPF60" s="83"/>
      <c r="BPG60" s="93"/>
      <c r="BPH60" s="281"/>
      <c r="BPI60" s="79"/>
      <c r="BPJ60" s="81"/>
      <c r="BPK60" s="81"/>
      <c r="BPL60" s="82"/>
      <c r="BPM60" s="81"/>
      <c r="BPN60" s="83"/>
      <c r="BPO60" s="93"/>
      <c r="BPP60" s="281"/>
      <c r="BPQ60" s="79"/>
      <c r="BPR60" s="81"/>
      <c r="BPS60" s="81"/>
      <c r="BPT60" s="82"/>
      <c r="BPU60" s="81"/>
      <c r="BPV60" s="83"/>
      <c r="BPW60" s="93"/>
      <c r="BPX60" s="281"/>
      <c r="BPY60" s="79"/>
      <c r="BPZ60" s="81"/>
      <c r="BQA60" s="81"/>
      <c r="BQB60" s="82"/>
      <c r="BQC60" s="81"/>
      <c r="BQD60" s="83"/>
      <c r="BQE60" s="93"/>
      <c r="BQF60" s="281"/>
      <c r="BQG60" s="79"/>
      <c r="BQH60" s="81"/>
      <c r="BQI60" s="81"/>
      <c r="BQJ60" s="82"/>
      <c r="BQK60" s="81"/>
      <c r="BQL60" s="83"/>
      <c r="BQM60" s="93"/>
      <c r="BQN60" s="281"/>
      <c r="BQO60" s="79"/>
      <c r="BQP60" s="81"/>
      <c r="BQQ60" s="81"/>
      <c r="BQR60" s="82"/>
      <c r="BQS60" s="81"/>
      <c r="BQT60" s="83"/>
      <c r="BQU60" s="93"/>
      <c r="BQV60" s="281"/>
      <c r="BQW60" s="79"/>
      <c r="BQX60" s="81"/>
      <c r="BQY60" s="81"/>
      <c r="BQZ60" s="82"/>
      <c r="BRA60" s="81"/>
      <c r="BRB60" s="83"/>
      <c r="BRC60" s="93"/>
      <c r="BRD60" s="281"/>
      <c r="BRE60" s="79"/>
      <c r="BRF60" s="81"/>
      <c r="BRG60" s="81"/>
      <c r="BRH60" s="82"/>
      <c r="BRI60" s="81"/>
      <c r="BRJ60" s="83"/>
      <c r="BRK60" s="93"/>
      <c r="BRL60" s="281"/>
      <c r="BRM60" s="79"/>
      <c r="BRN60" s="81"/>
      <c r="BRO60" s="81"/>
      <c r="BRP60" s="82"/>
      <c r="BRQ60" s="81"/>
      <c r="BRR60" s="83"/>
      <c r="BRS60" s="93"/>
      <c r="BRT60" s="281"/>
      <c r="BRU60" s="79"/>
      <c r="BRV60" s="81"/>
      <c r="BRW60" s="81"/>
      <c r="BRX60" s="82"/>
      <c r="BRY60" s="81"/>
      <c r="BRZ60" s="83"/>
      <c r="BSA60" s="93"/>
      <c r="BSB60" s="281"/>
      <c r="BSC60" s="79"/>
      <c r="BSD60" s="81"/>
      <c r="BSE60" s="81"/>
      <c r="BSF60" s="82"/>
      <c r="BSG60" s="81"/>
      <c r="BSH60" s="83"/>
      <c r="BSI60" s="93"/>
      <c r="BSJ60" s="281"/>
      <c r="BSK60" s="79"/>
      <c r="BSL60" s="81"/>
      <c r="BSM60" s="81"/>
      <c r="BSN60" s="82"/>
      <c r="BSO60" s="81"/>
      <c r="BSP60" s="83"/>
      <c r="BSQ60" s="93"/>
      <c r="BSR60" s="281"/>
      <c r="BSS60" s="79"/>
      <c r="BST60" s="81"/>
      <c r="BSU60" s="81"/>
      <c r="BSV60" s="82"/>
      <c r="BSW60" s="81"/>
      <c r="BSX60" s="83"/>
      <c r="BSY60" s="93"/>
      <c r="BSZ60" s="281"/>
      <c r="BTA60" s="79"/>
      <c r="BTB60" s="81"/>
      <c r="BTC60" s="81"/>
      <c r="BTD60" s="82"/>
      <c r="BTE60" s="81"/>
      <c r="BTF60" s="83"/>
      <c r="BTG60" s="93"/>
      <c r="BTH60" s="281"/>
      <c r="BTI60" s="79"/>
      <c r="BTJ60" s="81"/>
      <c r="BTK60" s="81"/>
      <c r="BTL60" s="82"/>
      <c r="BTM60" s="81"/>
      <c r="BTN60" s="83"/>
      <c r="BTO60" s="93"/>
      <c r="BTP60" s="281"/>
      <c r="BTQ60" s="79"/>
      <c r="BTR60" s="81"/>
      <c r="BTS60" s="81"/>
      <c r="BTT60" s="82"/>
      <c r="BTU60" s="81"/>
      <c r="BTV60" s="83"/>
      <c r="BTW60" s="93"/>
      <c r="BTX60" s="281"/>
      <c r="BTY60" s="79"/>
      <c r="BTZ60" s="81"/>
      <c r="BUA60" s="81"/>
      <c r="BUB60" s="82"/>
      <c r="BUC60" s="81"/>
      <c r="BUD60" s="83"/>
      <c r="BUE60" s="93"/>
      <c r="BUF60" s="281"/>
      <c r="BUG60" s="79"/>
      <c r="BUH60" s="81"/>
      <c r="BUI60" s="81"/>
      <c r="BUJ60" s="82"/>
      <c r="BUK60" s="81"/>
      <c r="BUL60" s="83"/>
      <c r="BUM60" s="93"/>
      <c r="BUN60" s="281"/>
      <c r="BUO60" s="79"/>
      <c r="BUP60" s="81"/>
      <c r="BUQ60" s="81"/>
      <c r="BUR60" s="82"/>
      <c r="BUS60" s="81"/>
      <c r="BUT60" s="83"/>
      <c r="BUU60" s="93"/>
      <c r="BUV60" s="281"/>
      <c r="BUW60" s="79"/>
      <c r="BUX60" s="81"/>
      <c r="BUY60" s="81"/>
      <c r="BUZ60" s="82"/>
      <c r="BVA60" s="81"/>
      <c r="BVB60" s="83"/>
      <c r="BVC60" s="93"/>
      <c r="BVD60" s="281"/>
      <c r="BVE60" s="79"/>
      <c r="BVF60" s="81"/>
      <c r="BVG60" s="81"/>
      <c r="BVH60" s="82"/>
      <c r="BVI60" s="81"/>
      <c r="BVJ60" s="83"/>
      <c r="BVK60" s="93"/>
      <c r="BVL60" s="281"/>
      <c r="BVM60" s="79"/>
      <c r="BVN60" s="81"/>
      <c r="BVO60" s="81"/>
      <c r="BVP60" s="82"/>
      <c r="BVQ60" s="81"/>
      <c r="BVR60" s="83"/>
      <c r="BVS60" s="93"/>
      <c r="BVT60" s="281"/>
      <c r="BVU60" s="79"/>
      <c r="BVV60" s="81"/>
      <c r="BVW60" s="81"/>
      <c r="BVX60" s="82"/>
      <c r="BVY60" s="81"/>
      <c r="BVZ60" s="83"/>
      <c r="BWA60" s="93"/>
      <c r="BWB60" s="281"/>
      <c r="BWC60" s="79"/>
      <c r="BWD60" s="81"/>
      <c r="BWE60" s="81"/>
      <c r="BWF60" s="82"/>
      <c r="BWG60" s="81"/>
      <c r="BWH60" s="83"/>
      <c r="BWI60" s="93"/>
      <c r="BWJ60" s="281"/>
      <c r="BWK60" s="79"/>
      <c r="BWL60" s="81"/>
      <c r="BWM60" s="81"/>
      <c r="BWN60" s="82"/>
      <c r="BWO60" s="81"/>
      <c r="BWP60" s="83"/>
      <c r="BWQ60" s="93"/>
      <c r="BWR60" s="281"/>
      <c r="BWS60" s="79"/>
      <c r="BWT60" s="81"/>
      <c r="BWU60" s="81"/>
      <c r="BWV60" s="82"/>
      <c r="BWW60" s="81"/>
      <c r="BWX60" s="83"/>
      <c r="BWY60" s="93"/>
      <c r="BWZ60" s="281"/>
      <c r="BXA60" s="79"/>
      <c r="BXB60" s="81"/>
      <c r="BXC60" s="81"/>
      <c r="BXD60" s="82"/>
      <c r="BXE60" s="81"/>
      <c r="BXF60" s="83"/>
      <c r="BXG60" s="93"/>
      <c r="BXH60" s="281"/>
      <c r="BXI60" s="79"/>
      <c r="BXJ60" s="81"/>
      <c r="BXK60" s="81"/>
      <c r="BXL60" s="82"/>
      <c r="BXM60" s="81"/>
      <c r="BXN60" s="83"/>
      <c r="BXO60" s="93"/>
      <c r="BXP60" s="281"/>
      <c r="BXQ60" s="79"/>
      <c r="BXR60" s="81"/>
      <c r="BXS60" s="81"/>
      <c r="BXT60" s="82"/>
      <c r="BXU60" s="81"/>
      <c r="BXV60" s="83"/>
      <c r="BXW60" s="93"/>
      <c r="BXX60" s="281"/>
      <c r="BXY60" s="79"/>
      <c r="BXZ60" s="81"/>
      <c r="BYA60" s="81"/>
      <c r="BYB60" s="82"/>
      <c r="BYC60" s="81"/>
      <c r="BYD60" s="83"/>
      <c r="BYE60" s="93"/>
      <c r="BYF60" s="281"/>
      <c r="BYG60" s="79"/>
      <c r="BYH60" s="81"/>
      <c r="BYI60" s="81"/>
      <c r="BYJ60" s="82"/>
      <c r="BYK60" s="81"/>
      <c r="BYL60" s="83"/>
      <c r="BYM60" s="93"/>
      <c r="BYN60" s="281"/>
      <c r="BYO60" s="79"/>
      <c r="BYP60" s="81"/>
      <c r="BYQ60" s="81"/>
      <c r="BYR60" s="82"/>
      <c r="BYS60" s="81"/>
      <c r="BYT60" s="83"/>
      <c r="BYU60" s="93"/>
      <c r="BYV60" s="281"/>
      <c r="BYW60" s="79"/>
      <c r="BYX60" s="81"/>
      <c r="BYY60" s="81"/>
      <c r="BYZ60" s="82"/>
      <c r="BZA60" s="81"/>
      <c r="BZB60" s="83"/>
      <c r="BZC60" s="93"/>
      <c r="BZD60" s="281"/>
      <c r="BZE60" s="79"/>
      <c r="BZF60" s="81"/>
      <c r="BZG60" s="81"/>
      <c r="BZH60" s="82"/>
      <c r="BZI60" s="81"/>
      <c r="BZJ60" s="83"/>
      <c r="BZK60" s="93"/>
      <c r="BZL60" s="281"/>
      <c r="BZM60" s="79"/>
      <c r="BZN60" s="81"/>
      <c r="BZO60" s="81"/>
      <c r="BZP60" s="82"/>
      <c r="BZQ60" s="81"/>
      <c r="BZR60" s="83"/>
      <c r="BZS60" s="93"/>
      <c r="BZT60" s="281"/>
      <c r="BZU60" s="79"/>
      <c r="BZV60" s="81"/>
      <c r="BZW60" s="81"/>
      <c r="BZX60" s="82"/>
      <c r="BZY60" s="81"/>
      <c r="BZZ60" s="83"/>
      <c r="CAA60" s="93"/>
      <c r="CAB60" s="281"/>
      <c r="CAC60" s="79"/>
      <c r="CAD60" s="81"/>
      <c r="CAE60" s="81"/>
      <c r="CAF60" s="82"/>
      <c r="CAG60" s="81"/>
      <c r="CAH60" s="83"/>
      <c r="CAI60" s="93"/>
      <c r="CAJ60" s="281"/>
      <c r="CAK60" s="79"/>
      <c r="CAL60" s="81"/>
      <c r="CAM60" s="81"/>
      <c r="CAN60" s="82"/>
      <c r="CAO60" s="81"/>
      <c r="CAP60" s="83"/>
      <c r="CAQ60" s="93"/>
      <c r="CAR60" s="281"/>
      <c r="CAS60" s="79"/>
      <c r="CAT60" s="81"/>
      <c r="CAU60" s="81"/>
      <c r="CAV60" s="82"/>
      <c r="CAW60" s="81"/>
      <c r="CAX60" s="83"/>
      <c r="CAY60" s="93"/>
      <c r="CAZ60" s="281"/>
      <c r="CBA60" s="79"/>
      <c r="CBB60" s="81"/>
      <c r="CBC60" s="81"/>
      <c r="CBD60" s="82"/>
      <c r="CBE60" s="81"/>
      <c r="CBF60" s="83"/>
      <c r="CBG60" s="93"/>
      <c r="CBH60" s="281"/>
      <c r="CBI60" s="79"/>
      <c r="CBJ60" s="81"/>
      <c r="CBK60" s="81"/>
      <c r="CBL60" s="82"/>
      <c r="CBM60" s="81"/>
      <c r="CBN60" s="83"/>
      <c r="CBO60" s="93"/>
      <c r="CBP60" s="281"/>
      <c r="CBQ60" s="79"/>
      <c r="CBR60" s="81"/>
      <c r="CBS60" s="81"/>
      <c r="CBT60" s="82"/>
      <c r="CBU60" s="81"/>
      <c r="CBV60" s="83"/>
      <c r="CBW60" s="93"/>
      <c r="CBX60" s="281"/>
      <c r="CBY60" s="79"/>
      <c r="CBZ60" s="81"/>
      <c r="CCA60" s="81"/>
      <c r="CCB60" s="82"/>
      <c r="CCC60" s="81"/>
      <c r="CCD60" s="83"/>
      <c r="CCE60" s="93"/>
      <c r="CCF60" s="281"/>
      <c r="CCG60" s="79"/>
      <c r="CCH60" s="81"/>
      <c r="CCI60" s="81"/>
      <c r="CCJ60" s="82"/>
      <c r="CCK60" s="81"/>
      <c r="CCL60" s="83"/>
      <c r="CCM60" s="93"/>
      <c r="CCN60" s="281"/>
      <c r="CCO60" s="79"/>
      <c r="CCP60" s="81"/>
      <c r="CCQ60" s="81"/>
      <c r="CCR60" s="82"/>
      <c r="CCS60" s="81"/>
      <c r="CCT60" s="83"/>
      <c r="CCU60" s="93"/>
      <c r="CCV60" s="281"/>
      <c r="CCW60" s="79"/>
      <c r="CCX60" s="81"/>
      <c r="CCY60" s="81"/>
      <c r="CCZ60" s="82"/>
      <c r="CDA60" s="81"/>
      <c r="CDB60" s="83"/>
      <c r="CDC60" s="93"/>
      <c r="CDD60" s="281"/>
      <c r="CDE60" s="79"/>
      <c r="CDF60" s="81"/>
      <c r="CDG60" s="81"/>
      <c r="CDH60" s="82"/>
      <c r="CDI60" s="81"/>
      <c r="CDJ60" s="83"/>
      <c r="CDK60" s="93"/>
      <c r="CDL60" s="281"/>
      <c r="CDM60" s="79"/>
      <c r="CDN60" s="81"/>
      <c r="CDO60" s="81"/>
      <c r="CDP60" s="82"/>
      <c r="CDQ60" s="81"/>
      <c r="CDR60" s="83"/>
      <c r="CDS60" s="93"/>
      <c r="CDT60" s="281"/>
      <c r="CDU60" s="79"/>
      <c r="CDV60" s="81"/>
      <c r="CDW60" s="81"/>
      <c r="CDX60" s="82"/>
      <c r="CDY60" s="81"/>
      <c r="CDZ60" s="83"/>
      <c r="CEA60" s="93"/>
      <c r="CEB60" s="281"/>
      <c r="CEC60" s="79"/>
      <c r="CED60" s="81"/>
      <c r="CEE60" s="81"/>
      <c r="CEF60" s="82"/>
      <c r="CEG60" s="81"/>
      <c r="CEH60" s="83"/>
      <c r="CEI60" s="93"/>
      <c r="CEJ60" s="281"/>
      <c r="CEK60" s="79"/>
      <c r="CEL60" s="81"/>
      <c r="CEM60" s="81"/>
      <c r="CEN60" s="82"/>
      <c r="CEO60" s="81"/>
      <c r="CEP60" s="83"/>
      <c r="CEQ60" s="93"/>
      <c r="CER60" s="281"/>
      <c r="CES60" s="79"/>
      <c r="CET60" s="81"/>
      <c r="CEU60" s="81"/>
      <c r="CEV60" s="82"/>
      <c r="CEW60" s="81"/>
      <c r="CEX60" s="83"/>
      <c r="CEY60" s="93"/>
      <c r="CEZ60" s="281"/>
      <c r="CFA60" s="79"/>
      <c r="CFB60" s="81"/>
      <c r="CFC60" s="81"/>
      <c r="CFD60" s="82"/>
      <c r="CFE60" s="81"/>
      <c r="CFF60" s="83"/>
      <c r="CFG60" s="93"/>
      <c r="CFH60" s="281"/>
      <c r="CFI60" s="79"/>
      <c r="CFJ60" s="81"/>
      <c r="CFK60" s="81"/>
      <c r="CFL60" s="82"/>
      <c r="CFM60" s="81"/>
      <c r="CFN60" s="83"/>
      <c r="CFO60" s="93"/>
      <c r="CFP60" s="281"/>
      <c r="CFQ60" s="79"/>
      <c r="CFR60" s="81"/>
      <c r="CFS60" s="81"/>
      <c r="CFT60" s="82"/>
      <c r="CFU60" s="81"/>
      <c r="CFV60" s="83"/>
      <c r="CFW60" s="93"/>
      <c r="CFX60" s="281"/>
      <c r="CFY60" s="79"/>
      <c r="CFZ60" s="81"/>
      <c r="CGA60" s="81"/>
      <c r="CGB60" s="82"/>
      <c r="CGC60" s="81"/>
      <c r="CGD60" s="83"/>
      <c r="CGE60" s="93"/>
      <c r="CGF60" s="281"/>
      <c r="CGG60" s="79"/>
      <c r="CGH60" s="81"/>
      <c r="CGI60" s="81"/>
      <c r="CGJ60" s="82"/>
      <c r="CGK60" s="81"/>
      <c r="CGL60" s="83"/>
      <c r="CGM60" s="93"/>
      <c r="CGN60" s="281"/>
      <c r="CGO60" s="79"/>
      <c r="CGP60" s="81"/>
      <c r="CGQ60" s="81"/>
      <c r="CGR60" s="82"/>
      <c r="CGS60" s="81"/>
      <c r="CGT60" s="83"/>
      <c r="CGU60" s="93"/>
      <c r="CGV60" s="281"/>
      <c r="CGW60" s="79"/>
      <c r="CGX60" s="81"/>
      <c r="CGY60" s="81"/>
      <c r="CGZ60" s="82"/>
      <c r="CHA60" s="81"/>
      <c r="CHB60" s="83"/>
      <c r="CHC60" s="93"/>
      <c r="CHD60" s="281"/>
      <c r="CHE60" s="79"/>
      <c r="CHF60" s="81"/>
      <c r="CHG60" s="81"/>
      <c r="CHH60" s="82"/>
      <c r="CHI60" s="81"/>
      <c r="CHJ60" s="83"/>
      <c r="CHK60" s="93"/>
      <c r="CHL60" s="281"/>
      <c r="CHM60" s="79"/>
      <c r="CHN60" s="81"/>
      <c r="CHO60" s="81"/>
      <c r="CHP60" s="82"/>
      <c r="CHQ60" s="81"/>
      <c r="CHR60" s="83"/>
      <c r="CHS60" s="93"/>
      <c r="CHT60" s="281"/>
      <c r="CHU60" s="79"/>
      <c r="CHV60" s="81"/>
      <c r="CHW60" s="81"/>
      <c r="CHX60" s="82"/>
      <c r="CHY60" s="81"/>
      <c r="CHZ60" s="83"/>
      <c r="CIA60" s="93"/>
      <c r="CIB60" s="281"/>
      <c r="CIC60" s="79"/>
      <c r="CID60" s="81"/>
      <c r="CIE60" s="81"/>
      <c r="CIF60" s="82"/>
      <c r="CIG60" s="81"/>
      <c r="CIH60" s="83"/>
      <c r="CII60" s="93"/>
      <c r="CIJ60" s="281"/>
      <c r="CIK60" s="79"/>
      <c r="CIL60" s="81"/>
      <c r="CIM60" s="81"/>
      <c r="CIN60" s="82"/>
      <c r="CIO60" s="81"/>
      <c r="CIP60" s="83"/>
      <c r="CIQ60" s="93"/>
      <c r="CIR60" s="281"/>
      <c r="CIS60" s="79"/>
      <c r="CIT60" s="81"/>
      <c r="CIU60" s="81"/>
      <c r="CIV60" s="82"/>
      <c r="CIW60" s="81"/>
      <c r="CIX60" s="83"/>
      <c r="CIY60" s="93"/>
      <c r="CIZ60" s="281"/>
      <c r="CJA60" s="79"/>
      <c r="CJB60" s="81"/>
      <c r="CJC60" s="81"/>
      <c r="CJD60" s="82"/>
      <c r="CJE60" s="81"/>
      <c r="CJF60" s="83"/>
      <c r="CJG60" s="93"/>
      <c r="CJH60" s="281"/>
      <c r="CJI60" s="79"/>
      <c r="CJJ60" s="81"/>
      <c r="CJK60" s="81"/>
      <c r="CJL60" s="82"/>
      <c r="CJM60" s="81"/>
      <c r="CJN60" s="83"/>
      <c r="CJO60" s="93"/>
      <c r="CJP60" s="281"/>
      <c r="CJQ60" s="79"/>
      <c r="CJR60" s="81"/>
      <c r="CJS60" s="81"/>
      <c r="CJT60" s="82"/>
      <c r="CJU60" s="81"/>
      <c r="CJV60" s="83"/>
      <c r="CJW60" s="93"/>
      <c r="CJX60" s="281"/>
      <c r="CJY60" s="79"/>
      <c r="CJZ60" s="81"/>
      <c r="CKA60" s="81"/>
      <c r="CKB60" s="82"/>
      <c r="CKC60" s="81"/>
      <c r="CKD60" s="83"/>
      <c r="CKE60" s="93"/>
      <c r="CKF60" s="281"/>
      <c r="CKG60" s="79"/>
      <c r="CKH60" s="81"/>
      <c r="CKI60" s="81"/>
      <c r="CKJ60" s="82"/>
      <c r="CKK60" s="81"/>
      <c r="CKL60" s="83"/>
      <c r="CKM60" s="93"/>
      <c r="CKN60" s="281"/>
      <c r="CKO60" s="79"/>
      <c r="CKP60" s="81"/>
      <c r="CKQ60" s="81"/>
      <c r="CKR60" s="82"/>
      <c r="CKS60" s="81"/>
      <c r="CKT60" s="83"/>
      <c r="CKU60" s="93"/>
      <c r="CKV60" s="281"/>
      <c r="CKW60" s="79"/>
      <c r="CKX60" s="81"/>
      <c r="CKY60" s="81"/>
      <c r="CKZ60" s="82"/>
      <c r="CLA60" s="81"/>
      <c r="CLB60" s="83"/>
      <c r="CLC60" s="93"/>
      <c r="CLD60" s="281"/>
      <c r="CLE60" s="79"/>
      <c r="CLF60" s="81"/>
      <c r="CLG60" s="81"/>
      <c r="CLH60" s="82"/>
      <c r="CLI60" s="81"/>
      <c r="CLJ60" s="83"/>
      <c r="CLK60" s="93"/>
      <c r="CLL60" s="281"/>
      <c r="CLM60" s="79"/>
      <c r="CLN60" s="81"/>
      <c r="CLO60" s="81"/>
      <c r="CLP60" s="82"/>
      <c r="CLQ60" s="81"/>
      <c r="CLR60" s="83"/>
      <c r="CLS60" s="93"/>
      <c r="CLT60" s="281"/>
      <c r="CLU60" s="79"/>
      <c r="CLV60" s="81"/>
      <c r="CLW60" s="81"/>
      <c r="CLX60" s="82"/>
      <c r="CLY60" s="81"/>
      <c r="CLZ60" s="83"/>
      <c r="CMA60" s="93"/>
      <c r="CMB60" s="281"/>
      <c r="CMC60" s="79"/>
      <c r="CMD60" s="81"/>
      <c r="CME60" s="81"/>
      <c r="CMF60" s="82"/>
      <c r="CMG60" s="81"/>
      <c r="CMH60" s="83"/>
      <c r="CMI60" s="93"/>
      <c r="CMJ60" s="281"/>
      <c r="CMK60" s="79"/>
      <c r="CML60" s="81"/>
      <c r="CMM60" s="81"/>
      <c r="CMN60" s="82"/>
      <c r="CMO60" s="81"/>
      <c r="CMP60" s="83"/>
      <c r="CMQ60" s="93"/>
      <c r="CMR60" s="281"/>
      <c r="CMS60" s="79"/>
      <c r="CMT60" s="81"/>
      <c r="CMU60" s="81"/>
      <c r="CMV60" s="82"/>
      <c r="CMW60" s="81"/>
      <c r="CMX60" s="83"/>
      <c r="CMY60" s="93"/>
      <c r="CMZ60" s="281"/>
      <c r="CNA60" s="79"/>
      <c r="CNB60" s="81"/>
      <c r="CNC60" s="81"/>
      <c r="CND60" s="82"/>
      <c r="CNE60" s="81"/>
      <c r="CNF60" s="83"/>
      <c r="CNG60" s="93"/>
      <c r="CNH60" s="281"/>
      <c r="CNI60" s="79"/>
      <c r="CNJ60" s="81"/>
      <c r="CNK60" s="81"/>
      <c r="CNL60" s="82"/>
      <c r="CNM60" s="81"/>
      <c r="CNN60" s="83"/>
      <c r="CNO60" s="93"/>
      <c r="CNP60" s="281"/>
      <c r="CNQ60" s="79"/>
      <c r="CNR60" s="81"/>
      <c r="CNS60" s="81"/>
      <c r="CNT60" s="82"/>
      <c r="CNU60" s="81"/>
      <c r="CNV60" s="83"/>
      <c r="CNW60" s="93"/>
      <c r="CNX60" s="281"/>
      <c r="CNY60" s="79"/>
      <c r="CNZ60" s="81"/>
      <c r="COA60" s="81"/>
      <c r="COB60" s="82"/>
      <c r="COC60" s="81"/>
      <c r="COD60" s="83"/>
      <c r="COE60" s="93"/>
      <c r="COF60" s="281"/>
      <c r="COG60" s="79"/>
      <c r="COH60" s="81"/>
      <c r="COI60" s="81"/>
      <c r="COJ60" s="82"/>
      <c r="COK60" s="81"/>
      <c r="COL60" s="83"/>
      <c r="COM60" s="93"/>
      <c r="CON60" s="281"/>
      <c r="COO60" s="79"/>
      <c r="COP60" s="81"/>
      <c r="COQ60" s="81"/>
      <c r="COR60" s="82"/>
      <c r="COS60" s="81"/>
      <c r="COT60" s="83"/>
      <c r="COU60" s="93"/>
      <c r="COV60" s="281"/>
      <c r="COW60" s="79"/>
      <c r="COX60" s="81"/>
      <c r="COY60" s="81"/>
      <c r="COZ60" s="82"/>
      <c r="CPA60" s="81"/>
      <c r="CPB60" s="83"/>
      <c r="CPC60" s="93"/>
      <c r="CPD60" s="281"/>
      <c r="CPE60" s="79"/>
      <c r="CPF60" s="81"/>
      <c r="CPG60" s="81"/>
      <c r="CPH60" s="82"/>
      <c r="CPI60" s="81"/>
      <c r="CPJ60" s="83"/>
      <c r="CPK60" s="93"/>
      <c r="CPL60" s="281"/>
      <c r="CPM60" s="79"/>
      <c r="CPN60" s="81"/>
      <c r="CPO60" s="81"/>
      <c r="CPP60" s="82"/>
      <c r="CPQ60" s="81"/>
      <c r="CPR60" s="83"/>
      <c r="CPS60" s="93"/>
      <c r="CPT60" s="281"/>
      <c r="CPU60" s="79"/>
      <c r="CPV60" s="81"/>
      <c r="CPW60" s="81"/>
      <c r="CPX60" s="82"/>
      <c r="CPY60" s="81"/>
      <c r="CPZ60" s="83"/>
      <c r="CQA60" s="93"/>
      <c r="CQB60" s="281"/>
      <c r="CQC60" s="79"/>
      <c r="CQD60" s="81"/>
      <c r="CQE60" s="81"/>
      <c r="CQF60" s="82"/>
      <c r="CQG60" s="81"/>
      <c r="CQH60" s="83"/>
      <c r="CQI60" s="93"/>
      <c r="CQJ60" s="281"/>
      <c r="CQK60" s="79"/>
      <c r="CQL60" s="81"/>
      <c r="CQM60" s="81"/>
      <c r="CQN60" s="82"/>
      <c r="CQO60" s="81"/>
      <c r="CQP60" s="83"/>
      <c r="CQQ60" s="93"/>
      <c r="CQR60" s="281"/>
      <c r="CQS60" s="79"/>
      <c r="CQT60" s="81"/>
      <c r="CQU60" s="81"/>
      <c r="CQV60" s="82"/>
      <c r="CQW60" s="81"/>
      <c r="CQX60" s="83"/>
      <c r="CQY60" s="93"/>
      <c r="CQZ60" s="281"/>
      <c r="CRA60" s="79"/>
      <c r="CRB60" s="81"/>
      <c r="CRC60" s="81"/>
      <c r="CRD60" s="82"/>
      <c r="CRE60" s="81"/>
      <c r="CRF60" s="83"/>
      <c r="CRG60" s="93"/>
      <c r="CRH60" s="281"/>
      <c r="CRI60" s="79"/>
      <c r="CRJ60" s="81"/>
      <c r="CRK60" s="81"/>
      <c r="CRL60" s="82"/>
      <c r="CRM60" s="81"/>
      <c r="CRN60" s="83"/>
      <c r="CRO60" s="93"/>
      <c r="CRP60" s="281"/>
      <c r="CRQ60" s="79"/>
      <c r="CRR60" s="81"/>
      <c r="CRS60" s="81"/>
      <c r="CRT60" s="82"/>
      <c r="CRU60" s="81"/>
      <c r="CRV60" s="83"/>
      <c r="CRW60" s="93"/>
      <c r="CRX60" s="281"/>
      <c r="CRY60" s="79"/>
      <c r="CRZ60" s="81"/>
      <c r="CSA60" s="81"/>
      <c r="CSB60" s="82"/>
      <c r="CSC60" s="81"/>
      <c r="CSD60" s="83"/>
      <c r="CSE60" s="93"/>
      <c r="CSF60" s="281"/>
      <c r="CSG60" s="79"/>
      <c r="CSH60" s="81"/>
      <c r="CSI60" s="81"/>
      <c r="CSJ60" s="82"/>
      <c r="CSK60" s="81"/>
      <c r="CSL60" s="83"/>
      <c r="CSM60" s="93"/>
      <c r="CSN60" s="281"/>
      <c r="CSO60" s="79"/>
      <c r="CSP60" s="81"/>
      <c r="CSQ60" s="81"/>
      <c r="CSR60" s="82"/>
      <c r="CSS60" s="81"/>
      <c r="CST60" s="83"/>
      <c r="CSU60" s="93"/>
      <c r="CSV60" s="281"/>
      <c r="CSW60" s="79"/>
      <c r="CSX60" s="81"/>
      <c r="CSY60" s="81"/>
      <c r="CSZ60" s="82"/>
      <c r="CTA60" s="81"/>
      <c r="CTB60" s="83"/>
      <c r="CTC60" s="93"/>
      <c r="CTD60" s="281"/>
      <c r="CTE60" s="79"/>
      <c r="CTF60" s="81"/>
      <c r="CTG60" s="81"/>
      <c r="CTH60" s="82"/>
      <c r="CTI60" s="81"/>
      <c r="CTJ60" s="83"/>
      <c r="CTK60" s="93"/>
      <c r="CTL60" s="281"/>
      <c r="CTM60" s="79"/>
      <c r="CTN60" s="81"/>
      <c r="CTO60" s="81"/>
      <c r="CTP60" s="82"/>
      <c r="CTQ60" s="81"/>
      <c r="CTR60" s="83"/>
      <c r="CTS60" s="93"/>
      <c r="CTT60" s="281"/>
      <c r="CTU60" s="79"/>
      <c r="CTV60" s="81"/>
      <c r="CTW60" s="81"/>
      <c r="CTX60" s="82"/>
      <c r="CTY60" s="81"/>
      <c r="CTZ60" s="83"/>
      <c r="CUA60" s="93"/>
      <c r="CUB60" s="281"/>
      <c r="CUC60" s="79"/>
      <c r="CUD60" s="81"/>
      <c r="CUE60" s="81"/>
      <c r="CUF60" s="82"/>
      <c r="CUG60" s="81"/>
      <c r="CUH60" s="83"/>
      <c r="CUI60" s="93"/>
      <c r="CUJ60" s="281"/>
      <c r="CUK60" s="79"/>
      <c r="CUL60" s="81"/>
      <c r="CUM60" s="81"/>
      <c r="CUN60" s="82"/>
      <c r="CUO60" s="81"/>
      <c r="CUP60" s="83"/>
      <c r="CUQ60" s="93"/>
      <c r="CUR60" s="281"/>
      <c r="CUS60" s="79"/>
      <c r="CUT60" s="81"/>
      <c r="CUU60" s="81"/>
      <c r="CUV60" s="82"/>
      <c r="CUW60" s="81"/>
      <c r="CUX60" s="83"/>
      <c r="CUY60" s="93"/>
      <c r="CUZ60" s="281"/>
      <c r="CVA60" s="79"/>
      <c r="CVB60" s="81"/>
      <c r="CVC60" s="81"/>
      <c r="CVD60" s="82"/>
      <c r="CVE60" s="81"/>
      <c r="CVF60" s="83"/>
      <c r="CVG60" s="93"/>
      <c r="CVH60" s="281"/>
      <c r="CVI60" s="79"/>
      <c r="CVJ60" s="81"/>
      <c r="CVK60" s="81"/>
      <c r="CVL60" s="82"/>
      <c r="CVM60" s="81"/>
      <c r="CVN60" s="83"/>
      <c r="CVO60" s="93"/>
      <c r="CVP60" s="281"/>
      <c r="CVQ60" s="79"/>
      <c r="CVR60" s="81"/>
      <c r="CVS60" s="81"/>
      <c r="CVT60" s="82"/>
      <c r="CVU60" s="81"/>
      <c r="CVV60" s="83"/>
      <c r="CVW60" s="93"/>
      <c r="CVX60" s="281"/>
      <c r="CVY60" s="79"/>
      <c r="CVZ60" s="81"/>
      <c r="CWA60" s="81"/>
      <c r="CWB60" s="82"/>
      <c r="CWC60" s="81"/>
      <c r="CWD60" s="83"/>
      <c r="CWE60" s="93"/>
      <c r="CWF60" s="281"/>
      <c r="CWG60" s="79"/>
      <c r="CWH60" s="81"/>
      <c r="CWI60" s="81"/>
      <c r="CWJ60" s="82"/>
      <c r="CWK60" s="81"/>
      <c r="CWL60" s="83"/>
      <c r="CWM60" s="93"/>
      <c r="CWN60" s="281"/>
      <c r="CWO60" s="79"/>
      <c r="CWP60" s="81"/>
      <c r="CWQ60" s="81"/>
      <c r="CWR60" s="82"/>
      <c r="CWS60" s="81"/>
      <c r="CWT60" s="83"/>
      <c r="CWU60" s="93"/>
      <c r="CWV60" s="281"/>
      <c r="CWW60" s="79"/>
      <c r="CWX60" s="81"/>
      <c r="CWY60" s="81"/>
      <c r="CWZ60" s="82"/>
      <c r="CXA60" s="81"/>
      <c r="CXB60" s="83"/>
      <c r="CXC60" s="93"/>
      <c r="CXD60" s="281"/>
      <c r="CXE60" s="79"/>
      <c r="CXF60" s="81"/>
      <c r="CXG60" s="81"/>
      <c r="CXH60" s="82"/>
      <c r="CXI60" s="81"/>
      <c r="CXJ60" s="83"/>
      <c r="CXK60" s="93"/>
      <c r="CXL60" s="281"/>
      <c r="CXM60" s="79"/>
      <c r="CXN60" s="81"/>
      <c r="CXO60" s="81"/>
      <c r="CXP60" s="82"/>
      <c r="CXQ60" s="81"/>
      <c r="CXR60" s="83"/>
      <c r="CXS60" s="93"/>
      <c r="CXT60" s="281"/>
      <c r="CXU60" s="79"/>
      <c r="CXV60" s="81"/>
      <c r="CXW60" s="81"/>
      <c r="CXX60" s="82"/>
      <c r="CXY60" s="81"/>
      <c r="CXZ60" s="83"/>
      <c r="CYA60" s="93"/>
      <c r="CYB60" s="281"/>
      <c r="CYC60" s="79"/>
      <c r="CYD60" s="81"/>
      <c r="CYE60" s="81"/>
      <c r="CYF60" s="82"/>
      <c r="CYG60" s="81"/>
      <c r="CYH60" s="83"/>
      <c r="CYI60" s="93"/>
      <c r="CYJ60" s="281"/>
      <c r="CYK60" s="79"/>
      <c r="CYL60" s="81"/>
      <c r="CYM60" s="81"/>
      <c r="CYN60" s="82"/>
      <c r="CYO60" s="81"/>
      <c r="CYP60" s="83"/>
      <c r="CYQ60" s="93"/>
      <c r="CYR60" s="281"/>
      <c r="CYS60" s="79"/>
      <c r="CYT60" s="81"/>
      <c r="CYU60" s="81"/>
      <c r="CYV60" s="82"/>
      <c r="CYW60" s="81"/>
      <c r="CYX60" s="83"/>
      <c r="CYY60" s="93"/>
      <c r="CYZ60" s="281"/>
      <c r="CZA60" s="79"/>
      <c r="CZB60" s="81"/>
      <c r="CZC60" s="81"/>
      <c r="CZD60" s="82"/>
      <c r="CZE60" s="81"/>
      <c r="CZF60" s="83"/>
      <c r="CZG60" s="93"/>
      <c r="CZH60" s="281"/>
      <c r="CZI60" s="79"/>
      <c r="CZJ60" s="81"/>
      <c r="CZK60" s="81"/>
      <c r="CZL60" s="82"/>
      <c r="CZM60" s="81"/>
      <c r="CZN60" s="83"/>
      <c r="CZO60" s="93"/>
      <c r="CZP60" s="281"/>
      <c r="CZQ60" s="79"/>
      <c r="CZR60" s="81"/>
      <c r="CZS60" s="81"/>
      <c r="CZT60" s="82"/>
      <c r="CZU60" s="81"/>
      <c r="CZV60" s="83"/>
      <c r="CZW60" s="93"/>
      <c r="CZX60" s="281"/>
      <c r="CZY60" s="79"/>
      <c r="CZZ60" s="81"/>
      <c r="DAA60" s="81"/>
      <c r="DAB60" s="82"/>
      <c r="DAC60" s="81"/>
      <c r="DAD60" s="83"/>
      <c r="DAE60" s="93"/>
      <c r="DAF60" s="281"/>
      <c r="DAG60" s="79"/>
      <c r="DAH60" s="81"/>
      <c r="DAI60" s="81"/>
      <c r="DAJ60" s="82"/>
      <c r="DAK60" s="81"/>
      <c r="DAL60" s="83"/>
      <c r="DAM60" s="93"/>
      <c r="DAN60" s="281"/>
      <c r="DAO60" s="79"/>
      <c r="DAP60" s="81"/>
      <c r="DAQ60" s="81"/>
      <c r="DAR60" s="82"/>
      <c r="DAS60" s="81"/>
      <c r="DAT60" s="83"/>
      <c r="DAU60" s="93"/>
      <c r="DAV60" s="281"/>
      <c r="DAW60" s="79"/>
      <c r="DAX60" s="81"/>
      <c r="DAY60" s="81"/>
      <c r="DAZ60" s="82"/>
      <c r="DBA60" s="81"/>
      <c r="DBB60" s="83"/>
      <c r="DBC60" s="93"/>
      <c r="DBD60" s="281"/>
      <c r="DBE60" s="79"/>
      <c r="DBF60" s="81"/>
      <c r="DBG60" s="81"/>
      <c r="DBH60" s="82"/>
      <c r="DBI60" s="81"/>
      <c r="DBJ60" s="83"/>
      <c r="DBK60" s="93"/>
      <c r="DBL60" s="281"/>
      <c r="DBM60" s="79"/>
      <c r="DBN60" s="81"/>
      <c r="DBO60" s="81"/>
      <c r="DBP60" s="82"/>
      <c r="DBQ60" s="81"/>
      <c r="DBR60" s="83"/>
      <c r="DBS60" s="93"/>
      <c r="DBT60" s="281"/>
      <c r="DBU60" s="79"/>
      <c r="DBV60" s="81"/>
      <c r="DBW60" s="81"/>
      <c r="DBX60" s="82"/>
      <c r="DBY60" s="81"/>
      <c r="DBZ60" s="83"/>
      <c r="DCA60" s="93"/>
      <c r="DCB60" s="281"/>
      <c r="DCC60" s="79"/>
      <c r="DCD60" s="81"/>
      <c r="DCE60" s="81"/>
      <c r="DCF60" s="82"/>
      <c r="DCG60" s="81"/>
      <c r="DCH60" s="83"/>
      <c r="DCI60" s="93"/>
      <c r="DCJ60" s="281"/>
      <c r="DCK60" s="79"/>
      <c r="DCL60" s="81"/>
      <c r="DCM60" s="81"/>
      <c r="DCN60" s="82"/>
      <c r="DCO60" s="81"/>
      <c r="DCP60" s="83"/>
      <c r="DCQ60" s="93"/>
      <c r="DCR60" s="281"/>
      <c r="DCS60" s="79"/>
      <c r="DCT60" s="81"/>
      <c r="DCU60" s="81"/>
      <c r="DCV60" s="82"/>
      <c r="DCW60" s="81"/>
      <c r="DCX60" s="83"/>
      <c r="DCY60" s="93"/>
      <c r="DCZ60" s="281"/>
      <c r="DDA60" s="79"/>
      <c r="DDB60" s="81"/>
      <c r="DDC60" s="81"/>
      <c r="DDD60" s="82"/>
      <c r="DDE60" s="81"/>
      <c r="DDF60" s="83"/>
      <c r="DDG60" s="93"/>
      <c r="DDH60" s="281"/>
      <c r="DDI60" s="79"/>
      <c r="DDJ60" s="81"/>
      <c r="DDK60" s="81"/>
      <c r="DDL60" s="82"/>
      <c r="DDM60" s="81"/>
      <c r="DDN60" s="83"/>
      <c r="DDO60" s="93"/>
      <c r="DDP60" s="281"/>
      <c r="DDQ60" s="79"/>
      <c r="DDR60" s="81"/>
      <c r="DDS60" s="81"/>
      <c r="DDT60" s="82"/>
      <c r="DDU60" s="81"/>
      <c r="DDV60" s="83"/>
      <c r="DDW60" s="93"/>
      <c r="DDX60" s="281"/>
      <c r="DDY60" s="79"/>
      <c r="DDZ60" s="81"/>
      <c r="DEA60" s="81"/>
      <c r="DEB60" s="82"/>
      <c r="DEC60" s="81"/>
      <c r="DED60" s="83"/>
      <c r="DEE60" s="93"/>
      <c r="DEF60" s="281"/>
      <c r="DEG60" s="79"/>
      <c r="DEH60" s="81"/>
      <c r="DEI60" s="81"/>
      <c r="DEJ60" s="82"/>
      <c r="DEK60" s="81"/>
      <c r="DEL60" s="83"/>
      <c r="DEM60" s="93"/>
      <c r="DEN60" s="281"/>
      <c r="DEO60" s="79"/>
      <c r="DEP60" s="81"/>
      <c r="DEQ60" s="81"/>
      <c r="DER60" s="82"/>
      <c r="DES60" s="81"/>
      <c r="DET60" s="83"/>
      <c r="DEU60" s="93"/>
      <c r="DEV60" s="281"/>
      <c r="DEW60" s="79"/>
      <c r="DEX60" s="81"/>
      <c r="DEY60" s="81"/>
      <c r="DEZ60" s="82"/>
      <c r="DFA60" s="81"/>
      <c r="DFB60" s="83"/>
      <c r="DFC60" s="93"/>
      <c r="DFD60" s="281"/>
      <c r="DFE60" s="79"/>
      <c r="DFF60" s="81"/>
      <c r="DFG60" s="81"/>
      <c r="DFH60" s="82"/>
      <c r="DFI60" s="81"/>
      <c r="DFJ60" s="83"/>
      <c r="DFK60" s="93"/>
      <c r="DFL60" s="281"/>
      <c r="DFM60" s="79"/>
      <c r="DFN60" s="81"/>
      <c r="DFO60" s="81"/>
      <c r="DFP60" s="82"/>
      <c r="DFQ60" s="81"/>
      <c r="DFR60" s="83"/>
      <c r="DFS60" s="93"/>
      <c r="DFT60" s="281"/>
      <c r="DFU60" s="79"/>
      <c r="DFV60" s="81"/>
      <c r="DFW60" s="81"/>
      <c r="DFX60" s="82"/>
      <c r="DFY60" s="81"/>
      <c r="DFZ60" s="83"/>
      <c r="DGA60" s="93"/>
      <c r="DGB60" s="281"/>
      <c r="DGC60" s="79"/>
      <c r="DGD60" s="81"/>
      <c r="DGE60" s="81"/>
      <c r="DGF60" s="82"/>
      <c r="DGG60" s="81"/>
      <c r="DGH60" s="83"/>
      <c r="DGI60" s="93"/>
      <c r="DGJ60" s="281"/>
      <c r="DGK60" s="79"/>
      <c r="DGL60" s="81"/>
      <c r="DGM60" s="81"/>
      <c r="DGN60" s="82"/>
      <c r="DGO60" s="81"/>
      <c r="DGP60" s="83"/>
      <c r="DGQ60" s="93"/>
      <c r="DGR60" s="281"/>
      <c r="DGS60" s="79"/>
      <c r="DGT60" s="81"/>
      <c r="DGU60" s="81"/>
      <c r="DGV60" s="82"/>
      <c r="DGW60" s="81"/>
      <c r="DGX60" s="83"/>
      <c r="DGY60" s="93"/>
      <c r="DGZ60" s="281"/>
      <c r="DHA60" s="79"/>
      <c r="DHB60" s="81"/>
      <c r="DHC60" s="81"/>
      <c r="DHD60" s="82"/>
      <c r="DHE60" s="81"/>
      <c r="DHF60" s="83"/>
      <c r="DHG60" s="93"/>
      <c r="DHH60" s="281"/>
      <c r="DHI60" s="79"/>
      <c r="DHJ60" s="81"/>
      <c r="DHK60" s="81"/>
      <c r="DHL60" s="82"/>
      <c r="DHM60" s="81"/>
      <c r="DHN60" s="83"/>
      <c r="DHO60" s="93"/>
      <c r="DHP60" s="281"/>
      <c r="DHQ60" s="79"/>
      <c r="DHR60" s="81"/>
      <c r="DHS60" s="81"/>
      <c r="DHT60" s="82"/>
      <c r="DHU60" s="81"/>
      <c r="DHV60" s="83"/>
      <c r="DHW60" s="93"/>
      <c r="DHX60" s="281"/>
      <c r="DHY60" s="79"/>
      <c r="DHZ60" s="81"/>
      <c r="DIA60" s="81"/>
      <c r="DIB60" s="82"/>
      <c r="DIC60" s="81"/>
      <c r="DID60" s="83"/>
      <c r="DIE60" s="93"/>
      <c r="DIF60" s="281"/>
      <c r="DIG60" s="79"/>
      <c r="DIH60" s="81"/>
      <c r="DII60" s="81"/>
      <c r="DIJ60" s="82"/>
      <c r="DIK60" s="81"/>
      <c r="DIL60" s="83"/>
      <c r="DIM60" s="93"/>
      <c r="DIN60" s="281"/>
      <c r="DIO60" s="79"/>
      <c r="DIP60" s="81"/>
      <c r="DIQ60" s="81"/>
      <c r="DIR60" s="82"/>
      <c r="DIS60" s="81"/>
      <c r="DIT60" s="83"/>
      <c r="DIU60" s="93"/>
      <c r="DIV60" s="281"/>
      <c r="DIW60" s="79"/>
      <c r="DIX60" s="81"/>
      <c r="DIY60" s="81"/>
      <c r="DIZ60" s="82"/>
      <c r="DJA60" s="81"/>
      <c r="DJB60" s="83"/>
      <c r="DJC60" s="93"/>
      <c r="DJD60" s="281"/>
      <c r="DJE60" s="79"/>
      <c r="DJF60" s="81"/>
      <c r="DJG60" s="81"/>
      <c r="DJH60" s="82"/>
      <c r="DJI60" s="81"/>
      <c r="DJJ60" s="83"/>
      <c r="DJK60" s="93"/>
      <c r="DJL60" s="281"/>
      <c r="DJM60" s="79"/>
      <c r="DJN60" s="81"/>
      <c r="DJO60" s="81"/>
      <c r="DJP60" s="82"/>
      <c r="DJQ60" s="81"/>
      <c r="DJR60" s="83"/>
      <c r="DJS60" s="93"/>
      <c r="DJT60" s="281"/>
      <c r="DJU60" s="79"/>
      <c r="DJV60" s="81"/>
      <c r="DJW60" s="81"/>
      <c r="DJX60" s="82"/>
      <c r="DJY60" s="81"/>
      <c r="DJZ60" s="83"/>
      <c r="DKA60" s="93"/>
      <c r="DKB60" s="281"/>
      <c r="DKC60" s="79"/>
      <c r="DKD60" s="81"/>
      <c r="DKE60" s="81"/>
      <c r="DKF60" s="82"/>
      <c r="DKG60" s="81"/>
      <c r="DKH60" s="83"/>
      <c r="DKI60" s="93"/>
      <c r="DKJ60" s="281"/>
      <c r="DKK60" s="79"/>
      <c r="DKL60" s="81"/>
      <c r="DKM60" s="81"/>
      <c r="DKN60" s="82"/>
      <c r="DKO60" s="81"/>
      <c r="DKP60" s="83"/>
      <c r="DKQ60" s="93"/>
      <c r="DKR60" s="281"/>
      <c r="DKS60" s="79"/>
      <c r="DKT60" s="81"/>
      <c r="DKU60" s="81"/>
      <c r="DKV60" s="82"/>
      <c r="DKW60" s="81"/>
      <c r="DKX60" s="83"/>
      <c r="DKY60" s="93"/>
      <c r="DKZ60" s="281"/>
      <c r="DLA60" s="79"/>
      <c r="DLB60" s="81"/>
      <c r="DLC60" s="81"/>
      <c r="DLD60" s="82"/>
      <c r="DLE60" s="81"/>
      <c r="DLF60" s="83"/>
      <c r="DLG60" s="93"/>
      <c r="DLH60" s="281"/>
      <c r="DLI60" s="79"/>
      <c r="DLJ60" s="81"/>
      <c r="DLK60" s="81"/>
      <c r="DLL60" s="82"/>
      <c r="DLM60" s="81"/>
      <c r="DLN60" s="83"/>
      <c r="DLO60" s="93"/>
      <c r="DLP60" s="281"/>
      <c r="DLQ60" s="79"/>
      <c r="DLR60" s="81"/>
      <c r="DLS60" s="81"/>
      <c r="DLT60" s="82"/>
      <c r="DLU60" s="81"/>
      <c r="DLV60" s="83"/>
      <c r="DLW60" s="93"/>
      <c r="DLX60" s="281"/>
      <c r="DLY60" s="79"/>
      <c r="DLZ60" s="81"/>
      <c r="DMA60" s="81"/>
      <c r="DMB60" s="82"/>
      <c r="DMC60" s="81"/>
      <c r="DMD60" s="83"/>
      <c r="DME60" s="93"/>
      <c r="DMF60" s="281"/>
      <c r="DMG60" s="79"/>
      <c r="DMH60" s="81"/>
      <c r="DMI60" s="81"/>
      <c r="DMJ60" s="82"/>
      <c r="DMK60" s="81"/>
      <c r="DML60" s="83"/>
      <c r="DMM60" s="93"/>
      <c r="DMN60" s="281"/>
      <c r="DMO60" s="79"/>
      <c r="DMP60" s="81"/>
      <c r="DMQ60" s="81"/>
      <c r="DMR60" s="82"/>
      <c r="DMS60" s="81"/>
      <c r="DMT60" s="83"/>
      <c r="DMU60" s="93"/>
      <c r="DMV60" s="281"/>
      <c r="DMW60" s="79"/>
      <c r="DMX60" s="81"/>
      <c r="DMY60" s="81"/>
      <c r="DMZ60" s="82"/>
      <c r="DNA60" s="81"/>
      <c r="DNB60" s="83"/>
      <c r="DNC60" s="93"/>
      <c r="DND60" s="281"/>
      <c r="DNE60" s="79"/>
      <c r="DNF60" s="81"/>
      <c r="DNG60" s="81"/>
      <c r="DNH60" s="82"/>
      <c r="DNI60" s="81"/>
      <c r="DNJ60" s="83"/>
      <c r="DNK60" s="93"/>
      <c r="DNL60" s="281"/>
      <c r="DNM60" s="79"/>
      <c r="DNN60" s="81"/>
      <c r="DNO60" s="81"/>
      <c r="DNP60" s="82"/>
      <c r="DNQ60" s="81"/>
      <c r="DNR60" s="83"/>
      <c r="DNS60" s="93"/>
      <c r="DNT60" s="281"/>
      <c r="DNU60" s="79"/>
      <c r="DNV60" s="81"/>
      <c r="DNW60" s="81"/>
      <c r="DNX60" s="82"/>
      <c r="DNY60" s="81"/>
      <c r="DNZ60" s="83"/>
      <c r="DOA60" s="93"/>
      <c r="DOB60" s="281"/>
      <c r="DOC60" s="79"/>
      <c r="DOD60" s="81"/>
      <c r="DOE60" s="81"/>
      <c r="DOF60" s="82"/>
      <c r="DOG60" s="81"/>
      <c r="DOH60" s="83"/>
      <c r="DOI60" s="93"/>
      <c r="DOJ60" s="281"/>
      <c r="DOK60" s="79"/>
      <c r="DOL60" s="81"/>
      <c r="DOM60" s="81"/>
      <c r="DON60" s="82"/>
      <c r="DOO60" s="81"/>
      <c r="DOP60" s="83"/>
      <c r="DOQ60" s="93"/>
      <c r="DOR60" s="281"/>
      <c r="DOS60" s="79"/>
      <c r="DOT60" s="81"/>
      <c r="DOU60" s="81"/>
      <c r="DOV60" s="82"/>
      <c r="DOW60" s="81"/>
      <c r="DOX60" s="83"/>
      <c r="DOY60" s="93"/>
      <c r="DOZ60" s="281"/>
      <c r="DPA60" s="79"/>
      <c r="DPB60" s="81"/>
      <c r="DPC60" s="81"/>
      <c r="DPD60" s="82"/>
      <c r="DPE60" s="81"/>
      <c r="DPF60" s="83"/>
      <c r="DPG60" s="93"/>
      <c r="DPH60" s="281"/>
      <c r="DPI60" s="79"/>
      <c r="DPJ60" s="81"/>
      <c r="DPK60" s="81"/>
      <c r="DPL60" s="82"/>
      <c r="DPM60" s="81"/>
      <c r="DPN60" s="83"/>
      <c r="DPO60" s="93"/>
      <c r="DPP60" s="281"/>
      <c r="DPQ60" s="79"/>
      <c r="DPR60" s="81"/>
      <c r="DPS60" s="81"/>
      <c r="DPT60" s="82"/>
      <c r="DPU60" s="81"/>
      <c r="DPV60" s="83"/>
      <c r="DPW60" s="93"/>
      <c r="DPX60" s="281"/>
      <c r="DPY60" s="79"/>
      <c r="DPZ60" s="81"/>
      <c r="DQA60" s="81"/>
      <c r="DQB60" s="82"/>
      <c r="DQC60" s="81"/>
      <c r="DQD60" s="83"/>
      <c r="DQE60" s="93"/>
      <c r="DQF60" s="281"/>
      <c r="DQG60" s="79"/>
      <c r="DQH60" s="81"/>
      <c r="DQI60" s="81"/>
      <c r="DQJ60" s="82"/>
      <c r="DQK60" s="81"/>
      <c r="DQL60" s="83"/>
      <c r="DQM60" s="93"/>
      <c r="DQN60" s="281"/>
      <c r="DQO60" s="79"/>
      <c r="DQP60" s="81"/>
      <c r="DQQ60" s="81"/>
      <c r="DQR60" s="82"/>
      <c r="DQS60" s="81"/>
      <c r="DQT60" s="83"/>
      <c r="DQU60" s="93"/>
      <c r="DQV60" s="281"/>
      <c r="DQW60" s="79"/>
      <c r="DQX60" s="81"/>
      <c r="DQY60" s="81"/>
      <c r="DQZ60" s="82"/>
      <c r="DRA60" s="81"/>
      <c r="DRB60" s="83"/>
      <c r="DRC60" s="93"/>
      <c r="DRD60" s="281"/>
      <c r="DRE60" s="79"/>
      <c r="DRF60" s="81"/>
      <c r="DRG60" s="81"/>
      <c r="DRH60" s="82"/>
      <c r="DRI60" s="81"/>
      <c r="DRJ60" s="83"/>
      <c r="DRK60" s="93"/>
      <c r="DRL60" s="281"/>
      <c r="DRM60" s="79"/>
      <c r="DRN60" s="81"/>
      <c r="DRO60" s="81"/>
      <c r="DRP60" s="82"/>
      <c r="DRQ60" s="81"/>
      <c r="DRR60" s="83"/>
      <c r="DRS60" s="93"/>
      <c r="DRT60" s="281"/>
      <c r="DRU60" s="79"/>
      <c r="DRV60" s="81"/>
      <c r="DRW60" s="81"/>
      <c r="DRX60" s="82"/>
      <c r="DRY60" s="81"/>
      <c r="DRZ60" s="83"/>
      <c r="DSA60" s="93"/>
      <c r="DSB60" s="281"/>
      <c r="DSC60" s="79"/>
      <c r="DSD60" s="81"/>
      <c r="DSE60" s="81"/>
      <c r="DSF60" s="82"/>
      <c r="DSG60" s="81"/>
      <c r="DSH60" s="83"/>
      <c r="DSI60" s="93"/>
      <c r="DSJ60" s="281"/>
      <c r="DSK60" s="79"/>
      <c r="DSL60" s="81"/>
      <c r="DSM60" s="81"/>
      <c r="DSN60" s="82"/>
      <c r="DSO60" s="81"/>
      <c r="DSP60" s="83"/>
      <c r="DSQ60" s="93"/>
      <c r="DSR60" s="281"/>
      <c r="DSS60" s="79"/>
      <c r="DST60" s="81"/>
      <c r="DSU60" s="81"/>
      <c r="DSV60" s="82"/>
      <c r="DSW60" s="81"/>
      <c r="DSX60" s="83"/>
      <c r="DSY60" s="93"/>
      <c r="DSZ60" s="281"/>
      <c r="DTA60" s="79"/>
      <c r="DTB60" s="81"/>
      <c r="DTC60" s="81"/>
      <c r="DTD60" s="82"/>
      <c r="DTE60" s="81"/>
      <c r="DTF60" s="83"/>
      <c r="DTG60" s="93"/>
      <c r="DTH60" s="281"/>
      <c r="DTI60" s="79"/>
      <c r="DTJ60" s="81"/>
      <c r="DTK60" s="81"/>
      <c r="DTL60" s="82"/>
      <c r="DTM60" s="81"/>
      <c r="DTN60" s="83"/>
      <c r="DTO60" s="93"/>
      <c r="DTP60" s="281"/>
      <c r="DTQ60" s="79"/>
      <c r="DTR60" s="81"/>
      <c r="DTS60" s="81"/>
      <c r="DTT60" s="82"/>
      <c r="DTU60" s="81"/>
      <c r="DTV60" s="83"/>
      <c r="DTW60" s="93"/>
      <c r="DTX60" s="281"/>
      <c r="DTY60" s="79"/>
      <c r="DTZ60" s="81"/>
      <c r="DUA60" s="81"/>
      <c r="DUB60" s="82"/>
      <c r="DUC60" s="81"/>
      <c r="DUD60" s="83"/>
      <c r="DUE60" s="93"/>
      <c r="DUF60" s="281"/>
      <c r="DUG60" s="79"/>
      <c r="DUH60" s="81"/>
      <c r="DUI60" s="81"/>
      <c r="DUJ60" s="82"/>
      <c r="DUK60" s="81"/>
      <c r="DUL60" s="83"/>
      <c r="DUM60" s="93"/>
      <c r="DUN60" s="281"/>
      <c r="DUO60" s="79"/>
      <c r="DUP60" s="81"/>
      <c r="DUQ60" s="81"/>
      <c r="DUR60" s="82"/>
      <c r="DUS60" s="81"/>
      <c r="DUT60" s="83"/>
      <c r="DUU60" s="93"/>
      <c r="DUV60" s="281"/>
      <c r="DUW60" s="79"/>
      <c r="DUX60" s="81"/>
      <c r="DUY60" s="81"/>
      <c r="DUZ60" s="82"/>
      <c r="DVA60" s="81"/>
      <c r="DVB60" s="83"/>
      <c r="DVC60" s="93"/>
      <c r="DVD60" s="281"/>
      <c r="DVE60" s="79"/>
      <c r="DVF60" s="81"/>
      <c r="DVG60" s="81"/>
      <c r="DVH60" s="82"/>
      <c r="DVI60" s="81"/>
      <c r="DVJ60" s="83"/>
      <c r="DVK60" s="93"/>
      <c r="DVL60" s="281"/>
      <c r="DVM60" s="79"/>
      <c r="DVN60" s="81"/>
      <c r="DVO60" s="81"/>
      <c r="DVP60" s="82"/>
      <c r="DVQ60" s="81"/>
      <c r="DVR60" s="83"/>
      <c r="DVS60" s="93"/>
      <c r="DVT60" s="281"/>
      <c r="DVU60" s="79"/>
      <c r="DVV60" s="81"/>
      <c r="DVW60" s="81"/>
      <c r="DVX60" s="82"/>
      <c r="DVY60" s="81"/>
      <c r="DVZ60" s="83"/>
      <c r="DWA60" s="93"/>
      <c r="DWB60" s="281"/>
      <c r="DWC60" s="79"/>
      <c r="DWD60" s="81"/>
      <c r="DWE60" s="81"/>
      <c r="DWF60" s="82"/>
      <c r="DWG60" s="81"/>
      <c r="DWH60" s="83"/>
      <c r="DWI60" s="93"/>
      <c r="DWJ60" s="281"/>
      <c r="DWK60" s="79"/>
      <c r="DWL60" s="81"/>
      <c r="DWM60" s="81"/>
      <c r="DWN60" s="82"/>
      <c r="DWO60" s="81"/>
      <c r="DWP60" s="83"/>
      <c r="DWQ60" s="93"/>
      <c r="DWR60" s="281"/>
      <c r="DWS60" s="79"/>
      <c r="DWT60" s="81"/>
      <c r="DWU60" s="81"/>
      <c r="DWV60" s="82"/>
      <c r="DWW60" s="81"/>
      <c r="DWX60" s="83"/>
      <c r="DWY60" s="93"/>
      <c r="DWZ60" s="281"/>
      <c r="DXA60" s="79"/>
      <c r="DXB60" s="81"/>
      <c r="DXC60" s="81"/>
      <c r="DXD60" s="82"/>
      <c r="DXE60" s="81"/>
      <c r="DXF60" s="83"/>
      <c r="DXG60" s="93"/>
      <c r="DXH60" s="281"/>
      <c r="DXI60" s="79"/>
      <c r="DXJ60" s="81"/>
      <c r="DXK60" s="81"/>
      <c r="DXL60" s="82"/>
      <c r="DXM60" s="81"/>
      <c r="DXN60" s="83"/>
      <c r="DXO60" s="93"/>
      <c r="DXP60" s="281"/>
      <c r="DXQ60" s="79"/>
      <c r="DXR60" s="81"/>
      <c r="DXS60" s="81"/>
      <c r="DXT60" s="82"/>
      <c r="DXU60" s="81"/>
      <c r="DXV60" s="83"/>
      <c r="DXW60" s="93"/>
      <c r="DXX60" s="281"/>
      <c r="DXY60" s="79"/>
      <c r="DXZ60" s="81"/>
      <c r="DYA60" s="81"/>
      <c r="DYB60" s="82"/>
      <c r="DYC60" s="81"/>
      <c r="DYD60" s="83"/>
      <c r="DYE60" s="93"/>
      <c r="DYF60" s="281"/>
      <c r="DYG60" s="79"/>
      <c r="DYH60" s="81"/>
      <c r="DYI60" s="81"/>
      <c r="DYJ60" s="82"/>
      <c r="DYK60" s="81"/>
      <c r="DYL60" s="83"/>
      <c r="DYM60" s="93"/>
      <c r="DYN60" s="281"/>
      <c r="DYO60" s="79"/>
      <c r="DYP60" s="81"/>
      <c r="DYQ60" s="81"/>
      <c r="DYR60" s="82"/>
      <c r="DYS60" s="81"/>
      <c r="DYT60" s="83"/>
      <c r="DYU60" s="93"/>
      <c r="DYV60" s="281"/>
      <c r="DYW60" s="79"/>
      <c r="DYX60" s="81"/>
      <c r="DYY60" s="81"/>
      <c r="DYZ60" s="82"/>
      <c r="DZA60" s="81"/>
      <c r="DZB60" s="83"/>
      <c r="DZC60" s="93"/>
      <c r="DZD60" s="281"/>
      <c r="DZE60" s="79"/>
      <c r="DZF60" s="81"/>
      <c r="DZG60" s="81"/>
      <c r="DZH60" s="82"/>
      <c r="DZI60" s="81"/>
      <c r="DZJ60" s="83"/>
      <c r="DZK60" s="93"/>
      <c r="DZL60" s="281"/>
      <c r="DZM60" s="79"/>
      <c r="DZN60" s="81"/>
      <c r="DZO60" s="81"/>
      <c r="DZP60" s="82"/>
      <c r="DZQ60" s="81"/>
      <c r="DZR60" s="83"/>
      <c r="DZS60" s="93"/>
      <c r="DZT60" s="281"/>
      <c r="DZU60" s="79"/>
      <c r="DZV60" s="81"/>
      <c r="DZW60" s="81"/>
      <c r="DZX60" s="82"/>
      <c r="DZY60" s="81"/>
      <c r="DZZ60" s="83"/>
      <c r="EAA60" s="93"/>
      <c r="EAB60" s="281"/>
      <c r="EAC60" s="79"/>
      <c r="EAD60" s="81"/>
      <c r="EAE60" s="81"/>
      <c r="EAF60" s="82"/>
      <c r="EAG60" s="81"/>
      <c r="EAH60" s="83"/>
      <c r="EAI60" s="93"/>
      <c r="EAJ60" s="281"/>
      <c r="EAK60" s="79"/>
      <c r="EAL60" s="81"/>
      <c r="EAM60" s="81"/>
      <c r="EAN60" s="82"/>
      <c r="EAO60" s="81"/>
      <c r="EAP60" s="83"/>
      <c r="EAQ60" s="93"/>
      <c r="EAR60" s="281"/>
      <c r="EAS60" s="79"/>
      <c r="EAT60" s="81"/>
      <c r="EAU60" s="81"/>
      <c r="EAV60" s="82"/>
      <c r="EAW60" s="81"/>
      <c r="EAX60" s="83"/>
      <c r="EAY60" s="93"/>
      <c r="EAZ60" s="281"/>
      <c r="EBA60" s="79"/>
      <c r="EBB60" s="81"/>
      <c r="EBC60" s="81"/>
      <c r="EBD60" s="82"/>
      <c r="EBE60" s="81"/>
      <c r="EBF60" s="83"/>
      <c r="EBG60" s="93"/>
      <c r="EBH60" s="281"/>
      <c r="EBI60" s="79"/>
      <c r="EBJ60" s="81"/>
      <c r="EBK60" s="81"/>
      <c r="EBL60" s="82"/>
      <c r="EBM60" s="81"/>
      <c r="EBN60" s="83"/>
      <c r="EBO60" s="93"/>
      <c r="EBP60" s="281"/>
      <c r="EBQ60" s="79"/>
      <c r="EBR60" s="81"/>
      <c r="EBS60" s="81"/>
      <c r="EBT60" s="82"/>
      <c r="EBU60" s="81"/>
      <c r="EBV60" s="83"/>
      <c r="EBW60" s="93"/>
      <c r="EBX60" s="281"/>
      <c r="EBY60" s="79"/>
      <c r="EBZ60" s="81"/>
      <c r="ECA60" s="81"/>
      <c r="ECB60" s="82"/>
      <c r="ECC60" s="81"/>
      <c r="ECD60" s="83"/>
      <c r="ECE60" s="93"/>
      <c r="ECF60" s="281"/>
      <c r="ECG60" s="79"/>
      <c r="ECH60" s="81"/>
      <c r="ECI60" s="81"/>
      <c r="ECJ60" s="82"/>
      <c r="ECK60" s="81"/>
      <c r="ECL60" s="83"/>
      <c r="ECM60" s="93"/>
      <c r="ECN60" s="281"/>
      <c r="ECO60" s="79"/>
      <c r="ECP60" s="81"/>
      <c r="ECQ60" s="81"/>
      <c r="ECR60" s="82"/>
      <c r="ECS60" s="81"/>
      <c r="ECT60" s="83"/>
      <c r="ECU60" s="93"/>
      <c r="ECV60" s="281"/>
      <c r="ECW60" s="79"/>
      <c r="ECX60" s="81"/>
      <c r="ECY60" s="81"/>
      <c r="ECZ60" s="82"/>
      <c r="EDA60" s="81"/>
      <c r="EDB60" s="83"/>
      <c r="EDC60" s="93"/>
      <c r="EDD60" s="281"/>
      <c r="EDE60" s="79"/>
      <c r="EDF60" s="81"/>
      <c r="EDG60" s="81"/>
      <c r="EDH60" s="82"/>
      <c r="EDI60" s="81"/>
      <c r="EDJ60" s="83"/>
      <c r="EDK60" s="93"/>
      <c r="EDL60" s="281"/>
      <c r="EDM60" s="79"/>
      <c r="EDN60" s="81"/>
      <c r="EDO60" s="81"/>
      <c r="EDP60" s="82"/>
      <c r="EDQ60" s="81"/>
      <c r="EDR60" s="83"/>
      <c r="EDS60" s="93"/>
      <c r="EDT60" s="281"/>
      <c r="EDU60" s="79"/>
      <c r="EDV60" s="81"/>
      <c r="EDW60" s="81"/>
      <c r="EDX60" s="82"/>
      <c r="EDY60" s="81"/>
      <c r="EDZ60" s="83"/>
      <c r="EEA60" s="93"/>
      <c r="EEB60" s="281"/>
      <c r="EEC60" s="79"/>
      <c r="EED60" s="81"/>
      <c r="EEE60" s="81"/>
      <c r="EEF60" s="82"/>
      <c r="EEG60" s="81"/>
      <c r="EEH60" s="83"/>
      <c r="EEI60" s="93"/>
      <c r="EEJ60" s="281"/>
      <c r="EEK60" s="79"/>
      <c r="EEL60" s="81"/>
      <c r="EEM60" s="81"/>
      <c r="EEN60" s="82"/>
      <c r="EEO60" s="81"/>
      <c r="EEP60" s="83"/>
      <c r="EEQ60" s="93"/>
      <c r="EER60" s="281"/>
      <c r="EES60" s="79"/>
      <c r="EET60" s="81"/>
      <c r="EEU60" s="81"/>
      <c r="EEV60" s="82"/>
      <c r="EEW60" s="81"/>
      <c r="EEX60" s="83"/>
      <c r="EEY60" s="93"/>
      <c r="EEZ60" s="281"/>
      <c r="EFA60" s="79"/>
      <c r="EFB60" s="81"/>
      <c r="EFC60" s="81"/>
      <c r="EFD60" s="82"/>
      <c r="EFE60" s="81"/>
      <c r="EFF60" s="83"/>
      <c r="EFG60" s="93"/>
      <c r="EFH60" s="281"/>
      <c r="EFI60" s="79"/>
      <c r="EFJ60" s="81"/>
      <c r="EFK60" s="81"/>
      <c r="EFL60" s="82"/>
      <c r="EFM60" s="81"/>
      <c r="EFN60" s="83"/>
      <c r="EFO60" s="93"/>
      <c r="EFP60" s="281"/>
      <c r="EFQ60" s="79"/>
      <c r="EFR60" s="81"/>
      <c r="EFS60" s="81"/>
      <c r="EFT60" s="82"/>
      <c r="EFU60" s="81"/>
      <c r="EFV60" s="83"/>
      <c r="EFW60" s="93"/>
      <c r="EFX60" s="281"/>
      <c r="EFY60" s="79"/>
      <c r="EFZ60" s="81"/>
      <c r="EGA60" s="81"/>
      <c r="EGB60" s="82"/>
      <c r="EGC60" s="81"/>
      <c r="EGD60" s="83"/>
      <c r="EGE60" s="93"/>
      <c r="EGF60" s="281"/>
      <c r="EGG60" s="79"/>
      <c r="EGH60" s="81"/>
      <c r="EGI60" s="81"/>
      <c r="EGJ60" s="82"/>
      <c r="EGK60" s="81"/>
      <c r="EGL60" s="83"/>
      <c r="EGM60" s="93"/>
      <c r="EGN60" s="281"/>
      <c r="EGO60" s="79"/>
      <c r="EGP60" s="81"/>
      <c r="EGQ60" s="81"/>
      <c r="EGR60" s="82"/>
      <c r="EGS60" s="81"/>
      <c r="EGT60" s="83"/>
      <c r="EGU60" s="93"/>
      <c r="EGV60" s="281"/>
      <c r="EGW60" s="79"/>
      <c r="EGX60" s="81"/>
      <c r="EGY60" s="81"/>
      <c r="EGZ60" s="82"/>
      <c r="EHA60" s="81"/>
      <c r="EHB60" s="83"/>
      <c r="EHC60" s="93"/>
      <c r="EHD60" s="281"/>
      <c r="EHE60" s="79"/>
      <c r="EHF60" s="81"/>
      <c r="EHG60" s="81"/>
      <c r="EHH60" s="82"/>
      <c r="EHI60" s="81"/>
      <c r="EHJ60" s="83"/>
      <c r="EHK60" s="93"/>
      <c r="EHL60" s="281"/>
      <c r="EHM60" s="79"/>
      <c r="EHN60" s="81"/>
      <c r="EHO60" s="81"/>
      <c r="EHP60" s="82"/>
      <c r="EHQ60" s="81"/>
      <c r="EHR60" s="83"/>
      <c r="EHS60" s="93"/>
      <c r="EHT60" s="281"/>
      <c r="EHU60" s="79"/>
      <c r="EHV60" s="81"/>
      <c r="EHW60" s="81"/>
      <c r="EHX60" s="82"/>
      <c r="EHY60" s="81"/>
      <c r="EHZ60" s="83"/>
      <c r="EIA60" s="93"/>
      <c r="EIB60" s="281"/>
      <c r="EIC60" s="79"/>
      <c r="EID60" s="81"/>
      <c r="EIE60" s="81"/>
      <c r="EIF60" s="82"/>
      <c r="EIG60" s="81"/>
      <c r="EIH60" s="83"/>
      <c r="EII60" s="93"/>
      <c r="EIJ60" s="281"/>
      <c r="EIK60" s="79"/>
      <c r="EIL60" s="81"/>
      <c r="EIM60" s="81"/>
      <c r="EIN60" s="82"/>
      <c r="EIO60" s="81"/>
      <c r="EIP60" s="83"/>
      <c r="EIQ60" s="93"/>
      <c r="EIR60" s="281"/>
      <c r="EIS60" s="79"/>
      <c r="EIT60" s="81"/>
      <c r="EIU60" s="81"/>
      <c r="EIV60" s="82"/>
      <c r="EIW60" s="81"/>
      <c r="EIX60" s="83"/>
      <c r="EIY60" s="93"/>
      <c r="EIZ60" s="281"/>
      <c r="EJA60" s="79"/>
      <c r="EJB60" s="81"/>
      <c r="EJC60" s="81"/>
      <c r="EJD60" s="82"/>
      <c r="EJE60" s="81"/>
      <c r="EJF60" s="83"/>
      <c r="EJG60" s="93"/>
      <c r="EJH60" s="281"/>
      <c r="EJI60" s="79"/>
      <c r="EJJ60" s="81"/>
      <c r="EJK60" s="81"/>
      <c r="EJL60" s="82"/>
      <c r="EJM60" s="81"/>
      <c r="EJN60" s="83"/>
      <c r="EJO60" s="93"/>
      <c r="EJP60" s="281"/>
      <c r="EJQ60" s="79"/>
      <c r="EJR60" s="81"/>
      <c r="EJS60" s="81"/>
      <c r="EJT60" s="82"/>
      <c r="EJU60" s="81"/>
      <c r="EJV60" s="83"/>
      <c r="EJW60" s="93"/>
      <c r="EJX60" s="281"/>
      <c r="EJY60" s="79"/>
      <c r="EJZ60" s="81"/>
      <c r="EKA60" s="81"/>
      <c r="EKB60" s="82"/>
      <c r="EKC60" s="81"/>
      <c r="EKD60" s="83"/>
      <c r="EKE60" s="93"/>
      <c r="EKF60" s="281"/>
      <c r="EKG60" s="79"/>
      <c r="EKH60" s="81"/>
      <c r="EKI60" s="81"/>
      <c r="EKJ60" s="82"/>
      <c r="EKK60" s="81"/>
      <c r="EKL60" s="83"/>
      <c r="EKM60" s="93"/>
      <c r="EKN60" s="281"/>
      <c r="EKO60" s="79"/>
      <c r="EKP60" s="81"/>
      <c r="EKQ60" s="81"/>
      <c r="EKR60" s="82"/>
      <c r="EKS60" s="81"/>
      <c r="EKT60" s="83"/>
      <c r="EKU60" s="93"/>
      <c r="EKV60" s="281"/>
      <c r="EKW60" s="79"/>
      <c r="EKX60" s="81"/>
      <c r="EKY60" s="81"/>
      <c r="EKZ60" s="82"/>
      <c r="ELA60" s="81"/>
      <c r="ELB60" s="83"/>
      <c r="ELC60" s="93"/>
      <c r="ELD60" s="281"/>
      <c r="ELE60" s="79"/>
      <c r="ELF60" s="81"/>
      <c r="ELG60" s="81"/>
      <c r="ELH60" s="82"/>
      <c r="ELI60" s="81"/>
      <c r="ELJ60" s="83"/>
      <c r="ELK60" s="93"/>
      <c r="ELL60" s="281"/>
      <c r="ELM60" s="79"/>
      <c r="ELN60" s="81"/>
      <c r="ELO60" s="81"/>
      <c r="ELP60" s="82"/>
      <c r="ELQ60" s="81"/>
      <c r="ELR60" s="83"/>
      <c r="ELS60" s="93"/>
      <c r="ELT60" s="281"/>
      <c r="ELU60" s="79"/>
      <c r="ELV60" s="81"/>
      <c r="ELW60" s="81"/>
      <c r="ELX60" s="82"/>
      <c r="ELY60" s="81"/>
      <c r="ELZ60" s="83"/>
      <c r="EMA60" s="93"/>
      <c r="EMB60" s="281"/>
      <c r="EMC60" s="79"/>
      <c r="EMD60" s="81"/>
      <c r="EME60" s="81"/>
      <c r="EMF60" s="82"/>
      <c r="EMG60" s="81"/>
      <c r="EMH60" s="83"/>
      <c r="EMI60" s="93"/>
      <c r="EMJ60" s="281"/>
      <c r="EMK60" s="79"/>
      <c r="EML60" s="81"/>
      <c r="EMM60" s="81"/>
      <c r="EMN60" s="82"/>
      <c r="EMO60" s="81"/>
      <c r="EMP60" s="83"/>
      <c r="EMQ60" s="93"/>
      <c r="EMR60" s="281"/>
      <c r="EMS60" s="79"/>
      <c r="EMT60" s="81"/>
      <c r="EMU60" s="81"/>
      <c r="EMV60" s="82"/>
      <c r="EMW60" s="81"/>
      <c r="EMX60" s="83"/>
      <c r="EMY60" s="93"/>
      <c r="EMZ60" s="281"/>
      <c r="ENA60" s="79"/>
      <c r="ENB60" s="81"/>
      <c r="ENC60" s="81"/>
      <c r="END60" s="82"/>
      <c r="ENE60" s="81"/>
      <c r="ENF60" s="83"/>
      <c r="ENG60" s="93"/>
      <c r="ENH60" s="281"/>
      <c r="ENI60" s="79"/>
      <c r="ENJ60" s="81"/>
      <c r="ENK60" s="81"/>
      <c r="ENL60" s="82"/>
      <c r="ENM60" s="81"/>
      <c r="ENN60" s="83"/>
      <c r="ENO60" s="93"/>
      <c r="ENP60" s="281"/>
      <c r="ENQ60" s="79"/>
      <c r="ENR60" s="81"/>
      <c r="ENS60" s="81"/>
      <c r="ENT60" s="82"/>
      <c r="ENU60" s="81"/>
      <c r="ENV60" s="83"/>
      <c r="ENW60" s="93"/>
      <c r="ENX60" s="281"/>
      <c r="ENY60" s="79"/>
      <c r="ENZ60" s="81"/>
      <c r="EOA60" s="81"/>
      <c r="EOB60" s="82"/>
      <c r="EOC60" s="81"/>
      <c r="EOD60" s="83"/>
      <c r="EOE60" s="93"/>
      <c r="EOF60" s="281"/>
      <c r="EOG60" s="79"/>
      <c r="EOH60" s="81"/>
      <c r="EOI60" s="81"/>
      <c r="EOJ60" s="82"/>
      <c r="EOK60" s="81"/>
      <c r="EOL60" s="83"/>
      <c r="EOM60" s="93"/>
      <c r="EON60" s="281"/>
      <c r="EOO60" s="79"/>
      <c r="EOP60" s="81"/>
      <c r="EOQ60" s="81"/>
      <c r="EOR60" s="82"/>
      <c r="EOS60" s="81"/>
      <c r="EOT60" s="83"/>
      <c r="EOU60" s="93"/>
      <c r="EOV60" s="281"/>
      <c r="EOW60" s="79"/>
      <c r="EOX60" s="81"/>
      <c r="EOY60" s="81"/>
      <c r="EOZ60" s="82"/>
      <c r="EPA60" s="81"/>
      <c r="EPB60" s="83"/>
      <c r="EPC60" s="93"/>
      <c r="EPD60" s="281"/>
      <c r="EPE60" s="79"/>
      <c r="EPF60" s="81"/>
      <c r="EPG60" s="81"/>
      <c r="EPH60" s="82"/>
      <c r="EPI60" s="81"/>
      <c r="EPJ60" s="83"/>
      <c r="EPK60" s="93"/>
      <c r="EPL60" s="281"/>
      <c r="EPM60" s="79"/>
      <c r="EPN60" s="81"/>
      <c r="EPO60" s="81"/>
      <c r="EPP60" s="82"/>
      <c r="EPQ60" s="81"/>
      <c r="EPR60" s="83"/>
      <c r="EPS60" s="93"/>
      <c r="EPT60" s="281"/>
      <c r="EPU60" s="79"/>
      <c r="EPV60" s="81"/>
      <c r="EPW60" s="81"/>
      <c r="EPX60" s="82"/>
      <c r="EPY60" s="81"/>
      <c r="EPZ60" s="83"/>
      <c r="EQA60" s="93"/>
      <c r="EQB60" s="281"/>
      <c r="EQC60" s="79"/>
      <c r="EQD60" s="81"/>
      <c r="EQE60" s="81"/>
      <c r="EQF60" s="82"/>
      <c r="EQG60" s="81"/>
      <c r="EQH60" s="83"/>
      <c r="EQI60" s="93"/>
      <c r="EQJ60" s="281"/>
      <c r="EQK60" s="79"/>
      <c r="EQL60" s="81"/>
      <c r="EQM60" s="81"/>
      <c r="EQN60" s="82"/>
      <c r="EQO60" s="81"/>
      <c r="EQP60" s="83"/>
      <c r="EQQ60" s="93"/>
      <c r="EQR60" s="281"/>
      <c r="EQS60" s="79"/>
      <c r="EQT60" s="81"/>
      <c r="EQU60" s="81"/>
      <c r="EQV60" s="82"/>
      <c r="EQW60" s="81"/>
      <c r="EQX60" s="83"/>
      <c r="EQY60" s="93"/>
      <c r="EQZ60" s="281"/>
      <c r="ERA60" s="79"/>
      <c r="ERB60" s="81"/>
      <c r="ERC60" s="81"/>
      <c r="ERD60" s="82"/>
      <c r="ERE60" s="81"/>
      <c r="ERF60" s="83"/>
      <c r="ERG60" s="93"/>
      <c r="ERH60" s="281"/>
      <c r="ERI60" s="79"/>
      <c r="ERJ60" s="81"/>
      <c r="ERK60" s="81"/>
      <c r="ERL60" s="82"/>
      <c r="ERM60" s="81"/>
      <c r="ERN60" s="83"/>
      <c r="ERO60" s="93"/>
      <c r="ERP60" s="281"/>
      <c r="ERQ60" s="79"/>
      <c r="ERR60" s="81"/>
      <c r="ERS60" s="81"/>
      <c r="ERT60" s="82"/>
      <c r="ERU60" s="81"/>
      <c r="ERV60" s="83"/>
      <c r="ERW60" s="93"/>
      <c r="ERX60" s="281"/>
      <c r="ERY60" s="79"/>
      <c r="ERZ60" s="81"/>
      <c r="ESA60" s="81"/>
      <c r="ESB60" s="82"/>
      <c r="ESC60" s="81"/>
      <c r="ESD60" s="83"/>
      <c r="ESE60" s="93"/>
      <c r="ESF60" s="281"/>
      <c r="ESG60" s="79"/>
      <c r="ESH60" s="81"/>
      <c r="ESI60" s="81"/>
      <c r="ESJ60" s="82"/>
      <c r="ESK60" s="81"/>
      <c r="ESL60" s="83"/>
      <c r="ESM60" s="93"/>
      <c r="ESN60" s="281"/>
      <c r="ESO60" s="79"/>
      <c r="ESP60" s="81"/>
      <c r="ESQ60" s="81"/>
      <c r="ESR60" s="82"/>
      <c r="ESS60" s="81"/>
      <c r="EST60" s="83"/>
      <c r="ESU60" s="93"/>
      <c r="ESV60" s="281"/>
      <c r="ESW60" s="79"/>
      <c r="ESX60" s="81"/>
      <c r="ESY60" s="81"/>
      <c r="ESZ60" s="82"/>
      <c r="ETA60" s="81"/>
      <c r="ETB60" s="83"/>
      <c r="ETC60" s="93"/>
      <c r="ETD60" s="281"/>
      <c r="ETE60" s="79"/>
      <c r="ETF60" s="81"/>
      <c r="ETG60" s="81"/>
      <c r="ETH60" s="82"/>
      <c r="ETI60" s="81"/>
      <c r="ETJ60" s="83"/>
      <c r="ETK60" s="93"/>
      <c r="ETL60" s="281"/>
      <c r="ETM60" s="79"/>
      <c r="ETN60" s="81"/>
      <c r="ETO60" s="81"/>
      <c r="ETP60" s="82"/>
      <c r="ETQ60" s="81"/>
      <c r="ETR60" s="83"/>
      <c r="ETS60" s="93"/>
      <c r="ETT60" s="281"/>
      <c r="ETU60" s="79"/>
      <c r="ETV60" s="81"/>
      <c r="ETW60" s="81"/>
      <c r="ETX60" s="82"/>
      <c r="ETY60" s="81"/>
      <c r="ETZ60" s="83"/>
      <c r="EUA60" s="93"/>
      <c r="EUB60" s="281"/>
      <c r="EUC60" s="79"/>
      <c r="EUD60" s="81"/>
      <c r="EUE60" s="81"/>
      <c r="EUF60" s="82"/>
      <c r="EUG60" s="81"/>
      <c r="EUH60" s="83"/>
      <c r="EUI60" s="93"/>
      <c r="EUJ60" s="281"/>
      <c r="EUK60" s="79"/>
      <c r="EUL60" s="81"/>
      <c r="EUM60" s="81"/>
      <c r="EUN60" s="82"/>
      <c r="EUO60" s="81"/>
      <c r="EUP60" s="83"/>
      <c r="EUQ60" s="93"/>
      <c r="EUR60" s="281"/>
      <c r="EUS60" s="79"/>
      <c r="EUT60" s="81"/>
      <c r="EUU60" s="81"/>
      <c r="EUV60" s="82"/>
      <c r="EUW60" s="81"/>
      <c r="EUX60" s="83"/>
      <c r="EUY60" s="93"/>
      <c r="EUZ60" s="281"/>
      <c r="EVA60" s="79"/>
      <c r="EVB60" s="81"/>
      <c r="EVC60" s="81"/>
      <c r="EVD60" s="82"/>
      <c r="EVE60" s="81"/>
      <c r="EVF60" s="83"/>
      <c r="EVG60" s="93"/>
      <c r="EVH60" s="281"/>
      <c r="EVI60" s="79"/>
      <c r="EVJ60" s="81"/>
      <c r="EVK60" s="81"/>
      <c r="EVL60" s="82"/>
      <c r="EVM60" s="81"/>
      <c r="EVN60" s="83"/>
      <c r="EVO60" s="93"/>
      <c r="EVP60" s="281"/>
      <c r="EVQ60" s="79"/>
      <c r="EVR60" s="81"/>
      <c r="EVS60" s="81"/>
      <c r="EVT60" s="82"/>
      <c r="EVU60" s="81"/>
      <c r="EVV60" s="83"/>
      <c r="EVW60" s="93"/>
      <c r="EVX60" s="281"/>
      <c r="EVY60" s="79"/>
      <c r="EVZ60" s="81"/>
      <c r="EWA60" s="81"/>
      <c r="EWB60" s="82"/>
      <c r="EWC60" s="81"/>
      <c r="EWD60" s="83"/>
      <c r="EWE60" s="93"/>
      <c r="EWF60" s="281"/>
      <c r="EWG60" s="79"/>
      <c r="EWH60" s="81"/>
      <c r="EWI60" s="81"/>
      <c r="EWJ60" s="82"/>
      <c r="EWK60" s="81"/>
      <c r="EWL60" s="83"/>
      <c r="EWM60" s="93"/>
      <c r="EWN60" s="281"/>
      <c r="EWO60" s="79"/>
      <c r="EWP60" s="81"/>
      <c r="EWQ60" s="81"/>
      <c r="EWR60" s="82"/>
      <c r="EWS60" s="81"/>
      <c r="EWT60" s="83"/>
      <c r="EWU60" s="93"/>
      <c r="EWV60" s="281"/>
      <c r="EWW60" s="79"/>
      <c r="EWX60" s="81"/>
      <c r="EWY60" s="81"/>
      <c r="EWZ60" s="82"/>
      <c r="EXA60" s="81"/>
      <c r="EXB60" s="83"/>
      <c r="EXC60" s="93"/>
      <c r="EXD60" s="281"/>
      <c r="EXE60" s="79"/>
      <c r="EXF60" s="81"/>
      <c r="EXG60" s="81"/>
      <c r="EXH60" s="82"/>
      <c r="EXI60" s="81"/>
      <c r="EXJ60" s="83"/>
      <c r="EXK60" s="93"/>
      <c r="EXL60" s="281"/>
      <c r="EXM60" s="79"/>
      <c r="EXN60" s="81"/>
      <c r="EXO60" s="81"/>
      <c r="EXP60" s="82"/>
      <c r="EXQ60" s="81"/>
      <c r="EXR60" s="83"/>
      <c r="EXS60" s="93"/>
      <c r="EXT60" s="281"/>
      <c r="EXU60" s="79"/>
      <c r="EXV60" s="81"/>
      <c r="EXW60" s="81"/>
      <c r="EXX60" s="82"/>
      <c r="EXY60" s="81"/>
      <c r="EXZ60" s="83"/>
      <c r="EYA60" s="93"/>
      <c r="EYB60" s="281"/>
      <c r="EYC60" s="79"/>
      <c r="EYD60" s="81"/>
      <c r="EYE60" s="81"/>
      <c r="EYF60" s="82"/>
      <c r="EYG60" s="81"/>
      <c r="EYH60" s="83"/>
      <c r="EYI60" s="93"/>
      <c r="EYJ60" s="281"/>
      <c r="EYK60" s="79"/>
      <c r="EYL60" s="81"/>
      <c r="EYM60" s="81"/>
      <c r="EYN60" s="82"/>
      <c r="EYO60" s="81"/>
      <c r="EYP60" s="83"/>
      <c r="EYQ60" s="93"/>
      <c r="EYR60" s="281"/>
      <c r="EYS60" s="79"/>
      <c r="EYT60" s="81"/>
      <c r="EYU60" s="81"/>
      <c r="EYV60" s="82"/>
      <c r="EYW60" s="81"/>
      <c r="EYX60" s="83"/>
      <c r="EYY60" s="93"/>
      <c r="EYZ60" s="281"/>
      <c r="EZA60" s="79"/>
      <c r="EZB60" s="81"/>
      <c r="EZC60" s="81"/>
      <c r="EZD60" s="82"/>
      <c r="EZE60" s="81"/>
      <c r="EZF60" s="83"/>
      <c r="EZG60" s="93"/>
      <c r="EZH60" s="281"/>
      <c r="EZI60" s="79"/>
      <c r="EZJ60" s="81"/>
      <c r="EZK60" s="81"/>
      <c r="EZL60" s="82"/>
      <c r="EZM60" s="81"/>
      <c r="EZN60" s="83"/>
      <c r="EZO60" s="93"/>
      <c r="EZP60" s="281"/>
      <c r="EZQ60" s="79"/>
      <c r="EZR60" s="81"/>
      <c r="EZS60" s="81"/>
      <c r="EZT60" s="82"/>
      <c r="EZU60" s="81"/>
      <c r="EZV60" s="83"/>
      <c r="EZW60" s="93"/>
      <c r="EZX60" s="281"/>
      <c r="EZY60" s="79"/>
      <c r="EZZ60" s="81"/>
      <c r="FAA60" s="81"/>
      <c r="FAB60" s="82"/>
      <c r="FAC60" s="81"/>
      <c r="FAD60" s="83"/>
      <c r="FAE60" s="93"/>
      <c r="FAF60" s="281"/>
      <c r="FAG60" s="79"/>
      <c r="FAH60" s="81"/>
      <c r="FAI60" s="81"/>
      <c r="FAJ60" s="82"/>
      <c r="FAK60" s="81"/>
      <c r="FAL60" s="83"/>
      <c r="FAM60" s="93"/>
      <c r="FAN60" s="281"/>
      <c r="FAO60" s="79"/>
      <c r="FAP60" s="81"/>
      <c r="FAQ60" s="81"/>
      <c r="FAR60" s="82"/>
      <c r="FAS60" s="81"/>
      <c r="FAT60" s="83"/>
      <c r="FAU60" s="93"/>
      <c r="FAV60" s="281"/>
      <c r="FAW60" s="79"/>
      <c r="FAX60" s="81"/>
      <c r="FAY60" s="81"/>
      <c r="FAZ60" s="82"/>
      <c r="FBA60" s="81"/>
      <c r="FBB60" s="83"/>
      <c r="FBC60" s="93"/>
      <c r="FBD60" s="281"/>
      <c r="FBE60" s="79"/>
      <c r="FBF60" s="81"/>
      <c r="FBG60" s="81"/>
      <c r="FBH60" s="82"/>
      <c r="FBI60" s="81"/>
      <c r="FBJ60" s="83"/>
      <c r="FBK60" s="93"/>
      <c r="FBL60" s="281"/>
      <c r="FBM60" s="79"/>
      <c r="FBN60" s="81"/>
      <c r="FBO60" s="81"/>
      <c r="FBP60" s="82"/>
      <c r="FBQ60" s="81"/>
      <c r="FBR60" s="83"/>
      <c r="FBS60" s="93"/>
      <c r="FBT60" s="281"/>
      <c r="FBU60" s="79"/>
      <c r="FBV60" s="81"/>
      <c r="FBW60" s="81"/>
      <c r="FBX60" s="82"/>
      <c r="FBY60" s="81"/>
      <c r="FBZ60" s="83"/>
      <c r="FCA60" s="93"/>
      <c r="FCB60" s="281"/>
      <c r="FCC60" s="79"/>
      <c r="FCD60" s="81"/>
      <c r="FCE60" s="81"/>
      <c r="FCF60" s="82"/>
      <c r="FCG60" s="81"/>
      <c r="FCH60" s="83"/>
      <c r="FCI60" s="93"/>
      <c r="FCJ60" s="281"/>
      <c r="FCK60" s="79"/>
      <c r="FCL60" s="81"/>
      <c r="FCM60" s="81"/>
      <c r="FCN60" s="82"/>
      <c r="FCO60" s="81"/>
      <c r="FCP60" s="83"/>
      <c r="FCQ60" s="93"/>
      <c r="FCR60" s="281"/>
      <c r="FCS60" s="79"/>
      <c r="FCT60" s="81"/>
      <c r="FCU60" s="81"/>
      <c r="FCV60" s="82"/>
      <c r="FCW60" s="81"/>
      <c r="FCX60" s="83"/>
      <c r="FCY60" s="93"/>
      <c r="FCZ60" s="281"/>
      <c r="FDA60" s="79"/>
      <c r="FDB60" s="81"/>
      <c r="FDC60" s="81"/>
      <c r="FDD60" s="82"/>
      <c r="FDE60" s="81"/>
      <c r="FDF60" s="83"/>
      <c r="FDG60" s="93"/>
      <c r="FDH60" s="281"/>
      <c r="FDI60" s="79"/>
      <c r="FDJ60" s="81"/>
      <c r="FDK60" s="81"/>
      <c r="FDL60" s="82"/>
      <c r="FDM60" s="81"/>
      <c r="FDN60" s="83"/>
      <c r="FDO60" s="93"/>
      <c r="FDP60" s="281"/>
      <c r="FDQ60" s="79"/>
      <c r="FDR60" s="81"/>
      <c r="FDS60" s="81"/>
      <c r="FDT60" s="82"/>
      <c r="FDU60" s="81"/>
      <c r="FDV60" s="83"/>
      <c r="FDW60" s="93"/>
      <c r="FDX60" s="281"/>
      <c r="FDY60" s="79"/>
      <c r="FDZ60" s="81"/>
      <c r="FEA60" s="81"/>
      <c r="FEB60" s="82"/>
      <c r="FEC60" s="81"/>
      <c r="FED60" s="83"/>
      <c r="FEE60" s="93"/>
      <c r="FEF60" s="281"/>
      <c r="FEG60" s="79"/>
      <c r="FEH60" s="81"/>
      <c r="FEI60" s="81"/>
      <c r="FEJ60" s="82"/>
      <c r="FEK60" s="81"/>
      <c r="FEL60" s="83"/>
      <c r="FEM60" s="93"/>
      <c r="FEN60" s="281"/>
      <c r="FEO60" s="79"/>
      <c r="FEP60" s="81"/>
      <c r="FEQ60" s="81"/>
      <c r="FER60" s="82"/>
      <c r="FES60" s="81"/>
      <c r="FET60" s="83"/>
      <c r="FEU60" s="93"/>
      <c r="FEV60" s="281"/>
      <c r="FEW60" s="79"/>
      <c r="FEX60" s="81"/>
      <c r="FEY60" s="81"/>
      <c r="FEZ60" s="82"/>
      <c r="FFA60" s="81"/>
      <c r="FFB60" s="83"/>
      <c r="FFC60" s="93"/>
      <c r="FFD60" s="281"/>
      <c r="FFE60" s="79"/>
      <c r="FFF60" s="81"/>
      <c r="FFG60" s="81"/>
      <c r="FFH60" s="82"/>
      <c r="FFI60" s="81"/>
      <c r="FFJ60" s="83"/>
      <c r="FFK60" s="93"/>
      <c r="FFL60" s="281"/>
      <c r="FFM60" s="79"/>
      <c r="FFN60" s="81"/>
      <c r="FFO60" s="81"/>
      <c r="FFP60" s="82"/>
      <c r="FFQ60" s="81"/>
      <c r="FFR60" s="83"/>
      <c r="FFS60" s="93"/>
      <c r="FFT60" s="281"/>
      <c r="FFU60" s="79"/>
      <c r="FFV60" s="81"/>
      <c r="FFW60" s="81"/>
      <c r="FFX60" s="82"/>
      <c r="FFY60" s="81"/>
      <c r="FFZ60" s="83"/>
      <c r="FGA60" s="93"/>
      <c r="FGB60" s="281"/>
      <c r="FGC60" s="79"/>
      <c r="FGD60" s="81"/>
      <c r="FGE60" s="81"/>
      <c r="FGF60" s="82"/>
      <c r="FGG60" s="81"/>
      <c r="FGH60" s="83"/>
      <c r="FGI60" s="93"/>
      <c r="FGJ60" s="281"/>
      <c r="FGK60" s="79"/>
      <c r="FGL60" s="81"/>
      <c r="FGM60" s="81"/>
      <c r="FGN60" s="82"/>
      <c r="FGO60" s="81"/>
      <c r="FGP60" s="83"/>
      <c r="FGQ60" s="93"/>
      <c r="FGR60" s="281"/>
      <c r="FGS60" s="79"/>
      <c r="FGT60" s="81"/>
      <c r="FGU60" s="81"/>
      <c r="FGV60" s="82"/>
      <c r="FGW60" s="81"/>
      <c r="FGX60" s="83"/>
      <c r="FGY60" s="93"/>
      <c r="FGZ60" s="281"/>
      <c r="FHA60" s="79"/>
      <c r="FHB60" s="81"/>
      <c r="FHC60" s="81"/>
      <c r="FHD60" s="82"/>
      <c r="FHE60" s="81"/>
      <c r="FHF60" s="83"/>
      <c r="FHG60" s="93"/>
      <c r="FHH60" s="281"/>
      <c r="FHI60" s="79"/>
      <c r="FHJ60" s="81"/>
      <c r="FHK60" s="81"/>
      <c r="FHL60" s="82"/>
      <c r="FHM60" s="81"/>
      <c r="FHN60" s="83"/>
      <c r="FHO60" s="93"/>
      <c r="FHP60" s="281"/>
      <c r="FHQ60" s="79"/>
      <c r="FHR60" s="81"/>
      <c r="FHS60" s="81"/>
      <c r="FHT60" s="82"/>
      <c r="FHU60" s="81"/>
      <c r="FHV60" s="83"/>
      <c r="FHW60" s="93"/>
      <c r="FHX60" s="281"/>
      <c r="FHY60" s="79"/>
      <c r="FHZ60" s="81"/>
      <c r="FIA60" s="81"/>
      <c r="FIB60" s="82"/>
      <c r="FIC60" s="81"/>
      <c r="FID60" s="83"/>
      <c r="FIE60" s="93"/>
      <c r="FIF60" s="281"/>
      <c r="FIG60" s="79"/>
      <c r="FIH60" s="81"/>
      <c r="FII60" s="81"/>
      <c r="FIJ60" s="82"/>
      <c r="FIK60" s="81"/>
      <c r="FIL60" s="83"/>
      <c r="FIM60" s="93"/>
      <c r="FIN60" s="281"/>
      <c r="FIO60" s="79"/>
      <c r="FIP60" s="81"/>
      <c r="FIQ60" s="81"/>
      <c r="FIR60" s="82"/>
      <c r="FIS60" s="81"/>
      <c r="FIT60" s="83"/>
      <c r="FIU60" s="93"/>
      <c r="FIV60" s="281"/>
      <c r="FIW60" s="79"/>
      <c r="FIX60" s="81"/>
      <c r="FIY60" s="81"/>
      <c r="FIZ60" s="82"/>
      <c r="FJA60" s="81"/>
      <c r="FJB60" s="83"/>
      <c r="FJC60" s="93"/>
      <c r="FJD60" s="281"/>
      <c r="FJE60" s="79"/>
      <c r="FJF60" s="81"/>
      <c r="FJG60" s="81"/>
      <c r="FJH60" s="82"/>
      <c r="FJI60" s="81"/>
      <c r="FJJ60" s="83"/>
      <c r="FJK60" s="93"/>
      <c r="FJL60" s="281"/>
      <c r="FJM60" s="79"/>
      <c r="FJN60" s="81"/>
      <c r="FJO60" s="81"/>
      <c r="FJP60" s="82"/>
      <c r="FJQ60" s="81"/>
      <c r="FJR60" s="83"/>
      <c r="FJS60" s="93"/>
      <c r="FJT60" s="281"/>
      <c r="FJU60" s="79"/>
      <c r="FJV60" s="81"/>
      <c r="FJW60" s="81"/>
      <c r="FJX60" s="82"/>
      <c r="FJY60" s="81"/>
      <c r="FJZ60" s="83"/>
      <c r="FKA60" s="93"/>
      <c r="FKB60" s="281"/>
      <c r="FKC60" s="79"/>
      <c r="FKD60" s="81"/>
      <c r="FKE60" s="81"/>
      <c r="FKF60" s="82"/>
      <c r="FKG60" s="81"/>
      <c r="FKH60" s="83"/>
      <c r="FKI60" s="93"/>
      <c r="FKJ60" s="281"/>
      <c r="FKK60" s="79"/>
      <c r="FKL60" s="81"/>
      <c r="FKM60" s="81"/>
      <c r="FKN60" s="82"/>
      <c r="FKO60" s="81"/>
      <c r="FKP60" s="83"/>
      <c r="FKQ60" s="93"/>
      <c r="FKR60" s="281"/>
      <c r="FKS60" s="79"/>
      <c r="FKT60" s="81"/>
      <c r="FKU60" s="81"/>
      <c r="FKV60" s="82"/>
      <c r="FKW60" s="81"/>
      <c r="FKX60" s="83"/>
      <c r="FKY60" s="93"/>
      <c r="FKZ60" s="281"/>
      <c r="FLA60" s="79"/>
      <c r="FLB60" s="81"/>
      <c r="FLC60" s="81"/>
      <c r="FLD60" s="82"/>
      <c r="FLE60" s="81"/>
      <c r="FLF60" s="83"/>
      <c r="FLG60" s="93"/>
      <c r="FLH60" s="281"/>
      <c r="FLI60" s="79"/>
      <c r="FLJ60" s="81"/>
      <c r="FLK60" s="81"/>
      <c r="FLL60" s="82"/>
      <c r="FLM60" s="81"/>
      <c r="FLN60" s="83"/>
      <c r="FLO60" s="93"/>
      <c r="FLP60" s="281"/>
      <c r="FLQ60" s="79"/>
      <c r="FLR60" s="81"/>
      <c r="FLS60" s="81"/>
      <c r="FLT60" s="82"/>
      <c r="FLU60" s="81"/>
      <c r="FLV60" s="83"/>
      <c r="FLW60" s="93"/>
      <c r="FLX60" s="281"/>
      <c r="FLY60" s="79"/>
      <c r="FLZ60" s="81"/>
      <c r="FMA60" s="81"/>
      <c r="FMB60" s="82"/>
      <c r="FMC60" s="81"/>
      <c r="FMD60" s="83"/>
      <c r="FME60" s="93"/>
      <c r="FMF60" s="281"/>
      <c r="FMG60" s="79"/>
      <c r="FMH60" s="81"/>
      <c r="FMI60" s="81"/>
      <c r="FMJ60" s="82"/>
      <c r="FMK60" s="81"/>
      <c r="FML60" s="83"/>
      <c r="FMM60" s="93"/>
      <c r="FMN60" s="281"/>
      <c r="FMO60" s="79"/>
      <c r="FMP60" s="81"/>
      <c r="FMQ60" s="81"/>
      <c r="FMR60" s="82"/>
      <c r="FMS60" s="81"/>
      <c r="FMT60" s="83"/>
      <c r="FMU60" s="93"/>
      <c r="FMV60" s="281"/>
      <c r="FMW60" s="79"/>
      <c r="FMX60" s="81"/>
      <c r="FMY60" s="81"/>
      <c r="FMZ60" s="82"/>
      <c r="FNA60" s="81"/>
      <c r="FNB60" s="83"/>
      <c r="FNC60" s="93"/>
      <c r="FND60" s="281"/>
      <c r="FNE60" s="79"/>
      <c r="FNF60" s="81"/>
      <c r="FNG60" s="81"/>
      <c r="FNH60" s="82"/>
      <c r="FNI60" s="81"/>
      <c r="FNJ60" s="83"/>
      <c r="FNK60" s="93"/>
      <c r="FNL60" s="281"/>
      <c r="FNM60" s="79"/>
      <c r="FNN60" s="81"/>
      <c r="FNO60" s="81"/>
      <c r="FNP60" s="82"/>
      <c r="FNQ60" s="81"/>
      <c r="FNR60" s="83"/>
      <c r="FNS60" s="93"/>
      <c r="FNT60" s="281"/>
      <c r="FNU60" s="79"/>
      <c r="FNV60" s="81"/>
      <c r="FNW60" s="81"/>
      <c r="FNX60" s="82"/>
      <c r="FNY60" s="81"/>
      <c r="FNZ60" s="83"/>
      <c r="FOA60" s="93"/>
      <c r="FOB60" s="281"/>
      <c r="FOC60" s="79"/>
      <c r="FOD60" s="81"/>
      <c r="FOE60" s="81"/>
      <c r="FOF60" s="82"/>
      <c r="FOG60" s="81"/>
      <c r="FOH60" s="83"/>
      <c r="FOI60" s="93"/>
      <c r="FOJ60" s="281"/>
      <c r="FOK60" s="79"/>
      <c r="FOL60" s="81"/>
      <c r="FOM60" s="81"/>
      <c r="FON60" s="82"/>
      <c r="FOO60" s="81"/>
      <c r="FOP60" s="83"/>
      <c r="FOQ60" s="93"/>
      <c r="FOR60" s="281"/>
      <c r="FOS60" s="79"/>
      <c r="FOT60" s="81"/>
      <c r="FOU60" s="81"/>
      <c r="FOV60" s="82"/>
      <c r="FOW60" s="81"/>
      <c r="FOX60" s="83"/>
      <c r="FOY60" s="93"/>
      <c r="FOZ60" s="281"/>
      <c r="FPA60" s="79"/>
      <c r="FPB60" s="81"/>
      <c r="FPC60" s="81"/>
      <c r="FPD60" s="82"/>
      <c r="FPE60" s="81"/>
      <c r="FPF60" s="83"/>
      <c r="FPG60" s="93"/>
      <c r="FPH60" s="281"/>
      <c r="FPI60" s="79"/>
      <c r="FPJ60" s="81"/>
      <c r="FPK60" s="81"/>
      <c r="FPL60" s="82"/>
      <c r="FPM60" s="81"/>
      <c r="FPN60" s="83"/>
      <c r="FPO60" s="93"/>
      <c r="FPP60" s="281"/>
      <c r="FPQ60" s="79"/>
      <c r="FPR60" s="81"/>
      <c r="FPS60" s="81"/>
      <c r="FPT60" s="82"/>
      <c r="FPU60" s="81"/>
      <c r="FPV60" s="83"/>
      <c r="FPW60" s="93"/>
      <c r="FPX60" s="281"/>
      <c r="FPY60" s="79"/>
      <c r="FPZ60" s="81"/>
      <c r="FQA60" s="81"/>
      <c r="FQB60" s="82"/>
      <c r="FQC60" s="81"/>
      <c r="FQD60" s="83"/>
      <c r="FQE60" s="93"/>
      <c r="FQF60" s="281"/>
      <c r="FQG60" s="79"/>
      <c r="FQH60" s="81"/>
      <c r="FQI60" s="81"/>
      <c r="FQJ60" s="82"/>
      <c r="FQK60" s="81"/>
      <c r="FQL60" s="83"/>
      <c r="FQM60" s="93"/>
      <c r="FQN60" s="281"/>
      <c r="FQO60" s="79"/>
      <c r="FQP60" s="81"/>
      <c r="FQQ60" s="81"/>
      <c r="FQR60" s="82"/>
      <c r="FQS60" s="81"/>
      <c r="FQT60" s="83"/>
      <c r="FQU60" s="93"/>
      <c r="FQV60" s="281"/>
      <c r="FQW60" s="79"/>
      <c r="FQX60" s="81"/>
      <c r="FQY60" s="81"/>
      <c r="FQZ60" s="82"/>
      <c r="FRA60" s="81"/>
      <c r="FRB60" s="83"/>
      <c r="FRC60" s="93"/>
      <c r="FRD60" s="281"/>
      <c r="FRE60" s="79"/>
      <c r="FRF60" s="81"/>
      <c r="FRG60" s="81"/>
      <c r="FRH60" s="82"/>
      <c r="FRI60" s="81"/>
      <c r="FRJ60" s="83"/>
      <c r="FRK60" s="93"/>
      <c r="FRL60" s="281"/>
      <c r="FRM60" s="79"/>
      <c r="FRN60" s="81"/>
      <c r="FRO60" s="81"/>
      <c r="FRP60" s="82"/>
      <c r="FRQ60" s="81"/>
      <c r="FRR60" s="83"/>
      <c r="FRS60" s="93"/>
      <c r="FRT60" s="281"/>
      <c r="FRU60" s="79"/>
      <c r="FRV60" s="81"/>
      <c r="FRW60" s="81"/>
      <c r="FRX60" s="82"/>
      <c r="FRY60" s="81"/>
      <c r="FRZ60" s="83"/>
      <c r="FSA60" s="93"/>
      <c r="FSB60" s="281"/>
      <c r="FSC60" s="79"/>
      <c r="FSD60" s="81"/>
      <c r="FSE60" s="81"/>
      <c r="FSF60" s="82"/>
      <c r="FSG60" s="81"/>
      <c r="FSH60" s="83"/>
      <c r="FSI60" s="93"/>
      <c r="FSJ60" s="281"/>
      <c r="FSK60" s="79"/>
      <c r="FSL60" s="81"/>
      <c r="FSM60" s="81"/>
      <c r="FSN60" s="82"/>
      <c r="FSO60" s="81"/>
      <c r="FSP60" s="83"/>
      <c r="FSQ60" s="93"/>
      <c r="FSR60" s="281"/>
      <c r="FSS60" s="79"/>
      <c r="FST60" s="81"/>
      <c r="FSU60" s="81"/>
      <c r="FSV60" s="82"/>
      <c r="FSW60" s="81"/>
      <c r="FSX60" s="83"/>
      <c r="FSY60" s="93"/>
      <c r="FSZ60" s="281"/>
      <c r="FTA60" s="79"/>
      <c r="FTB60" s="81"/>
      <c r="FTC60" s="81"/>
      <c r="FTD60" s="82"/>
      <c r="FTE60" s="81"/>
      <c r="FTF60" s="83"/>
      <c r="FTG60" s="93"/>
      <c r="FTH60" s="281"/>
      <c r="FTI60" s="79"/>
      <c r="FTJ60" s="81"/>
      <c r="FTK60" s="81"/>
      <c r="FTL60" s="82"/>
      <c r="FTM60" s="81"/>
      <c r="FTN60" s="83"/>
      <c r="FTO60" s="93"/>
      <c r="FTP60" s="281"/>
      <c r="FTQ60" s="79"/>
      <c r="FTR60" s="81"/>
      <c r="FTS60" s="81"/>
      <c r="FTT60" s="82"/>
      <c r="FTU60" s="81"/>
      <c r="FTV60" s="83"/>
      <c r="FTW60" s="93"/>
      <c r="FTX60" s="281"/>
      <c r="FTY60" s="79"/>
      <c r="FTZ60" s="81"/>
      <c r="FUA60" s="81"/>
      <c r="FUB60" s="82"/>
      <c r="FUC60" s="81"/>
      <c r="FUD60" s="83"/>
      <c r="FUE60" s="93"/>
      <c r="FUF60" s="281"/>
      <c r="FUG60" s="79"/>
      <c r="FUH60" s="81"/>
      <c r="FUI60" s="81"/>
      <c r="FUJ60" s="82"/>
      <c r="FUK60" s="81"/>
      <c r="FUL60" s="83"/>
      <c r="FUM60" s="93"/>
      <c r="FUN60" s="281"/>
      <c r="FUO60" s="79"/>
      <c r="FUP60" s="81"/>
      <c r="FUQ60" s="81"/>
      <c r="FUR60" s="82"/>
      <c r="FUS60" s="81"/>
      <c r="FUT60" s="83"/>
      <c r="FUU60" s="93"/>
      <c r="FUV60" s="281"/>
      <c r="FUW60" s="79"/>
      <c r="FUX60" s="81"/>
      <c r="FUY60" s="81"/>
      <c r="FUZ60" s="82"/>
      <c r="FVA60" s="81"/>
      <c r="FVB60" s="83"/>
      <c r="FVC60" s="93"/>
      <c r="FVD60" s="281"/>
      <c r="FVE60" s="79"/>
      <c r="FVF60" s="81"/>
      <c r="FVG60" s="81"/>
      <c r="FVH60" s="82"/>
      <c r="FVI60" s="81"/>
      <c r="FVJ60" s="83"/>
      <c r="FVK60" s="93"/>
      <c r="FVL60" s="281"/>
      <c r="FVM60" s="79"/>
      <c r="FVN60" s="81"/>
      <c r="FVO60" s="81"/>
      <c r="FVP60" s="82"/>
      <c r="FVQ60" s="81"/>
      <c r="FVR60" s="83"/>
      <c r="FVS60" s="93"/>
      <c r="FVT60" s="281"/>
      <c r="FVU60" s="79"/>
      <c r="FVV60" s="81"/>
      <c r="FVW60" s="81"/>
      <c r="FVX60" s="82"/>
      <c r="FVY60" s="81"/>
      <c r="FVZ60" s="83"/>
      <c r="FWA60" s="93"/>
      <c r="FWB60" s="281"/>
      <c r="FWC60" s="79"/>
      <c r="FWD60" s="81"/>
      <c r="FWE60" s="81"/>
      <c r="FWF60" s="82"/>
      <c r="FWG60" s="81"/>
      <c r="FWH60" s="83"/>
      <c r="FWI60" s="93"/>
      <c r="FWJ60" s="281"/>
      <c r="FWK60" s="79"/>
      <c r="FWL60" s="81"/>
      <c r="FWM60" s="81"/>
      <c r="FWN60" s="82"/>
      <c r="FWO60" s="81"/>
      <c r="FWP60" s="83"/>
      <c r="FWQ60" s="93"/>
      <c r="FWR60" s="281"/>
      <c r="FWS60" s="79"/>
      <c r="FWT60" s="81"/>
      <c r="FWU60" s="81"/>
      <c r="FWV60" s="82"/>
      <c r="FWW60" s="81"/>
      <c r="FWX60" s="83"/>
      <c r="FWY60" s="93"/>
      <c r="FWZ60" s="281"/>
      <c r="FXA60" s="79"/>
      <c r="FXB60" s="81"/>
      <c r="FXC60" s="81"/>
      <c r="FXD60" s="82"/>
      <c r="FXE60" s="81"/>
      <c r="FXF60" s="83"/>
      <c r="FXG60" s="93"/>
      <c r="FXH60" s="281"/>
      <c r="FXI60" s="79"/>
      <c r="FXJ60" s="81"/>
      <c r="FXK60" s="81"/>
      <c r="FXL60" s="82"/>
      <c r="FXM60" s="81"/>
      <c r="FXN60" s="83"/>
      <c r="FXO60" s="93"/>
      <c r="FXP60" s="281"/>
      <c r="FXQ60" s="79"/>
      <c r="FXR60" s="81"/>
      <c r="FXS60" s="81"/>
      <c r="FXT60" s="82"/>
      <c r="FXU60" s="81"/>
      <c r="FXV60" s="83"/>
      <c r="FXW60" s="93"/>
      <c r="FXX60" s="281"/>
      <c r="FXY60" s="79"/>
      <c r="FXZ60" s="81"/>
      <c r="FYA60" s="81"/>
      <c r="FYB60" s="82"/>
      <c r="FYC60" s="81"/>
      <c r="FYD60" s="83"/>
      <c r="FYE60" s="93"/>
      <c r="FYF60" s="281"/>
      <c r="FYG60" s="79"/>
      <c r="FYH60" s="81"/>
      <c r="FYI60" s="81"/>
      <c r="FYJ60" s="82"/>
      <c r="FYK60" s="81"/>
      <c r="FYL60" s="83"/>
      <c r="FYM60" s="93"/>
      <c r="FYN60" s="281"/>
      <c r="FYO60" s="79"/>
      <c r="FYP60" s="81"/>
      <c r="FYQ60" s="81"/>
      <c r="FYR60" s="82"/>
      <c r="FYS60" s="81"/>
      <c r="FYT60" s="83"/>
      <c r="FYU60" s="93"/>
      <c r="FYV60" s="281"/>
      <c r="FYW60" s="79"/>
      <c r="FYX60" s="81"/>
      <c r="FYY60" s="81"/>
      <c r="FYZ60" s="82"/>
      <c r="FZA60" s="81"/>
      <c r="FZB60" s="83"/>
      <c r="FZC60" s="93"/>
      <c r="FZD60" s="281"/>
      <c r="FZE60" s="79"/>
      <c r="FZF60" s="81"/>
      <c r="FZG60" s="81"/>
      <c r="FZH60" s="82"/>
      <c r="FZI60" s="81"/>
      <c r="FZJ60" s="83"/>
      <c r="FZK60" s="93"/>
      <c r="FZL60" s="281"/>
      <c r="FZM60" s="79"/>
      <c r="FZN60" s="81"/>
      <c r="FZO60" s="81"/>
      <c r="FZP60" s="82"/>
      <c r="FZQ60" s="81"/>
      <c r="FZR60" s="83"/>
      <c r="FZS60" s="93"/>
      <c r="FZT60" s="281"/>
      <c r="FZU60" s="79"/>
      <c r="FZV60" s="81"/>
      <c r="FZW60" s="81"/>
      <c r="FZX60" s="82"/>
      <c r="FZY60" s="81"/>
      <c r="FZZ60" s="83"/>
      <c r="GAA60" s="93"/>
      <c r="GAB60" s="281"/>
      <c r="GAC60" s="79"/>
      <c r="GAD60" s="81"/>
      <c r="GAE60" s="81"/>
      <c r="GAF60" s="82"/>
      <c r="GAG60" s="81"/>
      <c r="GAH60" s="83"/>
      <c r="GAI60" s="93"/>
      <c r="GAJ60" s="281"/>
      <c r="GAK60" s="79"/>
      <c r="GAL60" s="81"/>
      <c r="GAM60" s="81"/>
      <c r="GAN60" s="82"/>
      <c r="GAO60" s="81"/>
      <c r="GAP60" s="83"/>
      <c r="GAQ60" s="93"/>
      <c r="GAR60" s="281"/>
      <c r="GAS60" s="79"/>
      <c r="GAT60" s="81"/>
      <c r="GAU60" s="81"/>
      <c r="GAV60" s="82"/>
      <c r="GAW60" s="81"/>
      <c r="GAX60" s="83"/>
      <c r="GAY60" s="93"/>
      <c r="GAZ60" s="281"/>
      <c r="GBA60" s="79"/>
      <c r="GBB60" s="81"/>
      <c r="GBC60" s="81"/>
      <c r="GBD60" s="82"/>
      <c r="GBE60" s="81"/>
      <c r="GBF60" s="83"/>
      <c r="GBG60" s="93"/>
      <c r="GBH60" s="281"/>
      <c r="GBI60" s="79"/>
      <c r="GBJ60" s="81"/>
      <c r="GBK60" s="81"/>
      <c r="GBL60" s="82"/>
      <c r="GBM60" s="81"/>
      <c r="GBN60" s="83"/>
      <c r="GBO60" s="93"/>
      <c r="GBP60" s="281"/>
      <c r="GBQ60" s="79"/>
      <c r="GBR60" s="81"/>
      <c r="GBS60" s="81"/>
      <c r="GBT60" s="82"/>
      <c r="GBU60" s="81"/>
      <c r="GBV60" s="83"/>
      <c r="GBW60" s="93"/>
      <c r="GBX60" s="281"/>
      <c r="GBY60" s="79"/>
      <c r="GBZ60" s="81"/>
      <c r="GCA60" s="81"/>
      <c r="GCB60" s="82"/>
      <c r="GCC60" s="81"/>
      <c r="GCD60" s="83"/>
      <c r="GCE60" s="93"/>
      <c r="GCF60" s="281"/>
      <c r="GCG60" s="79"/>
      <c r="GCH60" s="81"/>
      <c r="GCI60" s="81"/>
      <c r="GCJ60" s="82"/>
      <c r="GCK60" s="81"/>
      <c r="GCL60" s="83"/>
      <c r="GCM60" s="93"/>
      <c r="GCN60" s="281"/>
      <c r="GCO60" s="79"/>
      <c r="GCP60" s="81"/>
      <c r="GCQ60" s="81"/>
      <c r="GCR60" s="82"/>
      <c r="GCS60" s="81"/>
      <c r="GCT60" s="83"/>
      <c r="GCU60" s="93"/>
      <c r="GCV60" s="281"/>
      <c r="GCW60" s="79"/>
      <c r="GCX60" s="81"/>
      <c r="GCY60" s="81"/>
      <c r="GCZ60" s="82"/>
      <c r="GDA60" s="81"/>
      <c r="GDB60" s="83"/>
      <c r="GDC60" s="93"/>
      <c r="GDD60" s="281"/>
      <c r="GDE60" s="79"/>
      <c r="GDF60" s="81"/>
      <c r="GDG60" s="81"/>
      <c r="GDH60" s="82"/>
      <c r="GDI60" s="81"/>
      <c r="GDJ60" s="83"/>
      <c r="GDK60" s="93"/>
      <c r="GDL60" s="281"/>
      <c r="GDM60" s="79"/>
      <c r="GDN60" s="81"/>
      <c r="GDO60" s="81"/>
      <c r="GDP60" s="82"/>
      <c r="GDQ60" s="81"/>
      <c r="GDR60" s="83"/>
      <c r="GDS60" s="93"/>
      <c r="GDT60" s="281"/>
      <c r="GDU60" s="79"/>
      <c r="GDV60" s="81"/>
      <c r="GDW60" s="81"/>
      <c r="GDX60" s="82"/>
      <c r="GDY60" s="81"/>
      <c r="GDZ60" s="83"/>
      <c r="GEA60" s="93"/>
      <c r="GEB60" s="281"/>
      <c r="GEC60" s="79"/>
      <c r="GED60" s="81"/>
      <c r="GEE60" s="81"/>
      <c r="GEF60" s="82"/>
      <c r="GEG60" s="81"/>
      <c r="GEH60" s="83"/>
      <c r="GEI60" s="93"/>
      <c r="GEJ60" s="281"/>
      <c r="GEK60" s="79"/>
      <c r="GEL60" s="81"/>
      <c r="GEM60" s="81"/>
      <c r="GEN60" s="82"/>
      <c r="GEO60" s="81"/>
      <c r="GEP60" s="83"/>
      <c r="GEQ60" s="93"/>
      <c r="GER60" s="281"/>
      <c r="GES60" s="79"/>
      <c r="GET60" s="81"/>
      <c r="GEU60" s="81"/>
      <c r="GEV60" s="82"/>
      <c r="GEW60" s="81"/>
      <c r="GEX60" s="83"/>
      <c r="GEY60" s="93"/>
      <c r="GEZ60" s="281"/>
      <c r="GFA60" s="79"/>
      <c r="GFB60" s="81"/>
      <c r="GFC60" s="81"/>
      <c r="GFD60" s="82"/>
      <c r="GFE60" s="81"/>
      <c r="GFF60" s="83"/>
      <c r="GFG60" s="93"/>
      <c r="GFH60" s="281"/>
      <c r="GFI60" s="79"/>
      <c r="GFJ60" s="81"/>
      <c r="GFK60" s="81"/>
      <c r="GFL60" s="82"/>
      <c r="GFM60" s="81"/>
      <c r="GFN60" s="83"/>
      <c r="GFO60" s="93"/>
      <c r="GFP60" s="281"/>
      <c r="GFQ60" s="79"/>
      <c r="GFR60" s="81"/>
      <c r="GFS60" s="81"/>
      <c r="GFT60" s="82"/>
      <c r="GFU60" s="81"/>
      <c r="GFV60" s="83"/>
      <c r="GFW60" s="93"/>
      <c r="GFX60" s="281"/>
      <c r="GFY60" s="79"/>
      <c r="GFZ60" s="81"/>
      <c r="GGA60" s="81"/>
      <c r="GGB60" s="82"/>
      <c r="GGC60" s="81"/>
      <c r="GGD60" s="83"/>
      <c r="GGE60" s="93"/>
      <c r="GGF60" s="281"/>
      <c r="GGG60" s="79"/>
      <c r="GGH60" s="81"/>
      <c r="GGI60" s="81"/>
      <c r="GGJ60" s="82"/>
      <c r="GGK60" s="81"/>
      <c r="GGL60" s="83"/>
      <c r="GGM60" s="93"/>
      <c r="GGN60" s="281"/>
      <c r="GGO60" s="79"/>
      <c r="GGP60" s="81"/>
      <c r="GGQ60" s="81"/>
      <c r="GGR60" s="82"/>
      <c r="GGS60" s="81"/>
      <c r="GGT60" s="83"/>
      <c r="GGU60" s="93"/>
      <c r="GGV60" s="281"/>
      <c r="GGW60" s="79"/>
      <c r="GGX60" s="81"/>
      <c r="GGY60" s="81"/>
      <c r="GGZ60" s="82"/>
      <c r="GHA60" s="81"/>
      <c r="GHB60" s="83"/>
      <c r="GHC60" s="93"/>
      <c r="GHD60" s="281"/>
      <c r="GHE60" s="79"/>
      <c r="GHF60" s="81"/>
      <c r="GHG60" s="81"/>
      <c r="GHH60" s="82"/>
      <c r="GHI60" s="81"/>
      <c r="GHJ60" s="83"/>
      <c r="GHK60" s="93"/>
      <c r="GHL60" s="281"/>
      <c r="GHM60" s="79"/>
      <c r="GHN60" s="81"/>
      <c r="GHO60" s="81"/>
      <c r="GHP60" s="82"/>
      <c r="GHQ60" s="81"/>
      <c r="GHR60" s="83"/>
      <c r="GHS60" s="93"/>
      <c r="GHT60" s="281"/>
      <c r="GHU60" s="79"/>
      <c r="GHV60" s="81"/>
      <c r="GHW60" s="81"/>
      <c r="GHX60" s="82"/>
      <c r="GHY60" s="81"/>
      <c r="GHZ60" s="83"/>
      <c r="GIA60" s="93"/>
      <c r="GIB60" s="281"/>
      <c r="GIC60" s="79"/>
      <c r="GID60" s="81"/>
      <c r="GIE60" s="81"/>
      <c r="GIF60" s="82"/>
      <c r="GIG60" s="81"/>
      <c r="GIH60" s="83"/>
      <c r="GII60" s="93"/>
      <c r="GIJ60" s="281"/>
      <c r="GIK60" s="79"/>
      <c r="GIL60" s="81"/>
      <c r="GIM60" s="81"/>
      <c r="GIN60" s="82"/>
      <c r="GIO60" s="81"/>
      <c r="GIP60" s="83"/>
      <c r="GIQ60" s="93"/>
      <c r="GIR60" s="281"/>
      <c r="GIS60" s="79"/>
      <c r="GIT60" s="81"/>
      <c r="GIU60" s="81"/>
      <c r="GIV60" s="82"/>
      <c r="GIW60" s="81"/>
      <c r="GIX60" s="83"/>
      <c r="GIY60" s="93"/>
      <c r="GIZ60" s="281"/>
      <c r="GJA60" s="79"/>
      <c r="GJB60" s="81"/>
      <c r="GJC60" s="81"/>
      <c r="GJD60" s="82"/>
      <c r="GJE60" s="81"/>
      <c r="GJF60" s="83"/>
      <c r="GJG60" s="93"/>
      <c r="GJH60" s="281"/>
      <c r="GJI60" s="79"/>
      <c r="GJJ60" s="81"/>
      <c r="GJK60" s="81"/>
      <c r="GJL60" s="82"/>
      <c r="GJM60" s="81"/>
      <c r="GJN60" s="83"/>
      <c r="GJO60" s="93"/>
      <c r="GJP60" s="281"/>
      <c r="GJQ60" s="79"/>
      <c r="GJR60" s="81"/>
      <c r="GJS60" s="81"/>
      <c r="GJT60" s="82"/>
      <c r="GJU60" s="81"/>
      <c r="GJV60" s="83"/>
      <c r="GJW60" s="93"/>
      <c r="GJX60" s="281"/>
      <c r="GJY60" s="79"/>
      <c r="GJZ60" s="81"/>
      <c r="GKA60" s="81"/>
      <c r="GKB60" s="82"/>
      <c r="GKC60" s="81"/>
      <c r="GKD60" s="83"/>
      <c r="GKE60" s="93"/>
      <c r="GKF60" s="281"/>
      <c r="GKG60" s="79"/>
      <c r="GKH60" s="81"/>
      <c r="GKI60" s="81"/>
      <c r="GKJ60" s="82"/>
      <c r="GKK60" s="81"/>
      <c r="GKL60" s="83"/>
      <c r="GKM60" s="93"/>
      <c r="GKN60" s="281"/>
      <c r="GKO60" s="79"/>
      <c r="GKP60" s="81"/>
      <c r="GKQ60" s="81"/>
      <c r="GKR60" s="82"/>
      <c r="GKS60" s="81"/>
      <c r="GKT60" s="83"/>
      <c r="GKU60" s="93"/>
      <c r="GKV60" s="281"/>
      <c r="GKW60" s="79"/>
      <c r="GKX60" s="81"/>
      <c r="GKY60" s="81"/>
      <c r="GKZ60" s="82"/>
      <c r="GLA60" s="81"/>
      <c r="GLB60" s="83"/>
      <c r="GLC60" s="93"/>
      <c r="GLD60" s="281"/>
      <c r="GLE60" s="79"/>
      <c r="GLF60" s="81"/>
      <c r="GLG60" s="81"/>
      <c r="GLH60" s="82"/>
      <c r="GLI60" s="81"/>
      <c r="GLJ60" s="83"/>
      <c r="GLK60" s="93"/>
      <c r="GLL60" s="281"/>
      <c r="GLM60" s="79"/>
      <c r="GLN60" s="81"/>
      <c r="GLO60" s="81"/>
      <c r="GLP60" s="82"/>
      <c r="GLQ60" s="81"/>
      <c r="GLR60" s="83"/>
      <c r="GLS60" s="93"/>
      <c r="GLT60" s="281"/>
      <c r="GLU60" s="79"/>
      <c r="GLV60" s="81"/>
      <c r="GLW60" s="81"/>
      <c r="GLX60" s="82"/>
      <c r="GLY60" s="81"/>
      <c r="GLZ60" s="83"/>
      <c r="GMA60" s="93"/>
      <c r="GMB60" s="281"/>
      <c r="GMC60" s="79"/>
      <c r="GMD60" s="81"/>
      <c r="GME60" s="81"/>
      <c r="GMF60" s="82"/>
      <c r="GMG60" s="81"/>
      <c r="GMH60" s="83"/>
      <c r="GMI60" s="93"/>
      <c r="GMJ60" s="281"/>
      <c r="GMK60" s="79"/>
      <c r="GML60" s="81"/>
      <c r="GMM60" s="81"/>
      <c r="GMN60" s="82"/>
      <c r="GMO60" s="81"/>
      <c r="GMP60" s="83"/>
      <c r="GMQ60" s="93"/>
      <c r="GMR60" s="281"/>
      <c r="GMS60" s="79"/>
      <c r="GMT60" s="81"/>
      <c r="GMU60" s="81"/>
      <c r="GMV60" s="82"/>
      <c r="GMW60" s="81"/>
      <c r="GMX60" s="83"/>
      <c r="GMY60" s="93"/>
      <c r="GMZ60" s="281"/>
      <c r="GNA60" s="79"/>
      <c r="GNB60" s="81"/>
      <c r="GNC60" s="81"/>
      <c r="GND60" s="82"/>
      <c r="GNE60" s="81"/>
      <c r="GNF60" s="83"/>
      <c r="GNG60" s="93"/>
      <c r="GNH60" s="281"/>
      <c r="GNI60" s="79"/>
      <c r="GNJ60" s="81"/>
      <c r="GNK60" s="81"/>
      <c r="GNL60" s="82"/>
      <c r="GNM60" s="81"/>
      <c r="GNN60" s="83"/>
      <c r="GNO60" s="93"/>
      <c r="GNP60" s="281"/>
      <c r="GNQ60" s="79"/>
      <c r="GNR60" s="81"/>
      <c r="GNS60" s="81"/>
      <c r="GNT60" s="82"/>
      <c r="GNU60" s="81"/>
      <c r="GNV60" s="83"/>
      <c r="GNW60" s="93"/>
      <c r="GNX60" s="281"/>
      <c r="GNY60" s="79"/>
      <c r="GNZ60" s="81"/>
      <c r="GOA60" s="81"/>
      <c r="GOB60" s="82"/>
      <c r="GOC60" s="81"/>
      <c r="GOD60" s="83"/>
      <c r="GOE60" s="93"/>
      <c r="GOF60" s="281"/>
      <c r="GOG60" s="79"/>
      <c r="GOH60" s="81"/>
      <c r="GOI60" s="81"/>
      <c r="GOJ60" s="82"/>
      <c r="GOK60" s="81"/>
      <c r="GOL60" s="83"/>
      <c r="GOM60" s="93"/>
      <c r="GON60" s="281"/>
      <c r="GOO60" s="79"/>
      <c r="GOP60" s="81"/>
      <c r="GOQ60" s="81"/>
      <c r="GOR60" s="82"/>
      <c r="GOS60" s="81"/>
      <c r="GOT60" s="83"/>
      <c r="GOU60" s="93"/>
      <c r="GOV60" s="281"/>
      <c r="GOW60" s="79"/>
      <c r="GOX60" s="81"/>
      <c r="GOY60" s="81"/>
      <c r="GOZ60" s="82"/>
      <c r="GPA60" s="81"/>
      <c r="GPB60" s="83"/>
      <c r="GPC60" s="93"/>
      <c r="GPD60" s="281"/>
      <c r="GPE60" s="79"/>
      <c r="GPF60" s="81"/>
      <c r="GPG60" s="81"/>
      <c r="GPH60" s="82"/>
      <c r="GPI60" s="81"/>
      <c r="GPJ60" s="83"/>
      <c r="GPK60" s="93"/>
      <c r="GPL60" s="281"/>
      <c r="GPM60" s="79"/>
      <c r="GPN60" s="81"/>
      <c r="GPO60" s="81"/>
      <c r="GPP60" s="82"/>
      <c r="GPQ60" s="81"/>
      <c r="GPR60" s="83"/>
      <c r="GPS60" s="93"/>
      <c r="GPT60" s="281"/>
      <c r="GPU60" s="79"/>
      <c r="GPV60" s="81"/>
      <c r="GPW60" s="81"/>
      <c r="GPX60" s="82"/>
      <c r="GPY60" s="81"/>
      <c r="GPZ60" s="83"/>
      <c r="GQA60" s="93"/>
      <c r="GQB60" s="281"/>
      <c r="GQC60" s="79"/>
      <c r="GQD60" s="81"/>
      <c r="GQE60" s="81"/>
      <c r="GQF60" s="82"/>
      <c r="GQG60" s="81"/>
      <c r="GQH60" s="83"/>
      <c r="GQI60" s="93"/>
      <c r="GQJ60" s="281"/>
      <c r="GQK60" s="79"/>
      <c r="GQL60" s="81"/>
      <c r="GQM60" s="81"/>
      <c r="GQN60" s="82"/>
      <c r="GQO60" s="81"/>
      <c r="GQP60" s="83"/>
      <c r="GQQ60" s="93"/>
      <c r="GQR60" s="281"/>
      <c r="GQS60" s="79"/>
      <c r="GQT60" s="81"/>
      <c r="GQU60" s="81"/>
      <c r="GQV60" s="82"/>
      <c r="GQW60" s="81"/>
      <c r="GQX60" s="83"/>
      <c r="GQY60" s="93"/>
      <c r="GQZ60" s="281"/>
      <c r="GRA60" s="79"/>
      <c r="GRB60" s="81"/>
      <c r="GRC60" s="81"/>
      <c r="GRD60" s="82"/>
      <c r="GRE60" s="81"/>
      <c r="GRF60" s="83"/>
      <c r="GRG60" s="93"/>
      <c r="GRH60" s="281"/>
      <c r="GRI60" s="79"/>
      <c r="GRJ60" s="81"/>
      <c r="GRK60" s="81"/>
      <c r="GRL60" s="82"/>
      <c r="GRM60" s="81"/>
      <c r="GRN60" s="83"/>
      <c r="GRO60" s="93"/>
      <c r="GRP60" s="281"/>
      <c r="GRQ60" s="79"/>
      <c r="GRR60" s="81"/>
      <c r="GRS60" s="81"/>
      <c r="GRT60" s="82"/>
      <c r="GRU60" s="81"/>
      <c r="GRV60" s="83"/>
      <c r="GRW60" s="93"/>
      <c r="GRX60" s="281"/>
      <c r="GRY60" s="79"/>
      <c r="GRZ60" s="81"/>
      <c r="GSA60" s="81"/>
      <c r="GSB60" s="82"/>
      <c r="GSC60" s="81"/>
      <c r="GSD60" s="83"/>
      <c r="GSE60" s="93"/>
      <c r="GSF60" s="281"/>
      <c r="GSG60" s="79"/>
      <c r="GSH60" s="81"/>
      <c r="GSI60" s="81"/>
      <c r="GSJ60" s="82"/>
      <c r="GSK60" s="81"/>
      <c r="GSL60" s="83"/>
      <c r="GSM60" s="93"/>
      <c r="GSN60" s="281"/>
      <c r="GSO60" s="79"/>
      <c r="GSP60" s="81"/>
      <c r="GSQ60" s="81"/>
      <c r="GSR60" s="82"/>
      <c r="GSS60" s="81"/>
      <c r="GST60" s="83"/>
      <c r="GSU60" s="93"/>
      <c r="GSV60" s="281"/>
      <c r="GSW60" s="79"/>
      <c r="GSX60" s="81"/>
      <c r="GSY60" s="81"/>
      <c r="GSZ60" s="82"/>
      <c r="GTA60" s="81"/>
      <c r="GTB60" s="83"/>
      <c r="GTC60" s="93"/>
      <c r="GTD60" s="281"/>
      <c r="GTE60" s="79"/>
      <c r="GTF60" s="81"/>
      <c r="GTG60" s="81"/>
      <c r="GTH60" s="82"/>
      <c r="GTI60" s="81"/>
      <c r="GTJ60" s="83"/>
      <c r="GTK60" s="93"/>
      <c r="GTL60" s="281"/>
      <c r="GTM60" s="79"/>
      <c r="GTN60" s="81"/>
      <c r="GTO60" s="81"/>
      <c r="GTP60" s="82"/>
      <c r="GTQ60" s="81"/>
      <c r="GTR60" s="83"/>
      <c r="GTS60" s="93"/>
      <c r="GTT60" s="281"/>
      <c r="GTU60" s="79"/>
      <c r="GTV60" s="81"/>
      <c r="GTW60" s="81"/>
      <c r="GTX60" s="82"/>
      <c r="GTY60" s="81"/>
      <c r="GTZ60" s="83"/>
      <c r="GUA60" s="93"/>
      <c r="GUB60" s="281"/>
      <c r="GUC60" s="79"/>
      <c r="GUD60" s="81"/>
      <c r="GUE60" s="81"/>
      <c r="GUF60" s="82"/>
      <c r="GUG60" s="81"/>
      <c r="GUH60" s="83"/>
      <c r="GUI60" s="93"/>
      <c r="GUJ60" s="281"/>
      <c r="GUK60" s="79"/>
      <c r="GUL60" s="81"/>
      <c r="GUM60" s="81"/>
      <c r="GUN60" s="82"/>
      <c r="GUO60" s="81"/>
      <c r="GUP60" s="83"/>
      <c r="GUQ60" s="93"/>
      <c r="GUR60" s="281"/>
      <c r="GUS60" s="79"/>
      <c r="GUT60" s="81"/>
      <c r="GUU60" s="81"/>
      <c r="GUV60" s="82"/>
      <c r="GUW60" s="81"/>
      <c r="GUX60" s="83"/>
      <c r="GUY60" s="93"/>
      <c r="GUZ60" s="281"/>
      <c r="GVA60" s="79"/>
      <c r="GVB60" s="81"/>
      <c r="GVC60" s="81"/>
      <c r="GVD60" s="82"/>
      <c r="GVE60" s="81"/>
      <c r="GVF60" s="83"/>
      <c r="GVG60" s="93"/>
      <c r="GVH60" s="281"/>
      <c r="GVI60" s="79"/>
      <c r="GVJ60" s="81"/>
      <c r="GVK60" s="81"/>
      <c r="GVL60" s="82"/>
      <c r="GVM60" s="81"/>
      <c r="GVN60" s="83"/>
      <c r="GVO60" s="93"/>
      <c r="GVP60" s="281"/>
      <c r="GVQ60" s="79"/>
      <c r="GVR60" s="81"/>
      <c r="GVS60" s="81"/>
      <c r="GVT60" s="82"/>
      <c r="GVU60" s="81"/>
      <c r="GVV60" s="83"/>
      <c r="GVW60" s="93"/>
      <c r="GVX60" s="281"/>
      <c r="GVY60" s="79"/>
      <c r="GVZ60" s="81"/>
      <c r="GWA60" s="81"/>
      <c r="GWB60" s="82"/>
      <c r="GWC60" s="81"/>
      <c r="GWD60" s="83"/>
      <c r="GWE60" s="93"/>
      <c r="GWF60" s="281"/>
      <c r="GWG60" s="79"/>
      <c r="GWH60" s="81"/>
      <c r="GWI60" s="81"/>
      <c r="GWJ60" s="82"/>
      <c r="GWK60" s="81"/>
      <c r="GWL60" s="83"/>
      <c r="GWM60" s="93"/>
      <c r="GWN60" s="281"/>
      <c r="GWO60" s="79"/>
      <c r="GWP60" s="81"/>
      <c r="GWQ60" s="81"/>
      <c r="GWR60" s="82"/>
      <c r="GWS60" s="81"/>
      <c r="GWT60" s="83"/>
      <c r="GWU60" s="93"/>
      <c r="GWV60" s="281"/>
      <c r="GWW60" s="79"/>
      <c r="GWX60" s="81"/>
      <c r="GWY60" s="81"/>
      <c r="GWZ60" s="82"/>
      <c r="GXA60" s="81"/>
      <c r="GXB60" s="83"/>
      <c r="GXC60" s="93"/>
      <c r="GXD60" s="281"/>
      <c r="GXE60" s="79"/>
      <c r="GXF60" s="81"/>
      <c r="GXG60" s="81"/>
      <c r="GXH60" s="82"/>
      <c r="GXI60" s="81"/>
      <c r="GXJ60" s="83"/>
      <c r="GXK60" s="93"/>
      <c r="GXL60" s="281"/>
      <c r="GXM60" s="79"/>
      <c r="GXN60" s="81"/>
      <c r="GXO60" s="81"/>
      <c r="GXP60" s="82"/>
      <c r="GXQ60" s="81"/>
      <c r="GXR60" s="83"/>
      <c r="GXS60" s="93"/>
      <c r="GXT60" s="281"/>
      <c r="GXU60" s="79"/>
      <c r="GXV60" s="81"/>
      <c r="GXW60" s="81"/>
      <c r="GXX60" s="82"/>
      <c r="GXY60" s="81"/>
      <c r="GXZ60" s="83"/>
      <c r="GYA60" s="93"/>
      <c r="GYB60" s="281"/>
      <c r="GYC60" s="79"/>
      <c r="GYD60" s="81"/>
      <c r="GYE60" s="81"/>
      <c r="GYF60" s="82"/>
      <c r="GYG60" s="81"/>
      <c r="GYH60" s="83"/>
      <c r="GYI60" s="93"/>
      <c r="GYJ60" s="281"/>
      <c r="GYK60" s="79"/>
      <c r="GYL60" s="81"/>
      <c r="GYM60" s="81"/>
      <c r="GYN60" s="82"/>
      <c r="GYO60" s="81"/>
      <c r="GYP60" s="83"/>
      <c r="GYQ60" s="93"/>
      <c r="GYR60" s="281"/>
      <c r="GYS60" s="79"/>
      <c r="GYT60" s="81"/>
      <c r="GYU60" s="81"/>
      <c r="GYV60" s="82"/>
      <c r="GYW60" s="81"/>
      <c r="GYX60" s="83"/>
      <c r="GYY60" s="93"/>
      <c r="GYZ60" s="281"/>
      <c r="GZA60" s="79"/>
      <c r="GZB60" s="81"/>
      <c r="GZC60" s="81"/>
      <c r="GZD60" s="82"/>
      <c r="GZE60" s="81"/>
      <c r="GZF60" s="83"/>
      <c r="GZG60" s="93"/>
      <c r="GZH60" s="281"/>
      <c r="GZI60" s="79"/>
      <c r="GZJ60" s="81"/>
      <c r="GZK60" s="81"/>
      <c r="GZL60" s="82"/>
      <c r="GZM60" s="81"/>
      <c r="GZN60" s="83"/>
      <c r="GZO60" s="93"/>
      <c r="GZP60" s="281"/>
      <c r="GZQ60" s="79"/>
      <c r="GZR60" s="81"/>
      <c r="GZS60" s="81"/>
      <c r="GZT60" s="82"/>
      <c r="GZU60" s="81"/>
      <c r="GZV60" s="83"/>
      <c r="GZW60" s="93"/>
      <c r="GZX60" s="281"/>
      <c r="GZY60" s="79"/>
      <c r="GZZ60" s="81"/>
      <c r="HAA60" s="81"/>
      <c r="HAB60" s="82"/>
      <c r="HAC60" s="81"/>
      <c r="HAD60" s="83"/>
      <c r="HAE60" s="93"/>
      <c r="HAF60" s="281"/>
      <c r="HAG60" s="79"/>
      <c r="HAH60" s="81"/>
      <c r="HAI60" s="81"/>
      <c r="HAJ60" s="82"/>
      <c r="HAK60" s="81"/>
      <c r="HAL60" s="83"/>
      <c r="HAM60" s="93"/>
      <c r="HAN60" s="281"/>
      <c r="HAO60" s="79"/>
      <c r="HAP60" s="81"/>
      <c r="HAQ60" s="81"/>
      <c r="HAR60" s="82"/>
      <c r="HAS60" s="81"/>
      <c r="HAT60" s="83"/>
      <c r="HAU60" s="93"/>
      <c r="HAV60" s="281"/>
      <c r="HAW60" s="79"/>
      <c r="HAX60" s="81"/>
      <c r="HAY60" s="81"/>
      <c r="HAZ60" s="82"/>
      <c r="HBA60" s="81"/>
      <c r="HBB60" s="83"/>
      <c r="HBC60" s="93"/>
      <c r="HBD60" s="281"/>
      <c r="HBE60" s="79"/>
      <c r="HBF60" s="81"/>
      <c r="HBG60" s="81"/>
      <c r="HBH60" s="82"/>
      <c r="HBI60" s="81"/>
      <c r="HBJ60" s="83"/>
      <c r="HBK60" s="93"/>
      <c r="HBL60" s="281"/>
      <c r="HBM60" s="79"/>
      <c r="HBN60" s="81"/>
      <c r="HBO60" s="81"/>
      <c r="HBP60" s="82"/>
      <c r="HBQ60" s="81"/>
      <c r="HBR60" s="83"/>
      <c r="HBS60" s="93"/>
      <c r="HBT60" s="281"/>
      <c r="HBU60" s="79"/>
      <c r="HBV60" s="81"/>
      <c r="HBW60" s="81"/>
      <c r="HBX60" s="82"/>
      <c r="HBY60" s="81"/>
      <c r="HBZ60" s="83"/>
      <c r="HCA60" s="93"/>
      <c r="HCB60" s="281"/>
      <c r="HCC60" s="79"/>
      <c r="HCD60" s="81"/>
      <c r="HCE60" s="81"/>
      <c r="HCF60" s="82"/>
      <c r="HCG60" s="81"/>
      <c r="HCH60" s="83"/>
      <c r="HCI60" s="93"/>
      <c r="HCJ60" s="281"/>
      <c r="HCK60" s="79"/>
      <c r="HCL60" s="81"/>
      <c r="HCM60" s="81"/>
      <c r="HCN60" s="82"/>
      <c r="HCO60" s="81"/>
      <c r="HCP60" s="83"/>
      <c r="HCQ60" s="93"/>
      <c r="HCR60" s="281"/>
      <c r="HCS60" s="79"/>
      <c r="HCT60" s="81"/>
      <c r="HCU60" s="81"/>
      <c r="HCV60" s="82"/>
      <c r="HCW60" s="81"/>
      <c r="HCX60" s="83"/>
      <c r="HCY60" s="93"/>
      <c r="HCZ60" s="281"/>
      <c r="HDA60" s="79"/>
      <c r="HDB60" s="81"/>
      <c r="HDC60" s="81"/>
      <c r="HDD60" s="82"/>
      <c r="HDE60" s="81"/>
      <c r="HDF60" s="83"/>
      <c r="HDG60" s="93"/>
      <c r="HDH60" s="281"/>
      <c r="HDI60" s="79"/>
      <c r="HDJ60" s="81"/>
      <c r="HDK60" s="81"/>
      <c r="HDL60" s="82"/>
      <c r="HDM60" s="81"/>
      <c r="HDN60" s="83"/>
      <c r="HDO60" s="93"/>
      <c r="HDP60" s="281"/>
      <c r="HDQ60" s="79"/>
      <c r="HDR60" s="81"/>
      <c r="HDS60" s="81"/>
      <c r="HDT60" s="82"/>
      <c r="HDU60" s="81"/>
      <c r="HDV60" s="83"/>
      <c r="HDW60" s="93"/>
      <c r="HDX60" s="281"/>
      <c r="HDY60" s="79"/>
      <c r="HDZ60" s="81"/>
      <c r="HEA60" s="81"/>
      <c r="HEB60" s="82"/>
      <c r="HEC60" s="81"/>
      <c r="HED60" s="83"/>
      <c r="HEE60" s="93"/>
      <c r="HEF60" s="281"/>
      <c r="HEG60" s="79"/>
      <c r="HEH60" s="81"/>
      <c r="HEI60" s="81"/>
      <c r="HEJ60" s="82"/>
      <c r="HEK60" s="81"/>
      <c r="HEL60" s="83"/>
      <c r="HEM60" s="93"/>
      <c r="HEN60" s="281"/>
      <c r="HEO60" s="79"/>
      <c r="HEP60" s="81"/>
      <c r="HEQ60" s="81"/>
      <c r="HER60" s="82"/>
      <c r="HES60" s="81"/>
      <c r="HET60" s="83"/>
      <c r="HEU60" s="93"/>
      <c r="HEV60" s="281"/>
      <c r="HEW60" s="79"/>
      <c r="HEX60" s="81"/>
      <c r="HEY60" s="81"/>
      <c r="HEZ60" s="82"/>
      <c r="HFA60" s="81"/>
      <c r="HFB60" s="83"/>
      <c r="HFC60" s="93"/>
      <c r="HFD60" s="281"/>
      <c r="HFE60" s="79"/>
      <c r="HFF60" s="81"/>
      <c r="HFG60" s="81"/>
      <c r="HFH60" s="82"/>
      <c r="HFI60" s="81"/>
      <c r="HFJ60" s="83"/>
      <c r="HFK60" s="93"/>
      <c r="HFL60" s="281"/>
      <c r="HFM60" s="79"/>
      <c r="HFN60" s="81"/>
      <c r="HFO60" s="81"/>
      <c r="HFP60" s="82"/>
      <c r="HFQ60" s="81"/>
      <c r="HFR60" s="83"/>
      <c r="HFS60" s="93"/>
      <c r="HFT60" s="281"/>
      <c r="HFU60" s="79"/>
      <c r="HFV60" s="81"/>
      <c r="HFW60" s="81"/>
      <c r="HFX60" s="82"/>
      <c r="HFY60" s="81"/>
      <c r="HFZ60" s="83"/>
      <c r="HGA60" s="93"/>
      <c r="HGB60" s="281"/>
      <c r="HGC60" s="79"/>
      <c r="HGD60" s="81"/>
      <c r="HGE60" s="81"/>
      <c r="HGF60" s="82"/>
      <c r="HGG60" s="81"/>
      <c r="HGH60" s="83"/>
      <c r="HGI60" s="93"/>
      <c r="HGJ60" s="281"/>
      <c r="HGK60" s="79"/>
      <c r="HGL60" s="81"/>
      <c r="HGM60" s="81"/>
      <c r="HGN60" s="82"/>
      <c r="HGO60" s="81"/>
      <c r="HGP60" s="83"/>
      <c r="HGQ60" s="93"/>
      <c r="HGR60" s="281"/>
      <c r="HGS60" s="79"/>
      <c r="HGT60" s="81"/>
      <c r="HGU60" s="81"/>
      <c r="HGV60" s="82"/>
      <c r="HGW60" s="81"/>
      <c r="HGX60" s="83"/>
      <c r="HGY60" s="93"/>
      <c r="HGZ60" s="281"/>
      <c r="HHA60" s="79"/>
      <c r="HHB60" s="81"/>
      <c r="HHC60" s="81"/>
      <c r="HHD60" s="82"/>
      <c r="HHE60" s="81"/>
      <c r="HHF60" s="83"/>
      <c r="HHG60" s="93"/>
      <c r="HHH60" s="281"/>
      <c r="HHI60" s="79"/>
      <c r="HHJ60" s="81"/>
      <c r="HHK60" s="81"/>
      <c r="HHL60" s="82"/>
      <c r="HHM60" s="81"/>
      <c r="HHN60" s="83"/>
      <c r="HHO60" s="93"/>
      <c r="HHP60" s="281"/>
      <c r="HHQ60" s="79"/>
      <c r="HHR60" s="81"/>
      <c r="HHS60" s="81"/>
      <c r="HHT60" s="82"/>
      <c r="HHU60" s="81"/>
      <c r="HHV60" s="83"/>
      <c r="HHW60" s="93"/>
      <c r="HHX60" s="281"/>
      <c r="HHY60" s="79"/>
      <c r="HHZ60" s="81"/>
      <c r="HIA60" s="81"/>
      <c r="HIB60" s="82"/>
      <c r="HIC60" s="81"/>
      <c r="HID60" s="83"/>
      <c r="HIE60" s="93"/>
      <c r="HIF60" s="281"/>
      <c r="HIG60" s="79"/>
      <c r="HIH60" s="81"/>
      <c r="HII60" s="81"/>
      <c r="HIJ60" s="82"/>
      <c r="HIK60" s="81"/>
      <c r="HIL60" s="83"/>
      <c r="HIM60" s="93"/>
      <c r="HIN60" s="281"/>
      <c r="HIO60" s="79"/>
      <c r="HIP60" s="81"/>
      <c r="HIQ60" s="81"/>
      <c r="HIR60" s="82"/>
      <c r="HIS60" s="81"/>
      <c r="HIT60" s="83"/>
      <c r="HIU60" s="93"/>
      <c r="HIV60" s="281"/>
      <c r="HIW60" s="79"/>
      <c r="HIX60" s="81"/>
      <c r="HIY60" s="81"/>
      <c r="HIZ60" s="82"/>
      <c r="HJA60" s="81"/>
      <c r="HJB60" s="83"/>
      <c r="HJC60" s="93"/>
      <c r="HJD60" s="281"/>
      <c r="HJE60" s="79"/>
      <c r="HJF60" s="81"/>
      <c r="HJG60" s="81"/>
      <c r="HJH60" s="82"/>
      <c r="HJI60" s="81"/>
      <c r="HJJ60" s="83"/>
      <c r="HJK60" s="93"/>
      <c r="HJL60" s="281"/>
      <c r="HJM60" s="79"/>
      <c r="HJN60" s="81"/>
      <c r="HJO60" s="81"/>
      <c r="HJP60" s="82"/>
      <c r="HJQ60" s="81"/>
      <c r="HJR60" s="83"/>
      <c r="HJS60" s="93"/>
      <c r="HJT60" s="281"/>
      <c r="HJU60" s="79"/>
      <c r="HJV60" s="81"/>
      <c r="HJW60" s="81"/>
      <c r="HJX60" s="82"/>
      <c r="HJY60" s="81"/>
      <c r="HJZ60" s="83"/>
      <c r="HKA60" s="93"/>
      <c r="HKB60" s="281"/>
      <c r="HKC60" s="79"/>
      <c r="HKD60" s="81"/>
      <c r="HKE60" s="81"/>
      <c r="HKF60" s="82"/>
      <c r="HKG60" s="81"/>
      <c r="HKH60" s="83"/>
      <c r="HKI60" s="93"/>
      <c r="HKJ60" s="281"/>
      <c r="HKK60" s="79"/>
      <c r="HKL60" s="81"/>
      <c r="HKM60" s="81"/>
      <c r="HKN60" s="82"/>
      <c r="HKO60" s="81"/>
      <c r="HKP60" s="83"/>
      <c r="HKQ60" s="93"/>
      <c r="HKR60" s="281"/>
      <c r="HKS60" s="79"/>
      <c r="HKT60" s="81"/>
      <c r="HKU60" s="81"/>
      <c r="HKV60" s="82"/>
      <c r="HKW60" s="81"/>
      <c r="HKX60" s="83"/>
      <c r="HKY60" s="93"/>
      <c r="HKZ60" s="281"/>
      <c r="HLA60" s="79"/>
      <c r="HLB60" s="81"/>
      <c r="HLC60" s="81"/>
      <c r="HLD60" s="82"/>
      <c r="HLE60" s="81"/>
      <c r="HLF60" s="83"/>
      <c r="HLG60" s="93"/>
      <c r="HLH60" s="281"/>
      <c r="HLI60" s="79"/>
      <c r="HLJ60" s="81"/>
      <c r="HLK60" s="81"/>
      <c r="HLL60" s="82"/>
      <c r="HLM60" s="81"/>
      <c r="HLN60" s="83"/>
      <c r="HLO60" s="93"/>
      <c r="HLP60" s="281"/>
      <c r="HLQ60" s="79"/>
      <c r="HLR60" s="81"/>
      <c r="HLS60" s="81"/>
      <c r="HLT60" s="82"/>
      <c r="HLU60" s="81"/>
      <c r="HLV60" s="83"/>
      <c r="HLW60" s="93"/>
      <c r="HLX60" s="281"/>
      <c r="HLY60" s="79"/>
      <c r="HLZ60" s="81"/>
      <c r="HMA60" s="81"/>
      <c r="HMB60" s="82"/>
      <c r="HMC60" s="81"/>
      <c r="HMD60" s="83"/>
      <c r="HME60" s="93"/>
      <c r="HMF60" s="281"/>
      <c r="HMG60" s="79"/>
      <c r="HMH60" s="81"/>
      <c r="HMI60" s="81"/>
      <c r="HMJ60" s="82"/>
      <c r="HMK60" s="81"/>
      <c r="HML60" s="83"/>
      <c r="HMM60" s="93"/>
      <c r="HMN60" s="281"/>
      <c r="HMO60" s="79"/>
      <c r="HMP60" s="81"/>
      <c r="HMQ60" s="81"/>
      <c r="HMR60" s="82"/>
      <c r="HMS60" s="81"/>
      <c r="HMT60" s="83"/>
      <c r="HMU60" s="93"/>
      <c r="HMV60" s="281"/>
      <c r="HMW60" s="79"/>
      <c r="HMX60" s="81"/>
      <c r="HMY60" s="81"/>
      <c r="HMZ60" s="82"/>
      <c r="HNA60" s="81"/>
      <c r="HNB60" s="83"/>
      <c r="HNC60" s="93"/>
      <c r="HND60" s="281"/>
      <c r="HNE60" s="79"/>
      <c r="HNF60" s="81"/>
      <c r="HNG60" s="81"/>
      <c r="HNH60" s="82"/>
      <c r="HNI60" s="81"/>
      <c r="HNJ60" s="83"/>
      <c r="HNK60" s="93"/>
      <c r="HNL60" s="281"/>
      <c r="HNM60" s="79"/>
      <c r="HNN60" s="81"/>
      <c r="HNO60" s="81"/>
      <c r="HNP60" s="82"/>
      <c r="HNQ60" s="81"/>
      <c r="HNR60" s="83"/>
      <c r="HNS60" s="93"/>
      <c r="HNT60" s="281"/>
      <c r="HNU60" s="79"/>
      <c r="HNV60" s="81"/>
      <c r="HNW60" s="81"/>
      <c r="HNX60" s="82"/>
      <c r="HNY60" s="81"/>
      <c r="HNZ60" s="83"/>
      <c r="HOA60" s="93"/>
      <c r="HOB60" s="281"/>
      <c r="HOC60" s="79"/>
      <c r="HOD60" s="81"/>
      <c r="HOE60" s="81"/>
      <c r="HOF60" s="82"/>
      <c r="HOG60" s="81"/>
      <c r="HOH60" s="83"/>
      <c r="HOI60" s="93"/>
      <c r="HOJ60" s="281"/>
      <c r="HOK60" s="79"/>
      <c r="HOL60" s="81"/>
      <c r="HOM60" s="81"/>
      <c r="HON60" s="82"/>
      <c r="HOO60" s="81"/>
      <c r="HOP60" s="83"/>
      <c r="HOQ60" s="93"/>
      <c r="HOR60" s="281"/>
      <c r="HOS60" s="79"/>
      <c r="HOT60" s="81"/>
      <c r="HOU60" s="81"/>
      <c r="HOV60" s="82"/>
      <c r="HOW60" s="81"/>
      <c r="HOX60" s="83"/>
      <c r="HOY60" s="93"/>
      <c r="HOZ60" s="281"/>
      <c r="HPA60" s="79"/>
      <c r="HPB60" s="81"/>
      <c r="HPC60" s="81"/>
      <c r="HPD60" s="82"/>
      <c r="HPE60" s="81"/>
      <c r="HPF60" s="83"/>
      <c r="HPG60" s="93"/>
      <c r="HPH60" s="281"/>
      <c r="HPI60" s="79"/>
      <c r="HPJ60" s="81"/>
      <c r="HPK60" s="81"/>
      <c r="HPL60" s="82"/>
      <c r="HPM60" s="81"/>
      <c r="HPN60" s="83"/>
      <c r="HPO60" s="93"/>
      <c r="HPP60" s="281"/>
      <c r="HPQ60" s="79"/>
      <c r="HPR60" s="81"/>
      <c r="HPS60" s="81"/>
      <c r="HPT60" s="82"/>
      <c r="HPU60" s="81"/>
      <c r="HPV60" s="83"/>
      <c r="HPW60" s="93"/>
      <c r="HPX60" s="281"/>
      <c r="HPY60" s="79"/>
      <c r="HPZ60" s="81"/>
      <c r="HQA60" s="81"/>
      <c r="HQB60" s="82"/>
      <c r="HQC60" s="81"/>
      <c r="HQD60" s="83"/>
      <c r="HQE60" s="93"/>
      <c r="HQF60" s="281"/>
      <c r="HQG60" s="79"/>
      <c r="HQH60" s="81"/>
      <c r="HQI60" s="81"/>
      <c r="HQJ60" s="82"/>
      <c r="HQK60" s="81"/>
      <c r="HQL60" s="83"/>
      <c r="HQM60" s="93"/>
      <c r="HQN60" s="281"/>
      <c r="HQO60" s="79"/>
      <c r="HQP60" s="81"/>
      <c r="HQQ60" s="81"/>
      <c r="HQR60" s="82"/>
      <c r="HQS60" s="81"/>
      <c r="HQT60" s="83"/>
      <c r="HQU60" s="93"/>
      <c r="HQV60" s="281"/>
      <c r="HQW60" s="79"/>
      <c r="HQX60" s="81"/>
      <c r="HQY60" s="81"/>
      <c r="HQZ60" s="82"/>
      <c r="HRA60" s="81"/>
      <c r="HRB60" s="83"/>
      <c r="HRC60" s="93"/>
      <c r="HRD60" s="281"/>
      <c r="HRE60" s="79"/>
      <c r="HRF60" s="81"/>
      <c r="HRG60" s="81"/>
      <c r="HRH60" s="82"/>
      <c r="HRI60" s="81"/>
      <c r="HRJ60" s="83"/>
      <c r="HRK60" s="93"/>
      <c r="HRL60" s="281"/>
      <c r="HRM60" s="79"/>
      <c r="HRN60" s="81"/>
      <c r="HRO60" s="81"/>
      <c r="HRP60" s="82"/>
      <c r="HRQ60" s="81"/>
      <c r="HRR60" s="83"/>
      <c r="HRS60" s="93"/>
      <c r="HRT60" s="281"/>
      <c r="HRU60" s="79"/>
      <c r="HRV60" s="81"/>
      <c r="HRW60" s="81"/>
      <c r="HRX60" s="82"/>
      <c r="HRY60" s="81"/>
      <c r="HRZ60" s="83"/>
      <c r="HSA60" s="93"/>
      <c r="HSB60" s="281"/>
      <c r="HSC60" s="79"/>
      <c r="HSD60" s="81"/>
      <c r="HSE60" s="81"/>
      <c r="HSF60" s="82"/>
      <c r="HSG60" s="81"/>
      <c r="HSH60" s="83"/>
      <c r="HSI60" s="93"/>
      <c r="HSJ60" s="281"/>
      <c r="HSK60" s="79"/>
      <c r="HSL60" s="81"/>
      <c r="HSM60" s="81"/>
      <c r="HSN60" s="82"/>
      <c r="HSO60" s="81"/>
      <c r="HSP60" s="83"/>
      <c r="HSQ60" s="93"/>
      <c r="HSR60" s="281"/>
      <c r="HSS60" s="79"/>
      <c r="HST60" s="81"/>
      <c r="HSU60" s="81"/>
      <c r="HSV60" s="82"/>
      <c r="HSW60" s="81"/>
      <c r="HSX60" s="83"/>
      <c r="HSY60" s="93"/>
      <c r="HSZ60" s="281"/>
      <c r="HTA60" s="79"/>
      <c r="HTB60" s="81"/>
      <c r="HTC60" s="81"/>
      <c r="HTD60" s="82"/>
      <c r="HTE60" s="81"/>
      <c r="HTF60" s="83"/>
      <c r="HTG60" s="93"/>
      <c r="HTH60" s="281"/>
      <c r="HTI60" s="79"/>
      <c r="HTJ60" s="81"/>
      <c r="HTK60" s="81"/>
      <c r="HTL60" s="82"/>
      <c r="HTM60" s="81"/>
      <c r="HTN60" s="83"/>
      <c r="HTO60" s="93"/>
      <c r="HTP60" s="281"/>
      <c r="HTQ60" s="79"/>
      <c r="HTR60" s="81"/>
      <c r="HTS60" s="81"/>
      <c r="HTT60" s="82"/>
      <c r="HTU60" s="81"/>
      <c r="HTV60" s="83"/>
      <c r="HTW60" s="93"/>
      <c r="HTX60" s="281"/>
      <c r="HTY60" s="79"/>
      <c r="HTZ60" s="81"/>
      <c r="HUA60" s="81"/>
      <c r="HUB60" s="82"/>
      <c r="HUC60" s="81"/>
      <c r="HUD60" s="83"/>
      <c r="HUE60" s="93"/>
      <c r="HUF60" s="281"/>
      <c r="HUG60" s="79"/>
      <c r="HUH60" s="81"/>
      <c r="HUI60" s="81"/>
      <c r="HUJ60" s="82"/>
      <c r="HUK60" s="81"/>
      <c r="HUL60" s="83"/>
      <c r="HUM60" s="93"/>
      <c r="HUN60" s="281"/>
      <c r="HUO60" s="79"/>
      <c r="HUP60" s="81"/>
      <c r="HUQ60" s="81"/>
      <c r="HUR60" s="82"/>
      <c r="HUS60" s="81"/>
      <c r="HUT60" s="83"/>
      <c r="HUU60" s="93"/>
      <c r="HUV60" s="281"/>
      <c r="HUW60" s="79"/>
      <c r="HUX60" s="81"/>
      <c r="HUY60" s="81"/>
      <c r="HUZ60" s="82"/>
      <c r="HVA60" s="81"/>
      <c r="HVB60" s="83"/>
      <c r="HVC60" s="93"/>
      <c r="HVD60" s="281"/>
      <c r="HVE60" s="79"/>
      <c r="HVF60" s="81"/>
      <c r="HVG60" s="81"/>
      <c r="HVH60" s="82"/>
      <c r="HVI60" s="81"/>
      <c r="HVJ60" s="83"/>
      <c r="HVK60" s="93"/>
      <c r="HVL60" s="281"/>
      <c r="HVM60" s="79"/>
      <c r="HVN60" s="81"/>
      <c r="HVO60" s="81"/>
      <c r="HVP60" s="82"/>
      <c r="HVQ60" s="81"/>
      <c r="HVR60" s="83"/>
      <c r="HVS60" s="93"/>
      <c r="HVT60" s="281"/>
      <c r="HVU60" s="79"/>
      <c r="HVV60" s="81"/>
      <c r="HVW60" s="81"/>
      <c r="HVX60" s="82"/>
      <c r="HVY60" s="81"/>
      <c r="HVZ60" s="83"/>
      <c r="HWA60" s="93"/>
      <c r="HWB60" s="281"/>
      <c r="HWC60" s="79"/>
      <c r="HWD60" s="81"/>
      <c r="HWE60" s="81"/>
      <c r="HWF60" s="82"/>
      <c r="HWG60" s="81"/>
      <c r="HWH60" s="83"/>
      <c r="HWI60" s="93"/>
      <c r="HWJ60" s="281"/>
      <c r="HWK60" s="79"/>
      <c r="HWL60" s="81"/>
      <c r="HWM60" s="81"/>
      <c r="HWN60" s="82"/>
      <c r="HWO60" s="81"/>
      <c r="HWP60" s="83"/>
      <c r="HWQ60" s="93"/>
      <c r="HWR60" s="281"/>
      <c r="HWS60" s="79"/>
      <c r="HWT60" s="81"/>
      <c r="HWU60" s="81"/>
      <c r="HWV60" s="82"/>
      <c r="HWW60" s="81"/>
      <c r="HWX60" s="83"/>
      <c r="HWY60" s="93"/>
      <c r="HWZ60" s="281"/>
      <c r="HXA60" s="79"/>
      <c r="HXB60" s="81"/>
      <c r="HXC60" s="81"/>
      <c r="HXD60" s="82"/>
      <c r="HXE60" s="81"/>
      <c r="HXF60" s="83"/>
      <c r="HXG60" s="93"/>
      <c r="HXH60" s="281"/>
      <c r="HXI60" s="79"/>
      <c r="HXJ60" s="81"/>
      <c r="HXK60" s="81"/>
      <c r="HXL60" s="82"/>
      <c r="HXM60" s="81"/>
      <c r="HXN60" s="83"/>
      <c r="HXO60" s="93"/>
      <c r="HXP60" s="281"/>
      <c r="HXQ60" s="79"/>
      <c r="HXR60" s="81"/>
      <c r="HXS60" s="81"/>
      <c r="HXT60" s="82"/>
      <c r="HXU60" s="81"/>
      <c r="HXV60" s="83"/>
      <c r="HXW60" s="93"/>
      <c r="HXX60" s="281"/>
      <c r="HXY60" s="79"/>
      <c r="HXZ60" s="81"/>
      <c r="HYA60" s="81"/>
      <c r="HYB60" s="82"/>
      <c r="HYC60" s="81"/>
      <c r="HYD60" s="83"/>
      <c r="HYE60" s="93"/>
      <c r="HYF60" s="281"/>
      <c r="HYG60" s="79"/>
      <c r="HYH60" s="81"/>
      <c r="HYI60" s="81"/>
      <c r="HYJ60" s="82"/>
      <c r="HYK60" s="81"/>
      <c r="HYL60" s="83"/>
      <c r="HYM60" s="93"/>
      <c r="HYN60" s="281"/>
      <c r="HYO60" s="79"/>
      <c r="HYP60" s="81"/>
      <c r="HYQ60" s="81"/>
      <c r="HYR60" s="82"/>
      <c r="HYS60" s="81"/>
      <c r="HYT60" s="83"/>
      <c r="HYU60" s="93"/>
      <c r="HYV60" s="281"/>
      <c r="HYW60" s="79"/>
      <c r="HYX60" s="81"/>
      <c r="HYY60" s="81"/>
      <c r="HYZ60" s="82"/>
      <c r="HZA60" s="81"/>
      <c r="HZB60" s="83"/>
      <c r="HZC60" s="93"/>
      <c r="HZD60" s="281"/>
      <c r="HZE60" s="79"/>
      <c r="HZF60" s="81"/>
      <c r="HZG60" s="81"/>
      <c r="HZH60" s="82"/>
      <c r="HZI60" s="81"/>
      <c r="HZJ60" s="83"/>
      <c r="HZK60" s="93"/>
      <c r="HZL60" s="281"/>
      <c r="HZM60" s="79"/>
      <c r="HZN60" s="81"/>
      <c r="HZO60" s="81"/>
      <c r="HZP60" s="82"/>
      <c r="HZQ60" s="81"/>
      <c r="HZR60" s="83"/>
      <c r="HZS60" s="93"/>
      <c r="HZT60" s="281"/>
      <c r="HZU60" s="79"/>
      <c r="HZV60" s="81"/>
      <c r="HZW60" s="81"/>
      <c r="HZX60" s="82"/>
      <c r="HZY60" s="81"/>
      <c r="HZZ60" s="83"/>
      <c r="IAA60" s="93"/>
      <c r="IAB60" s="281"/>
      <c r="IAC60" s="79"/>
      <c r="IAD60" s="81"/>
      <c r="IAE60" s="81"/>
      <c r="IAF60" s="82"/>
      <c r="IAG60" s="81"/>
      <c r="IAH60" s="83"/>
      <c r="IAI60" s="93"/>
      <c r="IAJ60" s="281"/>
      <c r="IAK60" s="79"/>
      <c r="IAL60" s="81"/>
      <c r="IAM60" s="81"/>
      <c r="IAN60" s="82"/>
      <c r="IAO60" s="81"/>
      <c r="IAP60" s="83"/>
      <c r="IAQ60" s="93"/>
      <c r="IAR60" s="281"/>
      <c r="IAS60" s="79"/>
      <c r="IAT60" s="81"/>
      <c r="IAU60" s="81"/>
      <c r="IAV60" s="82"/>
      <c r="IAW60" s="81"/>
      <c r="IAX60" s="83"/>
      <c r="IAY60" s="93"/>
      <c r="IAZ60" s="281"/>
      <c r="IBA60" s="79"/>
      <c r="IBB60" s="81"/>
      <c r="IBC60" s="81"/>
      <c r="IBD60" s="82"/>
      <c r="IBE60" s="81"/>
      <c r="IBF60" s="83"/>
      <c r="IBG60" s="93"/>
      <c r="IBH60" s="281"/>
      <c r="IBI60" s="79"/>
      <c r="IBJ60" s="81"/>
      <c r="IBK60" s="81"/>
      <c r="IBL60" s="82"/>
      <c r="IBM60" s="81"/>
      <c r="IBN60" s="83"/>
      <c r="IBO60" s="93"/>
      <c r="IBP60" s="281"/>
      <c r="IBQ60" s="79"/>
      <c r="IBR60" s="81"/>
      <c r="IBS60" s="81"/>
      <c r="IBT60" s="82"/>
      <c r="IBU60" s="81"/>
      <c r="IBV60" s="83"/>
      <c r="IBW60" s="93"/>
      <c r="IBX60" s="281"/>
      <c r="IBY60" s="79"/>
      <c r="IBZ60" s="81"/>
      <c r="ICA60" s="81"/>
      <c r="ICB60" s="82"/>
      <c r="ICC60" s="81"/>
      <c r="ICD60" s="83"/>
      <c r="ICE60" s="93"/>
      <c r="ICF60" s="281"/>
      <c r="ICG60" s="79"/>
      <c r="ICH60" s="81"/>
      <c r="ICI60" s="81"/>
      <c r="ICJ60" s="82"/>
      <c r="ICK60" s="81"/>
      <c r="ICL60" s="83"/>
      <c r="ICM60" s="93"/>
      <c r="ICN60" s="281"/>
      <c r="ICO60" s="79"/>
      <c r="ICP60" s="81"/>
      <c r="ICQ60" s="81"/>
      <c r="ICR60" s="82"/>
      <c r="ICS60" s="81"/>
      <c r="ICT60" s="83"/>
      <c r="ICU60" s="93"/>
      <c r="ICV60" s="281"/>
      <c r="ICW60" s="79"/>
      <c r="ICX60" s="81"/>
      <c r="ICY60" s="81"/>
      <c r="ICZ60" s="82"/>
      <c r="IDA60" s="81"/>
      <c r="IDB60" s="83"/>
      <c r="IDC60" s="93"/>
      <c r="IDD60" s="281"/>
      <c r="IDE60" s="79"/>
      <c r="IDF60" s="81"/>
      <c r="IDG60" s="81"/>
      <c r="IDH60" s="82"/>
      <c r="IDI60" s="81"/>
      <c r="IDJ60" s="83"/>
      <c r="IDK60" s="93"/>
      <c r="IDL60" s="281"/>
      <c r="IDM60" s="79"/>
      <c r="IDN60" s="81"/>
      <c r="IDO60" s="81"/>
      <c r="IDP60" s="82"/>
      <c r="IDQ60" s="81"/>
      <c r="IDR60" s="83"/>
      <c r="IDS60" s="93"/>
      <c r="IDT60" s="281"/>
      <c r="IDU60" s="79"/>
      <c r="IDV60" s="81"/>
      <c r="IDW60" s="81"/>
      <c r="IDX60" s="82"/>
      <c r="IDY60" s="81"/>
      <c r="IDZ60" s="83"/>
      <c r="IEA60" s="93"/>
      <c r="IEB60" s="281"/>
      <c r="IEC60" s="79"/>
      <c r="IED60" s="81"/>
      <c r="IEE60" s="81"/>
      <c r="IEF60" s="82"/>
      <c r="IEG60" s="81"/>
      <c r="IEH60" s="83"/>
      <c r="IEI60" s="93"/>
      <c r="IEJ60" s="281"/>
      <c r="IEK60" s="79"/>
      <c r="IEL60" s="81"/>
      <c r="IEM60" s="81"/>
      <c r="IEN60" s="82"/>
      <c r="IEO60" s="81"/>
      <c r="IEP60" s="83"/>
      <c r="IEQ60" s="93"/>
      <c r="IER60" s="281"/>
      <c r="IES60" s="79"/>
      <c r="IET60" s="81"/>
      <c r="IEU60" s="81"/>
      <c r="IEV60" s="82"/>
      <c r="IEW60" s="81"/>
      <c r="IEX60" s="83"/>
      <c r="IEY60" s="93"/>
      <c r="IEZ60" s="281"/>
      <c r="IFA60" s="79"/>
      <c r="IFB60" s="81"/>
      <c r="IFC60" s="81"/>
      <c r="IFD60" s="82"/>
      <c r="IFE60" s="81"/>
      <c r="IFF60" s="83"/>
      <c r="IFG60" s="93"/>
      <c r="IFH60" s="281"/>
      <c r="IFI60" s="79"/>
      <c r="IFJ60" s="81"/>
      <c r="IFK60" s="81"/>
      <c r="IFL60" s="82"/>
      <c r="IFM60" s="81"/>
      <c r="IFN60" s="83"/>
      <c r="IFO60" s="93"/>
      <c r="IFP60" s="281"/>
      <c r="IFQ60" s="79"/>
      <c r="IFR60" s="81"/>
      <c r="IFS60" s="81"/>
      <c r="IFT60" s="82"/>
      <c r="IFU60" s="81"/>
      <c r="IFV60" s="83"/>
      <c r="IFW60" s="93"/>
      <c r="IFX60" s="281"/>
      <c r="IFY60" s="79"/>
      <c r="IFZ60" s="81"/>
      <c r="IGA60" s="81"/>
      <c r="IGB60" s="82"/>
      <c r="IGC60" s="81"/>
      <c r="IGD60" s="83"/>
      <c r="IGE60" s="93"/>
      <c r="IGF60" s="281"/>
      <c r="IGG60" s="79"/>
      <c r="IGH60" s="81"/>
      <c r="IGI60" s="81"/>
      <c r="IGJ60" s="82"/>
      <c r="IGK60" s="81"/>
      <c r="IGL60" s="83"/>
      <c r="IGM60" s="93"/>
      <c r="IGN60" s="281"/>
      <c r="IGO60" s="79"/>
      <c r="IGP60" s="81"/>
      <c r="IGQ60" s="81"/>
      <c r="IGR60" s="82"/>
      <c r="IGS60" s="81"/>
      <c r="IGT60" s="83"/>
      <c r="IGU60" s="93"/>
      <c r="IGV60" s="281"/>
      <c r="IGW60" s="79"/>
      <c r="IGX60" s="81"/>
      <c r="IGY60" s="81"/>
      <c r="IGZ60" s="82"/>
      <c r="IHA60" s="81"/>
      <c r="IHB60" s="83"/>
      <c r="IHC60" s="93"/>
      <c r="IHD60" s="281"/>
      <c r="IHE60" s="79"/>
      <c r="IHF60" s="81"/>
      <c r="IHG60" s="81"/>
      <c r="IHH60" s="82"/>
      <c r="IHI60" s="81"/>
      <c r="IHJ60" s="83"/>
      <c r="IHK60" s="93"/>
      <c r="IHL60" s="281"/>
      <c r="IHM60" s="79"/>
      <c r="IHN60" s="81"/>
      <c r="IHO60" s="81"/>
      <c r="IHP60" s="82"/>
      <c r="IHQ60" s="81"/>
      <c r="IHR60" s="83"/>
      <c r="IHS60" s="93"/>
      <c r="IHT60" s="281"/>
      <c r="IHU60" s="79"/>
      <c r="IHV60" s="81"/>
      <c r="IHW60" s="81"/>
      <c r="IHX60" s="82"/>
      <c r="IHY60" s="81"/>
      <c r="IHZ60" s="83"/>
      <c r="IIA60" s="93"/>
      <c r="IIB60" s="281"/>
      <c r="IIC60" s="79"/>
      <c r="IID60" s="81"/>
      <c r="IIE60" s="81"/>
      <c r="IIF60" s="82"/>
      <c r="IIG60" s="81"/>
      <c r="IIH60" s="83"/>
      <c r="III60" s="93"/>
      <c r="IIJ60" s="281"/>
      <c r="IIK60" s="79"/>
      <c r="IIL60" s="81"/>
      <c r="IIM60" s="81"/>
      <c r="IIN60" s="82"/>
      <c r="IIO60" s="81"/>
      <c r="IIP60" s="83"/>
      <c r="IIQ60" s="93"/>
      <c r="IIR60" s="281"/>
      <c r="IIS60" s="79"/>
      <c r="IIT60" s="81"/>
      <c r="IIU60" s="81"/>
      <c r="IIV60" s="82"/>
      <c r="IIW60" s="81"/>
      <c r="IIX60" s="83"/>
      <c r="IIY60" s="93"/>
      <c r="IIZ60" s="281"/>
      <c r="IJA60" s="79"/>
      <c r="IJB60" s="81"/>
      <c r="IJC60" s="81"/>
      <c r="IJD60" s="82"/>
      <c r="IJE60" s="81"/>
      <c r="IJF60" s="83"/>
      <c r="IJG60" s="93"/>
      <c r="IJH60" s="281"/>
      <c r="IJI60" s="79"/>
      <c r="IJJ60" s="81"/>
      <c r="IJK60" s="81"/>
      <c r="IJL60" s="82"/>
      <c r="IJM60" s="81"/>
      <c r="IJN60" s="83"/>
      <c r="IJO60" s="93"/>
      <c r="IJP60" s="281"/>
      <c r="IJQ60" s="79"/>
      <c r="IJR60" s="81"/>
      <c r="IJS60" s="81"/>
      <c r="IJT60" s="82"/>
      <c r="IJU60" s="81"/>
      <c r="IJV60" s="83"/>
      <c r="IJW60" s="93"/>
      <c r="IJX60" s="281"/>
      <c r="IJY60" s="79"/>
      <c r="IJZ60" s="81"/>
      <c r="IKA60" s="81"/>
      <c r="IKB60" s="82"/>
      <c r="IKC60" s="81"/>
      <c r="IKD60" s="83"/>
      <c r="IKE60" s="93"/>
      <c r="IKF60" s="281"/>
      <c r="IKG60" s="79"/>
      <c r="IKH60" s="81"/>
      <c r="IKI60" s="81"/>
      <c r="IKJ60" s="82"/>
      <c r="IKK60" s="81"/>
      <c r="IKL60" s="83"/>
      <c r="IKM60" s="93"/>
      <c r="IKN60" s="281"/>
      <c r="IKO60" s="79"/>
      <c r="IKP60" s="81"/>
      <c r="IKQ60" s="81"/>
      <c r="IKR60" s="82"/>
      <c r="IKS60" s="81"/>
      <c r="IKT60" s="83"/>
      <c r="IKU60" s="93"/>
      <c r="IKV60" s="281"/>
      <c r="IKW60" s="79"/>
      <c r="IKX60" s="81"/>
      <c r="IKY60" s="81"/>
      <c r="IKZ60" s="82"/>
      <c r="ILA60" s="81"/>
      <c r="ILB60" s="83"/>
      <c r="ILC60" s="93"/>
      <c r="ILD60" s="281"/>
      <c r="ILE60" s="79"/>
      <c r="ILF60" s="81"/>
      <c r="ILG60" s="81"/>
      <c r="ILH60" s="82"/>
      <c r="ILI60" s="81"/>
      <c r="ILJ60" s="83"/>
      <c r="ILK60" s="93"/>
      <c r="ILL60" s="281"/>
      <c r="ILM60" s="79"/>
      <c r="ILN60" s="81"/>
      <c r="ILO60" s="81"/>
      <c r="ILP60" s="82"/>
      <c r="ILQ60" s="81"/>
      <c r="ILR60" s="83"/>
      <c r="ILS60" s="93"/>
      <c r="ILT60" s="281"/>
      <c r="ILU60" s="79"/>
      <c r="ILV60" s="81"/>
      <c r="ILW60" s="81"/>
      <c r="ILX60" s="82"/>
      <c r="ILY60" s="81"/>
      <c r="ILZ60" s="83"/>
      <c r="IMA60" s="93"/>
      <c r="IMB60" s="281"/>
      <c r="IMC60" s="79"/>
      <c r="IMD60" s="81"/>
      <c r="IME60" s="81"/>
      <c r="IMF60" s="82"/>
      <c r="IMG60" s="81"/>
      <c r="IMH60" s="83"/>
      <c r="IMI60" s="93"/>
      <c r="IMJ60" s="281"/>
      <c r="IMK60" s="79"/>
      <c r="IML60" s="81"/>
      <c r="IMM60" s="81"/>
      <c r="IMN60" s="82"/>
      <c r="IMO60" s="81"/>
      <c r="IMP60" s="83"/>
      <c r="IMQ60" s="93"/>
      <c r="IMR60" s="281"/>
      <c r="IMS60" s="79"/>
      <c r="IMT60" s="81"/>
      <c r="IMU60" s="81"/>
      <c r="IMV60" s="82"/>
      <c r="IMW60" s="81"/>
      <c r="IMX60" s="83"/>
      <c r="IMY60" s="93"/>
      <c r="IMZ60" s="281"/>
      <c r="INA60" s="79"/>
      <c r="INB60" s="81"/>
      <c r="INC60" s="81"/>
      <c r="IND60" s="82"/>
      <c r="INE60" s="81"/>
      <c r="INF60" s="83"/>
      <c r="ING60" s="93"/>
      <c r="INH60" s="281"/>
      <c r="INI60" s="79"/>
      <c r="INJ60" s="81"/>
      <c r="INK60" s="81"/>
      <c r="INL60" s="82"/>
      <c r="INM60" s="81"/>
      <c r="INN60" s="83"/>
      <c r="INO60" s="93"/>
      <c r="INP60" s="281"/>
      <c r="INQ60" s="79"/>
      <c r="INR60" s="81"/>
      <c r="INS60" s="81"/>
      <c r="INT60" s="82"/>
      <c r="INU60" s="81"/>
      <c r="INV60" s="83"/>
      <c r="INW60" s="93"/>
      <c r="INX60" s="281"/>
      <c r="INY60" s="79"/>
      <c r="INZ60" s="81"/>
      <c r="IOA60" s="81"/>
      <c r="IOB60" s="82"/>
      <c r="IOC60" s="81"/>
      <c r="IOD60" s="83"/>
      <c r="IOE60" s="93"/>
      <c r="IOF60" s="281"/>
      <c r="IOG60" s="79"/>
      <c r="IOH60" s="81"/>
      <c r="IOI60" s="81"/>
      <c r="IOJ60" s="82"/>
      <c r="IOK60" s="81"/>
      <c r="IOL60" s="83"/>
      <c r="IOM60" s="93"/>
      <c r="ION60" s="281"/>
      <c r="IOO60" s="79"/>
      <c r="IOP60" s="81"/>
      <c r="IOQ60" s="81"/>
      <c r="IOR60" s="82"/>
      <c r="IOS60" s="81"/>
      <c r="IOT60" s="83"/>
      <c r="IOU60" s="93"/>
      <c r="IOV60" s="281"/>
      <c r="IOW60" s="79"/>
      <c r="IOX60" s="81"/>
      <c r="IOY60" s="81"/>
      <c r="IOZ60" s="82"/>
      <c r="IPA60" s="81"/>
      <c r="IPB60" s="83"/>
      <c r="IPC60" s="93"/>
      <c r="IPD60" s="281"/>
      <c r="IPE60" s="79"/>
      <c r="IPF60" s="81"/>
      <c r="IPG60" s="81"/>
      <c r="IPH60" s="82"/>
      <c r="IPI60" s="81"/>
      <c r="IPJ60" s="83"/>
      <c r="IPK60" s="93"/>
      <c r="IPL60" s="281"/>
      <c r="IPM60" s="79"/>
      <c r="IPN60" s="81"/>
      <c r="IPO60" s="81"/>
      <c r="IPP60" s="82"/>
      <c r="IPQ60" s="81"/>
      <c r="IPR60" s="83"/>
      <c r="IPS60" s="93"/>
      <c r="IPT60" s="281"/>
      <c r="IPU60" s="79"/>
      <c r="IPV60" s="81"/>
      <c r="IPW60" s="81"/>
      <c r="IPX60" s="82"/>
      <c r="IPY60" s="81"/>
      <c r="IPZ60" s="83"/>
      <c r="IQA60" s="93"/>
      <c r="IQB60" s="281"/>
      <c r="IQC60" s="79"/>
      <c r="IQD60" s="81"/>
      <c r="IQE60" s="81"/>
      <c r="IQF60" s="82"/>
      <c r="IQG60" s="81"/>
      <c r="IQH60" s="83"/>
      <c r="IQI60" s="93"/>
      <c r="IQJ60" s="281"/>
      <c r="IQK60" s="79"/>
      <c r="IQL60" s="81"/>
      <c r="IQM60" s="81"/>
      <c r="IQN60" s="82"/>
      <c r="IQO60" s="81"/>
      <c r="IQP60" s="83"/>
      <c r="IQQ60" s="93"/>
      <c r="IQR60" s="281"/>
      <c r="IQS60" s="79"/>
      <c r="IQT60" s="81"/>
      <c r="IQU60" s="81"/>
      <c r="IQV60" s="82"/>
      <c r="IQW60" s="81"/>
      <c r="IQX60" s="83"/>
      <c r="IQY60" s="93"/>
      <c r="IQZ60" s="281"/>
      <c r="IRA60" s="79"/>
      <c r="IRB60" s="81"/>
      <c r="IRC60" s="81"/>
      <c r="IRD60" s="82"/>
      <c r="IRE60" s="81"/>
      <c r="IRF60" s="83"/>
      <c r="IRG60" s="93"/>
      <c r="IRH60" s="281"/>
      <c r="IRI60" s="79"/>
      <c r="IRJ60" s="81"/>
      <c r="IRK60" s="81"/>
      <c r="IRL60" s="82"/>
      <c r="IRM60" s="81"/>
      <c r="IRN60" s="83"/>
      <c r="IRO60" s="93"/>
      <c r="IRP60" s="281"/>
      <c r="IRQ60" s="79"/>
      <c r="IRR60" s="81"/>
      <c r="IRS60" s="81"/>
      <c r="IRT60" s="82"/>
      <c r="IRU60" s="81"/>
      <c r="IRV60" s="83"/>
      <c r="IRW60" s="93"/>
      <c r="IRX60" s="281"/>
      <c r="IRY60" s="79"/>
      <c r="IRZ60" s="81"/>
      <c r="ISA60" s="81"/>
      <c r="ISB60" s="82"/>
      <c r="ISC60" s="81"/>
      <c r="ISD60" s="83"/>
      <c r="ISE60" s="93"/>
      <c r="ISF60" s="281"/>
      <c r="ISG60" s="79"/>
      <c r="ISH60" s="81"/>
      <c r="ISI60" s="81"/>
      <c r="ISJ60" s="82"/>
      <c r="ISK60" s="81"/>
      <c r="ISL60" s="83"/>
      <c r="ISM60" s="93"/>
      <c r="ISN60" s="281"/>
      <c r="ISO60" s="79"/>
      <c r="ISP60" s="81"/>
      <c r="ISQ60" s="81"/>
      <c r="ISR60" s="82"/>
      <c r="ISS60" s="81"/>
      <c r="IST60" s="83"/>
      <c r="ISU60" s="93"/>
      <c r="ISV60" s="281"/>
      <c r="ISW60" s="79"/>
      <c r="ISX60" s="81"/>
      <c r="ISY60" s="81"/>
      <c r="ISZ60" s="82"/>
      <c r="ITA60" s="81"/>
      <c r="ITB60" s="83"/>
      <c r="ITC60" s="93"/>
      <c r="ITD60" s="281"/>
      <c r="ITE60" s="79"/>
      <c r="ITF60" s="81"/>
      <c r="ITG60" s="81"/>
      <c r="ITH60" s="82"/>
      <c r="ITI60" s="81"/>
      <c r="ITJ60" s="83"/>
      <c r="ITK60" s="93"/>
      <c r="ITL60" s="281"/>
      <c r="ITM60" s="79"/>
      <c r="ITN60" s="81"/>
      <c r="ITO60" s="81"/>
      <c r="ITP60" s="82"/>
      <c r="ITQ60" s="81"/>
      <c r="ITR60" s="83"/>
      <c r="ITS60" s="93"/>
      <c r="ITT60" s="281"/>
      <c r="ITU60" s="79"/>
      <c r="ITV60" s="81"/>
      <c r="ITW60" s="81"/>
      <c r="ITX60" s="82"/>
      <c r="ITY60" s="81"/>
      <c r="ITZ60" s="83"/>
      <c r="IUA60" s="93"/>
      <c r="IUB60" s="281"/>
      <c r="IUC60" s="79"/>
      <c r="IUD60" s="81"/>
      <c r="IUE60" s="81"/>
      <c r="IUF60" s="82"/>
      <c r="IUG60" s="81"/>
      <c r="IUH60" s="83"/>
      <c r="IUI60" s="93"/>
      <c r="IUJ60" s="281"/>
      <c r="IUK60" s="79"/>
      <c r="IUL60" s="81"/>
      <c r="IUM60" s="81"/>
      <c r="IUN60" s="82"/>
      <c r="IUO60" s="81"/>
      <c r="IUP60" s="83"/>
      <c r="IUQ60" s="93"/>
      <c r="IUR60" s="281"/>
      <c r="IUS60" s="79"/>
      <c r="IUT60" s="81"/>
      <c r="IUU60" s="81"/>
      <c r="IUV60" s="82"/>
      <c r="IUW60" s="81"/>
      <c r="IUX60" s="83"/>
      <c r="IUY60" s="93"/>
      <c r="IUZ60" s="281"/>
      <c r="IVA60" s="79"/>
      <c r="IVB60" s="81"/>
      <c r="IVC60" s="81"/>
      <c r="IVD60" s="82"/>
      <c r="IVE60" s="81"/>
      <c r="IVF60" s="83"/>
      <c r="IVG60" s="93"/>
      <c r="IVH60" s="281"/>
      <c r="IVI60" s="79"/>
      <c r="IVJ60" s="81"/>
      <c r="IVK60" s="81"/>
      <c r="IVL60" s="82"/>
      <c r="IVM60" s="81"/>
      <c r="IVN60" s="83"/>
      <c r="IVO60" s="93"/>
      <c r="IVP60" s="281"/>
      <c r="IVQ60" s="79"/>
      <c r="IVR60" s="81"/>
      <c r="IVS60" s="81"/>
      <c r="IVT60" s="82"/>
      <c r="IVU60" s="81"/>
      <c r="IVV60" s="83"/>
      <c r="IVW60" s="93"/>
      <c r="IVX60" s="281"/>
      <c r="IVY60" s="79"/>
      <c r="IVZ60" s="81"/>
      <c r="IWA60" s="81"/>
      <c r="IWB60" s="82"/>
      <c r="IWC60" s="81"/>
      <c r="IWD60" s="83"/>
      <c r="IWE60" s="93"/>
      <c r="IWF60" s="281"/>
      <c r="IWG60" s="79"/>
      <c r="IWH60" s="81"/>
      <c r="IWI60" s="81"/>
      <c r="IWJ60" s="82"/>
      <c r="IWK60" s="81"/>
      <c r="IWL60" s="83"/>
      <c r="IWM60" s="93"/>
      <c r="IWN60" s="281"/>
      <c r="IWO60" s="79"/>
      <c r="IWP60" s="81"/>
      <c r="IWQ60" s="81"/>
      <c r="IWR60" s="82"/>
      <c r="IWS60" s="81"/>
      <c r="IWT60" s="83"/>
      <c r="IWU60" s="93"/>
      <c r="IWV60" s="281"/>
      <c r="IWW60" s="79"/>
      <c r="IWX60" s="81"/>
      <c r="IWY60" s="81"/>
      <c r="IWZ60" s="82"/>
      <c r="IXA60" s="81"/>
      <c r="IXB60" s="83"/>
      <c r="IXC60" s="93"/>
      <c r="IXD60" s="281"/>
      <c r="IXE60" s="79"/>
      <c r="IXF60" s="81"/>
      <c r="IXG60" s="81"/>
      <c r="IXH60" s="82"/>
      <c r="IXI60" s="81"/>
      <c r="IXJ60" s="83"/>
      <c r="IXK60" s="93"/>
      <c r="IXL60" s="281"/>
      <c r="IXM60" s="79"/>
      <c r="IXN60" s="81"/>
      <c r="IXO60" s="81"/>
      <c r="IXP60" s="82"/>
      <c r="IXQ60" s="81"/>
      <c r="IXR60" s="83"/>
      <c r="IXS60" s="93"/>
      <c r="IXT60" s="281"/>
      <c r="IXU60" s="79"/>
      <c r="IXV60" s="81"/>
      <c r="IXW60" s="81"/>
      <c r="IXX60" s="82"/>
      <c r="IXY60" s="81"/>
      <c r="IXZ60" s="83"/>
      <c r="IYA60" s="93"/>
      <c r="IYB60" s="281"/>
      <c r="IYC60" s="79"/>
      <c r="IYD60" s="81"/>
      <c r="IYE60" s="81"/>
      <c r="IYF60" s="82"/>
      <c r="IYG60" s="81"/>
      <c r="IYH60" s="83"/>
      <c r="IYI60" s="93"/>
      <c r="IYJ60" s="281"/>
      <c r="IYK60" s="79"/>
      <c r="IYL60" s="81"/>
      <c r="IYM60" s="81"/>
      <c r="IYN60" s="82"/>
      <c r="IYO60" s="81"/>
      <c r="IYP60" s="83"/>
      <c r="IYQ60" s="93"/>
      <c r="IYR60" s="281"/>
      <c r="IYS60" s="79"/>
      <c r="IYT60" s="81"/>
      <c r="IYU60" s="81"/>
      <c r="IYV60" s="82"/>
      <c r="IYW60" s="81"/>
      <c r="IYX60" s="83"/>
      <c r="IYY60" s="93"/>
      <c r="IYZ60" s="281"/>
      <c r="IZA60" s="79"/>
      <c r="IZB60" s="81"/>
      <c r="IZC60" s="81"/>
      <c r="IZD60" s="82"/>
      <c r="IZE60" s="81"/>
      <c r="IZF60" s="83"/>
      <c r="IZG60" s="93"/>
      <c r="IZH60" s="281"/>
      <c r="IZI60" s="79"/>
      <c r="IZJ60" s="81"/>
      <c r="IZK60" s="81"/>
      <c r="IZL60" s="82"/>
      <c r="IZM60" s="81"/>
      <c r="IZN60" s="83"/>
      <c r="IZO60" s="93"/>
      <c r="IZP60" s="281"/>
      <c r="IZQ60" s="79"/>
      <c r="IZR60" s="81"/>
      <c r="IZS60" s="81"/>
      <c r="IZT60" s="82"/>
      <c r="IZU60" s="81"/>
      <c r="IZV60" s="83"/>
      <c r="IZW60" s="93"/>
      <c r="IZX60" s="281"/>
      <c r="IZY60" s="79"/>
      <c r="IZZ60" s="81"/>
      <c r="JAA60" s="81"/>
      <c r="JAB60" s="82"/>
      <c r="JAC60" s="81"/>
      <c r="JAD60" s="83"/>
      <c r="JAE60" s="93"/>
      <c r="JAF60" s="281"/>
      <c r="JAG60" s="79"/>
      <c r="JAH60" s="81"/>
      <c r="JAI60" s="81"/>
      <c r="JAJ60" s="82"/>
      <c r="JAK60" s="81"/>
      <c r="JAL60" s="83"/>
      <c r="JAM60" s="93"/>
      <c r="JAN60" s="281"/>
      <c r="JAO60" s="79"/>
      <c r="JAP60" s="81"/>
      <c r="JAQ60" s="81"/>
      <c r="JAR60" s="82"/>
      <c r="JAS60" s="81"/>
      <c r="JAT60" s="83"/>
      <c r="JAU60" s="93"/>
      <c r="JAV60" s="281"/>
      <c r="JAW60" s="79"/>
      <c r="JAX60" s="81"/>
      <c r="JAY60" s="81"/>
      <c r="JAZ60" s="82"/>
      <c r="JBA60" s="81"/>
      <c r="JBB60" s="83"/>
      <c r="JBC60" s="93"/>
      <c r="JBD60" s="281"/>
      <c r="JBE60" s="79"/>
      <c r="JBF60" s="81"/>
      <c r="JBG60" s="81"/>
      <c r="JBH60" s="82"/>
      <c r="JBI60" s="81"/>
      <c r="JBJ60" s="83"/>
      <c r="JBK60" s="93"/>
      <c r="JBL60" s="281"/>
      <c r="JBM60" s="79"/>
      <c r="JBN60" s="81"/>
      <c r="JBO60" s="81"/>
      <c r="JBP60" s="82"/>
      <c r="JBQ60" s="81"/>
      <c r="JBR60" s="83"/>
      <c r="JBS60" s="93"/>
      <c r="JBT60" s="281"/>
      <c r="JBU60" s="79"/>
      <c r="JBV60" s="81"/>
      <c r="JBW60" s="81"/>
      <c r="JBX60" s="82"/>
      <c r="JBY60" s="81"/>
      <c r="JBZ60" s="83"/>
      <c r="JCA60" s="93"/>
      <c r="JCB60" s="281"/>
      <c r="JCC60" s="79"/>
      <c r="JCD60" s="81"/>
      <c r="JCE60" s="81"/>
      <c r="JCF60" s="82"/>
      <c r="JCG60" s="81"/>
      <c r="JCH60" s="83"/>
      <c r="JCI60" s="93"/>
      <c r="JCJ60" s="281"/>
      <c r="JCK60" s="79"/>
      <c r="JCL60" s="81"/>
      <c r="JCM60" s="81"/>
      <c r="JCN60" s="82"/>
      <c r="JCO60" s="81"/>
      <c r="JCP60" s="83"/>
      <c r="JCQ60" s="93"/>
      <c r="JCR60" s="281"/>
      <c r="JCS60" s="79"/>
      <c r="JCT60" s="81"/>
      <c r="JCU60" s="81"/>
      <c r="JCV60" s="82"/>
      <c r="JCW60" s="81"/>
      <c r="JCX60" s="83"/>
      <c r="JCY60" s="93"/>
      <c r="JCZ60" s="281"/>
      <c r="JDA60" s="79"/>
      <c r="JDB60" s="81"/>
      <c r="JDC60" s="81"/>
      <c r="JDD60" s="82"/>
      <c r="JDE60" s="81"/>
      <c r="JDF60" s="83"/>
      <c r="JDG60" s="93"/>
      <c r="JDH60" s="281"/>
      <c r="JDI60" s="79"/>
      <c r="JDJ60" s="81"/>
      <c r="JDK60" s="81"/>
      <c r="JDL60" s="82"/>
      <c r="JDM60" s="81"/>
      <c r="JDN60" s="83"/>
      <c r="JDO60" s="93"/>
      <c r="JDP60" s="281"/>
      <c r="JDQ60" s="79"/>
      <c r="JDR60" s="81"/>
      <c r="JDS60" s="81"/>
      <c r="JDT60" s="82"/>
      <c r="JDU60" s="81"/>
      <c r="JDV60" s="83"/>
      <c r="JDW60" s="93"/>
      <c r="JDX60" s="281"/>
      <c r="JDY60" s="79"/>
      <c r="JDZ60" s="81"/>
      <c r="JEA60" s="81"/>
      <c r="JEB60" s="82"/>
      <c r="JEC60" s="81"/>
      <c r="JED60" s="83"/>
      <c r="JEE60" s="93"/>
      <c r="JEF60" s="281"/>
      <c r="JEG60" s="79"/>
      <c r="JEH60" s="81"/>
      <c r="JEI60" s="81"/>
      <c r="JEJ60" s="82"/>
      <c r="JEK60" s="81"/>
      <c r="JEL60" s="83"/>
      <c r="JEM60" s="93"/>
      <c r="JEN60" s="281"/>
      <c r="JEO60" s="79"/>
      <c r="JEP60" s="81"/>
      <c r="JEQ60" s="81"/>
      <c r="JER60" s="82"/>
      <c r="JES60" s="81"/>
      <c r="JET60" s="83"/>
      <c r="JEU60" s="93"/>
      <c r="JEV60" s="281"/>
      <c r="JEW60" s="79"/>
      <c r="JEX60" s="81"/>
      <c r="JEY60" s="81"/>
      <c r="JEZ60" s="82"/>
      <c r="JFA60" s="81"/>
      <c r="JFB60" s="83"/>
      <c r="JFC60" s="93"/>
      <c r="JFD60" s="281"/>
      <c r="JFE60" s="79"/>
      <c r="JFF60" s="81"/>
      <c r="JFG60" s="81"/>
      <c r="JFH60" s="82"/>
      <c r="JFI60" s="81"/>
      <c r="JFJ60" s="83"/>
      <c r="JFK60" s="93"/>
      <c r="JFL60" s="281"/>
      <c r="JFM60" s="79"/>
      <c r="JFN60" s="81"/>
      <c r="JFO60" s="81"/>
      <c r="JFP60" s="82"/>
      <c r="JFQ60" s="81"/>
      <c r="JFR60" s="83"/>
      <c r="JFS60" s="93"/>
      <c r="JFT60" s="281"/>
      <c r="JFU60" s="79"/>
      <c r="JFV60" s="81"/>
      <c r="JFW60" s="81"/>
      <c r="JFX60" s="82"/>
      <c r="JFY60" s="81"/>
      <c r="JFZ60" s="83"/>
      <c r="JGA60" s="93"/>
      <c r="JGB60" s="281"/>
      <c r="JGC60" s="79"/>
      <c r="JGD60" s="81"/>
      <c r="JGE60" s="81"/>
      <c r="JGF60" s="82"/>
      <c r="JGG60" s="81"/>
      <c r="JGH60" s="83"/>
      <c r="JGI60" s="93"/>
      <c r="JGJ60" s="281"/>
      <c r="JGK60" s="79"/>
      <c r="JGL60" s="81"/>
      <c r="JGM60" s="81"/>
      <c r="JGN60" s="82"/>
      <c r="JGO60" s="81"/>
      <c r="JGP60" s="83"/>
      <c r="JGQ60" s="93"/>
      <c r="JGR60" s="281"/>
      <c r="JGS60" s="79"/>
      <c r="JGT60" s="81"/>
      <c r="JGU60" s="81"/>
      <c r="JGV60" s="82"/>
      <c r="JGW60" s="81"/>
      <c r="JGX60" s="83"/>
      <c r="JGY60" s="93"/>
      <c r="JGZ60" s="281"/>
      <c r="JHA60" s="79"/>
      <c r="JHB60" s="81"/>
      <c r="JHC60" s="81"/>
      <c r="JHD60" s="82"/>
      <c r="JHE60" s="81"/>
      <c r="JHF60" s="83"/>
      <c r="JHG60" s="93"/>
      <c r="JHH60" s="281"/>
      <c r="JHI60" s="79"/>
      <c r="JHJ60" s="81"/>
      <c r="JHK60" s="81"/>
      <c r="JHL60" s="82"/>
      <c r="JHM60" s="81"/>
      <c r="JHN60" s="83"/>
      <c r="JHO60" s="93"/>
      <c r="JHP60" s="281"/>
      <c r="JHQ60" s="79"/>
      <c r="JHR60" s="81"/>
      <c r="JHS60" s="81"/>
      <c r="JHT60" s="82"/>
      <c r="JHU60" s="81"/>
      <c r="JHV60" s="83"/>
      <c r="JHW60" s="93"/>
      <c r="JHX60" s="281"/>
      <c r="JHY60" s="79"/>
      <c r="JHZ60" s="81"/>
      <c r="JIA60" s="81"/>
      <c r="JIB60" s="82"/>
      <c r="JIC60" s="81"/>
      <c r="JID60" s="83"/>
      <c r="JIE60" s="93"/>
      <c r="JIF60" s="281"/>
      <c r="JIG60" s="79"/>
      <c r="JIH60" s="81"/>
      <c r="JII60" s="81"/>
      <c r="JIJ60" s="82"/>
      <c r="JIK60" s="81"/>
      <c r="JIL60" s="83"/>
      <c r="JIM60" s="93"/>
      <c r="JIN60" s="281"/>
      <c r="JIO60" s="79"/>
      <c r="JIP60" s="81"/>
      <c r="JIQ60" s="81"/>
      <c r="JIR60" s="82"/>
      <c r="JIS60" s="81"/>
      <c r="JIT60" s="83"/>
      <c r="JIU60" s="93"/>
      <c r="JIV60" s="281"/>
      <c r="JIW60" s="79"/>
      <c r="JIX60" s="81"/>
      <c r="JIY60" s="81"/>
      <c r="JIZ60" s="82"/>
      <c r="JJA60" s="81"/>
      <c r="JJB60" s="83"/>
      <c r="JJC60" s="93"/>
      <c r="JJD60" s="281"/>
      <c r="JJE60" s="79"/>
      <c r="JJF60" s="81"/>
      <c r="JJG60" s="81"/>
      <c r="JJH60" s="82"/>
      <c r="JJI60" s="81"/>
      <c r="JJJ60" s="83"/>
      <c r="JJK60" s="93"/>
      <c r="JJL60" s="281"/>
      <c r="JJM60" s="79"/>
      <c r="JJN60" s="81"/>
      <c r="JJO60" s="81"/>
      <c r="JJP60" s="82"/>
      <c r="JJQ60" s="81"/>
      <c r="JJR60" s="83"/>
      <c r="JJS60" s="93"/>
      <c r="JJT60" s="281"/>
      <c r="JJU60" s="79"/>
      <c r="JJV60" s="81"/>
      <c r="JJW60" s="81"/>
      <c r="JJX60" s="82"/>
      <c r="JJY60" s="81"/>
      <c r="JJZ60" s="83"/>
      <c r="JKA60" s="93"/>
      <c r="JKB60" s="281"/>
      <c r="JKC60" s="79"/>
      <c r="JKD60" s="81"/>
      <c r="JKE60" s="81"/>
      <c r="JKF60" s="82"/>
      <c r="JKG60" s="81"/>
      <c r="JKH60" s="83"/>
      <c r="JKI60" s="93"/>
      <c r="JKJ60" s="281"/>
      <c r="JKK60" s="79"/>
      <c r="JKL60" s="81"/>
      <c r="JKM60" s="81"/>
      <c r="JKN60" s="82"/>
      <c r="JKO60" s="81"/>
      <c r="JKP60" s="83"/>
      <c r="JKQ60" s="93"/>
      <c r="JKR60" s="281"/>
      <c r="JKS60" s="79"/>
      <c r="JKT60" s="81"/>
      <c r="JKU60" s="81"/>
      <c r="JKV60" s="82"/>
      <c r="JKW60" s="81"/>
      <c r="JKX60" s="83"/>
      <c r="JKY60" s="93"/>
      <c r="JKZ60" s="281"/>
      <c r="JLA60" s="79"/>
      <c r="JLB60" s="81"/>
      <c r="JLC60" s="81"/>
      <c r="JLD60" s="82"/>
      <c r="JLE60" s="81"/>
      <c r="JLF60" s="83"/>
      <c r="JLG60" s="93"/>
      <c r="JLH60" s="281"/>
      <c r="JLI60" s="79"/>
      <c r="JLJ60" s="81"/>
      <c r="JLK60" s="81"/>
      <c r="JLL60" s="82"/>
      <c r="JLM60" s="81"/>
      <c r="JLN60" s="83"/>
      <c r="JLO60" s="93"/>
      <c r="JLP60" s="281"/>
      <c r="JLQ60" s="79"/>
      <c r="JLR60" s="81"/>
      <c r="JLS60" s="81"/>
      <c r="JLT60" s="82"/>
      <c r="JLU60" s="81"/>
      <c r="JLV60" s="83"/>
      <c r="JLW60" s="93"/>
      <c r="JLX60" s="281"/>
      <c r="JLY60" s="79"/>
      <c r="JLZ60" s="81"/>
      <c r="JMA60" s="81"/>
      <c r="JMB60" s="82"/>
      <c r="JMC60" s="81"/>
      <c r="JMD60" s="83"/>
      <c r="JME60" s="93"/>
      <c r="JMF60" s="281"/>
      <c r="JMG60" s="79"/>
      <c r="JMH60" s="81"/>
      <c r="JMI60" s="81"/>
      <c r="JMJ60" s="82"/>
      <c r="JMK60" s="81"/>
      <c r="JML60" s="83"/>
      <c r="JMM60" s="93"/>
      <c r="JMN60" s="281"/>
      <c r="JMO60" s="79"/>
      <c r="JMP60" s="81"/>
      <c r="JMQ60" s="81"/>
      <c r="JMR60" s="82"/>
      <c r="JMS60" s="81"/>
      <c r="JMT60" s="83"/>
      <c r="JMU60" s="93"/>
      <c r="JMV60" s="281"/>
      <c r="JMW60" s="79"/>
      <c r="JMX60" s="81"/>
      <c r="JMY60" s="81"/>
      <c r="JMZ60" s="82"/>
      <c r="JNA60" s="81"/>
      <c r="JNB60" s="83"/>
      <c r="JNC60" s="93"/>
      <c r="JND60" s="281"/>
      <c r="JNE60" s="79"/>
      <c r="JNF60" s="81"/>
      <c r="JNG60" s="81"/>
      <c r="JNH60" s="82"/>
      <c r="JNI60" s="81"/>
      <c r="JNJ60" s="83"/>
      <c r="JNK60" s="93"/>
      <c r="JNL60" s="281"/>
      <c r="JNM60" s="79"/>
      <c r="JNN60" s="81"/>
      <c r="JNO60" s="81"/>
      <c r="JNP60" s="82"/>
      <c r="JNQ60" s="81"/>
      <c r="JNR60" s="83"/>
      <c r="JNS60" s="93"/>
      <c r="JNT60" s="281"/>
      <c r="JNU60" s="79"/>
      <c r="JNV60" s="81"/>
      <c r="JNW60" s="81"/>
      <c r="JNX60" s="82"/>
      <c r="JNY60" s="81"/>
      <c r="JNZ60" s="83"/>
      <c r="JOA60" s="93"/>
      <c r="JOB60" s="281"/>
      <c r="JOC60" s="79"/>
      <c r="JOD60" s="81"/>
      <c r="JOE60" s="81"/>
      <c r="JOF60" s="82"/>
      <c r="JOG60" s="81"/>
      <c r="JOH60" s="83"/>
      <c r="JOI60" s="93"/>
      <c r="JOJ60" s="281"/>
      <c r="JOK60" s="79"/>
      <c r="JOL60" s="81"/>
      <c r="JOM60" s="81"/>
      <c r="JON60" s="82"/>
      <c r="JOO60" s="81"/>
      <c r="JOP60" s="83"/>
      <c r="JOQ60" s="93"/>
      <c r="JOR60" s="281"/>
      <c r="JOS60" s="79"/>
      <c r="JOT60" s="81"/>
      <c r="JOU60" s="81"/>
      <c r="JOV60" s="82"/>
      <c r="JOW60" s="81"/>
      <c r="JOX60" s="83"/>
      <c r="JOY60" s="93"/>
      <c r="JOZ60" s="281"/>
      <c r="JPA60" s="79"/>
      <c r="JPB60" s="81"/>
      <c r="JPC60" s="81"/>
      <c r="JPD60" s="82"/>
      <c r="JPE60" s="81"/>
      <c r="JPF60" s="83"/>
      <c r="JPG60" s="93"/>
      <c r="JPH60" s="281"/>
      <c r="JPI60" s="79"/>
      <c r="JPJ60" s="81"/>
      <c r="JPK60" s="81"/>
      <c r="JPL60" s="82"/>
      <c r="JPM60" s="81"/>
      <c r="JPN60" s="83"/>
      <c r="JPO60" s="93"/>
      <c r="JPP60" s="281"/>
      <c r="JPQ60" s="79"/>
      <c r="JPR60" s="81"/>
      <c r="JPS60" s="81"/>
      <c r="JPT60" s="82"/>
      <c r="JPU60" s="81"/>
      <c r="JPV60" s="83"/>
      <c r="JPW60" s="93"/>
      <c r="JPX60" s="281"/>
      <c r="JPY60" s="79"/>
      <c r="JPZ60" s="81"/>
      <c r="JQA60" s="81"/>
      <c r="JQB60" s="82"/>
      <c r="JQC60" s="81"/>
      <c r="JQD60" s="83"/>
      <c r="JQE60" s="93"/>
      <c r="JQF60" s="281"/>
      <c r="JQG60" s="79"/>
      <c r="JQH60" s="81"/>
      <c r="JQI60" s="81"/>
      <c r="JQJ60" s="82"/>
      <c r="JQK60" s="81"/>
      <c r="JQL60" s="83"/>
      <c r="JQM60" s="93"/>
      <c r="JQN60" s="281"/>
      <c r="JQO60" s="79"/>
      <c r="JQP60" s="81"/>
      <c r="JQQ60" s="81"/>
      <c r="JQR60" s="82"/>
      <c r="JQS60" s="81"/>
      <c r="JQT60" s="83"/>
      <c r="JQU60" s="93"/>
      <c r="JQV60" s="281"/>
      <c r="JQW60" s="79"/>
      <c r="JQX60" s="81"/>
      <c r="JQY60" s="81"/>
      <c r="JQZ60" s="82"/>
      <c r="JRA60" s="81"/>
      <c r="JRB60" s="83"/>
      <c r="JRC60" s="93"/>
      <c r="JRD60" s="281"/>
      <c r="JRE60" s="79"/>
      <c r="JRF60" s="81"/>
      <c r="JRG60" s="81"/>
      <c r="JRH60" s="82"/>
      <c r="JRI60" s="81"/>
      <c r="JRJ60" s="83"/>
      <c r="JRK60" s="93"/>
      <c r="JRL60" s="281"/>
      <c r="JRM60" s="79"/>
      <c r="JRN60" s="81"/>
      <c r="JRO60" s="81"/>
      <c r="JRP60" s="82"/>
      <c r="JRQ60" s="81"/>
      <c r="JRR60" s="83"/>
      <c r="JRS60" s="93"/>
      <c r="JRT60" s="281"/>
      <c r="JRU60" s="79"/>
      <c r="JRV60" s="81"/>
      <c r="JRW60" s="81"/>
      <c r="JRX60" s="82"/>
      <c r="JRY60" s="81"/>
      <c r="JRZ60" s="83"/>
      <c r="JSA60" s="93"/>
      <c r="JSB60" s="281"/>
      <c r="JSC60" s="79"/>
      <c r="JSD60" s="81"/>
      <c r="JSE60" s="81"/>
      <c r="JSF60" s="82"/>
      <c r="JSG60" s="81"/>
      <c r="JSH60" s="83"/>
      <c r="JSI60" s="93"/>
      <c r="JSJ60" s="281"/>
      <c r="JSK60" s="79"/>
      <c r="JSL60" s="81"/>
      <c r="JSM60" s="81"/>
      <c r="JSN60" s="82"/>
      <c r="JSO60" s="81"/>
      <c r="JSP60" s="83"/>
      <c r="JSQ60" s="93"/>
      <c r="JSR60" s="281"/>
      <c r="JSS60" s="79"/>
      <c r="JST60" s="81"/>
      <c r="JSU60" s="81"/>
      <c r="JSV60" s="82"/>
      <c r="JSW60" s="81"/>
      <c r="JSX60" s="83"/>
      <c r="JSY60" s="93"/>
      <c r="JSZ60" s="281"/>
      <c r="JTA60" s="79"/>
      <c r="JTB60" s="81"/>
      <c r="JTC60" s="81"/>
      <c r="JTD60" s="82"/>
      <c r="JTE60" s="81"/>
      <c r="JTF60" s="83"/>
      <c r="JTG60" s="93"/>
      <c r="JTH60" s="281"/>
      <c r="JTI60" s="79"/>
      <c r="JTJ60" s="81"/>
      <c r="JTK60" s="81"/>
      <c r="JTL60" s="82"/>
      <c r="JTM60" s="81"/>
      <c r="JTN60" s="83"/>
      <c r="JTO60" s="93"/>
      <c r="JTP60" s="281"/>
      <c r="JTQ60" s="79"/>
      <c r="JTR60" s="81"/>
      <c r="JTS60" s="81"/>
      <c r="JTT60" s="82"/>
      <c r="JTU60" s="81"/>
      <c r="JTV60" s="83"/>
      <c r="JTW60" s="93"/>
      <c r="JTX60" s="281"/>
      <c r="JTY60" s="79"/>
      <c r="JTZ60" s="81"/>
      <c r="JUA60" s="81"/>
      <c r="JUB60" s="82"/>
      <c r="JUC60" s="81"/>
      <c r="JUD60" s="83"/>
      <c r="JUE60" s="93"/>
      <c r="JUF60" s="281"/>
      <c r="JUG60" s="79"/>
      <c r="JUH60" s="81"/>
      <c r="JUI60" s="81"/>
      <c r="JUJ60" s="82"/>
      <c r="JUK60" s="81"/>
      <c r="JUL60" s="83"/>
      <c r="JUM60" s="93"/>
      <c r="JUN60" s="281"/>
      <c r="JUO60" s="79"/>
      <c r="JUP60" s="81"/>
      <c r="JUQ60" s="81"/>
      <c r="JUR60" s="82"/>
      <c r="JUS60" s="81"/>
      <c r="JUT60" s="83"/>
      <c r="JUU60" s="93"/>
      <c r="JUV60" s="281"/>
      <c r="JUW60" s="79"/>
      <c r="JUX60" s="81"/>
      <c r="JUY60" s="81"/>
      <c r="JUZ60" s="82"/>
      <c r="JVA60" s="81"/>
      <c r="JVB60" s="83"/>
      <c r="JVC60" s="93"/>
      <c r="JVD60" s="281"/>
      <c r="JVE60" s="79"/>
      <c r="JVF60" s="81"/>
      <c r="JVG60" s="81"/>
      <c r="JVH60" s="82"/>
      <c r="JVI60" s="81"/>
      <c r="JVJ60" s="83"/>
      <c r="JVK60" s="93"/>
      <c r="JVL60" s="281"/>
      <c r="JVM60" s="79"/>
      <c r="JVN60" s="81"/>
      <c r="JVO60" s="81"/>
      <c r="JVP60" s="82"/>
      <c r="JVQ60" s="81"/>
      <c r="JVR60" s="83"/>
      <c r="JVS60" s="93"/>
      <c r="JVT60" s="281"/>
      <c r="JVU60" s="79"/>
      <c r="JVV60" s="81"/>
      <c r="JVW60" s="81"/>
      <c r="JVX60" s="82"/>
      <c r="JVY60" s="81"/>
      <c r="JVZ60" s="83"/>
      <c r="JWA60" s="93"/>
      <c r="JWB60" s="281"/>
      <c r="JWC60" s="79"/>
      <c r="JWD60" s="81"/>
      <c r="JWE60" s="81"/>
      <c r="JWF60" s="82"/>
      <c r="JWG60" s="81"/>
      <c r="JWH60" s="83"/>
      <c r="JWI60" s="93"/>
      <c r="JWJ60" s="281"/>
      <c r="JWK60" s="79"/>
      <c r="JWL60" s="81"/>
      <c r="JWM60" s="81"/>
      <c r="JWN60" s="82"/>
      <c r="JWO60" s="81"/>
      <c r="JWP60" s="83"/>
      <c r="JWQ60" s="93"/>
      <c r="JWR60" s="281"/>
      <c r="JWS60" s="79"/>
      <c r="JWT60" s="81"/>
      <c r="JWU60" s="81"/>
      <c r="JWV60" s="82"/>
      <c r="JWW60" s="81"/>
      <c r="JWX60" s="83"/>
      <c r="JWY60" s="93"/>
      <c r="JWZ60" s="281"/>
      <c r="JXA60" s="79"/>
      <c r="JXB60" s="81"/>
      <c r="JXC60" s="81"/>
      <c r="JXD60" s="82"/>
      <c r="JXE60" s="81"/>
      <c r="JXF60" s="83"/>
      <c r="JXG60" s="93"/>
      <c r="JXH60" s="281"/>
      <c r="JXI60" s="79"/>
      <c r="JXJ60" s="81"/>
      <c r="JXK60" s="81"/>
      <c r="JXL60" s="82"/>
      <c r="JXM60" s="81"/>
      <c r="JXN60" s="83"/>
      <c r="JXO60" s="93"/>
      <c r="JXP60" s="281"/>
      <c r="JXQ60" s="79"/>
      <c r="JXR60" s="81"/>
      <c r="JXS60" s="81"/>
      <c r="JXT60" s="82"/>
      <c r="JXU60" s="81"/>
      <c r="JXV60" s="83"/>
      <c r="JXW60" s="93"/>
      <c r="JXX60" s="281"/>
      <c r="JXY60" s="79"/>
      <c r="JXZ60" s="81"/>
      <c r="JYA60" s="81"/>
      <c r="JYB60" s="82"/>
      <c r="JYC60" s="81"/>
      <c r="JYD60" s="83"/>
      <c r="JYE60" s="93"/>
      <c r="JYF60" s="281"/>
      <c r="JYG60" s="79"/>
      <c r="JYH60" s="81"/>
      <c r="JYI60" s="81"/>
      <c r="JYJ60" s="82"/>
      <c r="JYK60" s="81"/>
      <c r="JYL60" s="83"/>
      <c r="JYM60" s="93"/>
      <c r="JYN60" s="281"/>
      <c r="JYO60" s="79"/>
      <c r="JYP60" s="81"/>
      <c r="JYQ60" s="81"/>
      <c r="JYR60" s="82"/>
      <c r="JYS60" s="81"/>
      <c r="JYT60" s="83"/>
      <c r="JYU60" s="93"/>
      <c r="JYV60" s="281"/>
      <c r="JYW60" s="79"/>
      <c r="JYX60" s="81"/>
      <c r="JYY60" s="81"/>
      <c r="JYZ60" s="82"/>
      <c r="JZA60" s="81"/>
      <c r="JZB60" s="83"/>
      <c r="JZC60" s="93"/>
      <c r="JZD60" s="281"/>
      <c r="JZE60" s="79"/>
      <c r="JZF60" s="81"/>
      <c r="JZG60" s="81"/>
      <c r="JZH60" s="82"/>
      <c r="JZI60" s="81"/>
      <c r="JZJ60" s="83"/>
      <c r="JZK60" s="93"/>
      <c r="JZL60" s="281"/>
      <c r="JZM60" s="79"/>
      <c r="JZN60" s="81"/>
      <c r="JZO60" s="81"/>
      <c r="JZP60" s="82"/>
      <c r="JZQ60" s="81"/>
      <c r="JZR60" s="83"/>
      <c r="JZS60" s="93"/>
      <c r="JZT60" s="281"/>
      <c r="JZU60" s="79"/>
      <c r="JZV60" s="81"/>
      <c r="JZW60" s="81"/>
      <c r="JZX60" s="82"/>
      <c r="JZY60" s="81"/>
      <c r="JZZ60" s="83"/>
      <c r="KAA60" s="93"/>
      <c r="KAB60" s="281"/>
      <c r="KAC60" s="79"/>
      <c r="KAD60" s="81"/>
      <c r="KAE60" s="81"/>
      <c r="KAF60" s="82"/>
      <c r="KAG60" s="81"/>
      <c r="KAH60" s="83"/>
      <c r="KAI60" s="93"/>
      <c r="KAJ60" s="281"/>
      <c r="KAK60" s="79"/>
      <c r="KAL60" s="81"/>
      <c r="KAM60" s="81"/>
      <c r="KAN60" s="82"/>
      <c r="KAO60" s="81"/>
      <c r="KAP60" s="83"/>
      <c r="KAQ60" s="93"/>
      <c r="KAR60" s="281"/>
      <c r="KAS60" s="79"/>
      <c r="KAT60" s="81"/>
      <c r="KAU60" s="81"/>
      <c r="KAV60" s="82"/>
      <c r="KAW60" s="81"/>
      <c r="KAX60" s="83"/>
      <c r="KAY60" s="93"/>
      <c r="KAZ60" s="281"/>
      <c r="KBA60" s="79"/>
      <c r="KBB60" s="81"/>
      <c r="KBC60" s="81"/>
      <c r="KBD60" s="82"/>
      <c r="KBE60" s="81"/>
      <c r="KBF60" s="83"/>
      <c r="KBG60" s="93"/>
      <c r="KBH60" s="281"/>
      <c r="KBI60" s="79"/>
      <c r="KBJ60" s="81"/>
      <c r="KBK60" s="81"/>
      <c r="KBL60" s="82"/>
      <c r="KBM60" s="81"/>
      <c r="KBN60" s="83"/>
      <c r="KBO60" s="93"/>
      <c r="KBP60" s="281"/>
      <c r="KBQ60" s="79"/>
      <c r="KBR60" s="81"/>
      <c r="KBS60" s="81"/>
      <c r="KBT60" s="82"/>
      <c r="KBU60" s="81"/>
      <c r="KBV60" s="83"/>
      <c r="KBW60" s="93"/>
      <c r="KBX60" s="281"/>
      <c r="KBY60" s="79"/>
      <c r="KBZ60" s="81"/>
      <c r="KCA60" s="81"/>
      <c r="KCB60" s="82"/>
      <c r="KCC60" s="81"/>
      <c r="KCD60" s="83"/>
      <c r="KCE60" s="93"/>
      <c r="KCF60" s="281"/>
      <c r="KCG60" s="79"/>
      <c r="KCH60" s="81"/>
      <c r="KCI60" s="81"/>
      <c r="KCJ60" s="82"/>
      <c r="KCK60" s="81"/>
      <c r="KCL60" s="83"/>
      <c r="KCM60" s="93"/>
      <c r="KCN60" s="281"/>
      <c r="KCO60" s="79"/>
      <c r="KCP60" s="81"/>
      <c r="KCQ60" s="81"/>
      <c r="KCR60" s="82"/>
      <c r="KCS60" s="81"/>
      <c r="KCT60" s="83"/>
      <c r="KCU60" s="93"/>
      <c r="KCV60" s="281"/>
      <c r="KCW60" s="79"/>
      <c r="KCX60" s="81"/>
      <c r="KCY60" s="81"/>
      <c r="KCZ60" s="82"/>
      <c r="KDA60" s="81"/>
      <c r="KDB60" s="83"/>
      <c r="KDC60" s="93"/>
      <c r="KDD60" s="281"/>
      <c r="KDE60" s="79"/>
      <c r="KDF60" s="81"/>
      <c r="KDG60" s="81"/>
      <c r="KDH60" s="82"/>
      <c r="KDI60" s="81"/>
      <c r="KDJ60" s="83"/>
      <c r="KDK60" s="93"/>
      <c r="KDL60" s="281"/>
      <c r="KDM60" s="79"/>
      <c r="KDN60" s="81"/>
      <c r="KDO60" s="81"/>
      <c r="KDP60" s="82"/>
      <c r="KDQ60" s="81"/>
      <c r="KDR60" s="83"/>
      <c r="KDS60" s="93"/>
      <c r="KDT60" s="281"/>
      <c r="KDU60" s="79"/>
      <c r="KDV60" s="81"/>
      <c r="KDW60" s="81"/>
      <c r="KDX60" s="82"/>
      <c r="KDY60" s="81"/>
      <c r="KDZ60" s="83"/>
      <c r="KEA60" s="93"/>
      <c r="KEB60" s="281"/>
      <c r="KEC60" s="79"/>
      <c r="KED60" s="81"/>
      <c r="KEE60" s="81"/>
      <c r="KEF60" s="82"/>
      <c r="KEG60" s="81"/>
      <c r="KEH60" s="83"/>
      <c r="KEI60" s="93"/>
      <c r="KEJ60" s="281"/>
      <c r="KEK60" s="79"/>
      <c r="KEL60" s="81"/>
      <c r="KEM60" s="81"/>
      <c r="KEN60" s="82"/>
      <c r="KEO60" s="81"/>
      <c r="KEP60" s="83"/>
      <c r="KEQ60" s="93"/>
      <c r="KER60" s="281"/>
      <c r="KES60" s="79"/>
      <c r="KET60" s="81"/>
      <c r="KEU60" s="81"/>
      <c r="KEV60" s="82"/>
      <c r="KEW60" s="81"/>
      <c r="KEX60" s="83"/>
      <c r="KEY60" s="93"/>
      <c r="KEZ60" s="281"/>
      <c r="KFA60" s="79"/>
      <c r="KFB60" s="81"/>
      <c r="KFC60" s="81"/>
      <c r="KFD60" s="82"/>
      <c r="KFE60" s="81"/>
      <c r="KFF60" s="83"/>
      <c r="KFG60" s="93"/>
      <c r="KFH60" s="281"/>
      <c r="KFI60" s="79"/>
      <c r="KFJ60" s="81"/>
      <c r="KFK60" s="81"/>
      <c r="KFL60" s="82"/>
      <c r="KFM60" s="81"/>
      <c r="KFN60" s="83"/>
      <c r="KFO60" s="93"/>
      <c r="KFP60" s="281"/>
      <c r="KFQ60" s="79"/>
      <c r="KFR60" s="81"/>
      <c r="KFS60" s="81"/>
      <c r="KFT60" s="82"/>
      <c r="KFU60" s="81"/>
      <c r="KFV60" s="83"/>
      <c r="KFW60" s="93"/>
      <c r="KFX60" s="281"/>
      <c r="KFY60" s="79"/>
      <c r="KFZ60" s="81"/>
      <c r="KGA60" s="81"/>
      <c r="KGB60" s="82"/>
      <c r="KGC60" s="81"/>
      <c r="KGD60" s="83"/>
      <c r="KGE60" s="93"/>
      <c r="KGF60" s="281"/>
      <c r="KGG60" s="79"/>
      <c r="KGH60" s="81"/>
      <c r="KGI60" s="81"/>
      <c r="KGJ60" s="82"/>
      <c r="KGK60" s="81"/>
      <c r="KGL60" s="83"/>
      <c r="KGM60" s="93"/>
      <c r="KGN60" s="281"/>
      <c r="KGO60" s="79"/>
      <c r="KGP60" s="81"/>
      <c r="KGQ60" s="81"/>
      <c r="KGR60" s="82"/>
      <c r="KGS60" s="81"/>
      <c r="KGT60" s="83"/>
      <c r="KGU60" s="93"/>
      <c r="KGV60" s="281"/>
      <c r="KGW60" s="79"/>
      <c r="KGX60" s="81"/>
      <c r="KGY60" s="81"/>
      <c r="KGZ60" s="82"/>
      <c r="KHA60" s="81"/>
      <c r="KHB60" s="83"/>
      <c r="KHC60" s="93"/>
      <c r="KHD60" s="281"/>
      <c r="KHE60" s="79"/>
      <c r="KHF60" s="81"/>
      <c r="KHG60" s="81"/>
      <c r="KHH60" s="82"/>
      <c r="KHI60" s="81"/>
      <c r="KHJ60" s="83"/>
      <c r="KHK60" s="93"/>
      <c r="KHL60" s="281"/>
      <c r="KHM60" s="79"/>
      <c r="KHN60" s="81"/>
      <c r="KHO60" s="81"/>
      <c r="KHP60" s="82"/>
      <c r="KHQ60" s="81"/>
      <c r="KHR60" s="83"/>
      <c r="KHS60" s="93"/>
      <c r="KHT60" s="281"/>
      <c r="KHU60" s="79"/>
      <c r="KHV60" s="81"/>
      <c r="KHW60" s="81"/>
      <c r="KHX60" s="82"/>
      <c r="KHY60" s="81"/>
      <c r="KHZ60" s="83"/>
      <c r="KIA60" s="93"/>
      <c r="KIB60" s="281"/>
      <c r="KIC60" s="79"/>
      <c r="KID60" s="81"/>
      <c r="KIE60" s="81"/>
      <c r="KIF60" s="82"/>
      <c r="KIG60" s="81"/>
      <c r="KIH60" s="83"/>
      <c r="KII60" s="93"/>
      <c r="KIJ60" s="281"/>
      <c r="KIK60" s="79"/>
      <c r="KIL60" s="81"/>
      <c r="KIM60" s="81"/>
      <c r="KIN60" s="82"/>
      <c r="KIO60" s="81"/>
      <c r="KIP60" s="83"/>
      <c r="KIQ60" s="93"/>
      <c r="KIR60" s="281"/>
      <c r="KIS60" s="79"/>
      <c r="KIT60" s="81"/>
      <c r="KIU60" s="81"/>
      <c r="KIV60" s="82"/>
      <c r="KIW60" s="81"/>
      <c r="KIX60" s="83"/>
      <c r="KIY60" s="93"/>
      <c r="KIZ60" s="281"/>
      <c r="KJA60" s="79"/>
      <c r="KJB60" s="81"/>
      <c r="KJC60" s="81"/>
      <c r="KJD60" s="82"/>
      <c r="KJE60" s="81"/>
      <c r="KJF60" s="83"/>
      <c r="KJG60" s="93"/>
      <c r="KJH60" s="281"/>
      <c r="KJI60" s="79"/>
      <c r="KJJ60" s="81"/>
      <c r="KJK60" s="81"/>
      <c r="KJL60" s="82"/>
      <c r="KJM60" s="81"/>
      <c r="KJN60" s="83"/>
      <c r="KJO60" s="93"/>
      <c r="KJP60" s="281"/>
      <c r="KJQ60" s="79"/>
      <c r="KJR60" s="81"/>
      <c r="KJS60" s="81"/>
      <c r="KJT60" s="82"/>
      <c r="KJU60" s="81"/>
      <c r="KJV60" s="83"/>
      <c r="KJW60" s="93"/>
      <c r="KJX60" s="281"/>
      <c r="KJY60" s="79"/>
      <c r="KJZ60" s="81"/>
      <c r="KKA60" s="81"/>
      <c r="KKB60" s="82"/>
      <c r="KKC60" s="81"/>
      <c r="KKD60" s="83"/>
      <c r="KKE60" s="93"/>
      <c r="KKF60" s="281"/>
      <c r="KKG60" s="79"/>
      <c r="KKH60" s="81"/>
      <c r="KKI60" s="81"/>
      <c r="KKJ60" s="82"/>
      <c r="KKK60" s="81"/>
      <c r="KKL60" s="83"/>
      <c r="KKM60" s="93"/>
      <c r="KKN60" s="281"/>
      <c r="KKO60" s="79"/>
      <c r="KKP60" s="81"/>
      <c r="KKQ60" s="81"/>
      <c r="KKR60" s="82"/>
      <c r="KKS60" s="81"/>
      <c r="KKT60" s="83"/>
      <c r="KKU60" s="93"/>
      <c r="KKV60" s="281"/>
      <c r="KKW60" s="79"/>
      <c r="KKX60" s="81"/>
      <c r="KKY60" s="81"/>
      <c r="KKZ60" s="82"/>
      <c r="KLA60" s="81"/>
      <c r="KLB60" s="83"/>
      <c r="KLC60" s="93"/>
      <c r="KLD60" s="281"/>
      <c r="KLE60" s="79"/>
      <c r="KLF60" s="81"/>
      <c r="KLG60" s="81"/>
      <c r="KLH60" s="82"/>
      <c r="KLI60" s="81"/>
      <c r="KLJ60" s="83"/>
      <c r="KLK60" s="93"/>
      <c r="KLL60" s="281"/>
      <c r="KLM60" s="79"/>
      <c r="KLN60" s="81"/>
      <c r="KLO60" s="81"/>
      <c r="KLP60" s="82"/>
      <c r="KLQ60" s="81"/>
      <c r="KLR60" s="83"/>
      <c r="KLS60" s="93"/>
      <c r="KLT60" s="281"/>
      <c r="KLU60" s="79"/>
      <c r="KLV60" s="81"/>
      <c r="KLW60" s="81"/>
      <c r="KLX60" s="82"/>
      <c r="KLY60" s="81"/>
      <c r="KLZ60" s="83"/>
      <c r="KMA60" s="93"/>
      <c r="KMB60" s="281"/>
      <c r="KMC60" s="79"/>
      <c r="KMD60" s="81"/>
      <c r="KME60" s="81"/>
      <c r="KMF60" s="82"/>
      <c r="KMG60" s="81"/>
      <c r="KMH60" s="83"/>
      <c r="KMI60" s="93"/>
      <c r="KMJ60" s="281"/>
      <c r="KMK60" s="79"/>
      <c r="KML60" s="81"/>
      <c r="KMM60" s="81"/>
      <c r="KMN60" s="82"/>
      <c r="KMO60" s="81"/>
      <c r="KMP60" s="83"/>
      <c r="KMQ60" s="93"/>
      <c r="KMR60" s="281"/>
      <c r="KMS60" s="79"/>
      <c r="KMT60" s="81"/>
      <c r="KMU60" s="81"/>
      <c r="KMV60" s="82"/>
      <c r="KMW60" s="81"/>
      <c r="KMX60" s="83"/>
      <c r="KMY60" s="93"/>
      <c r="KMZ60" s="281"/>
      <c r="KNA60" s="79"/>
      <c r="KNB60" s="81"/>
      <c r="KNC60" s="81"/>
      <c r="KND60" s="82"/>
      <c r="KNE60" s="81"/>
      <c r="KNF60" s="83"/>
      <c r="KNG60" s="93"/>
      <c r="KNH60" s="281"/>
      <c r="KNI60" s="79"/>
      <c r="KNJ60" s="81"/>
      <c r="KNK60" s="81"/>
      <c r="KNL60" s="82"/>
      <c r="KNM60" s="81"/>
      <c r="KNN60" s="83"/>
      <c r="KNO60" s="93"/>
      <c r="KNP60" s="281"/>
      <c r="KNQ60" s="79"/>
      <c r="KNR60" s="81"/>
      <c r="KNS60" s="81"/>
      <c r="KNT60" s="82"/>
      <c r="KNU60" s="81"/>
      <c r="KNV60" s="83"/>
      <c r="KNW60" s="93"/>
      <c r="KNX60" s="281"/>
      <c r="KNY60" s="79"/>
      <c r="KNZ60" s="81"/>
      <c r="KOA60" s="81"/>
      <c r="KOB60" s="82"/>
      <c r="KOC60" s="81"/>
      <c r="KOD60" s="83"/>
      <c r="KOE60" s="93"/>
      <c r="KOF60" s="281"/>
      <c r="KOG60" s="79"/>
      <c r="KOH60" s="81"/>
      <c r="KOI60" s="81"/>
      <c r="KOJ60" s="82"/>
      <c r="KOK60" s="81"/>
      <c r="KOL60" s="83"/>
      <c r="KOM60" s="93"/>
      <c r="KON60" s="281"/>
      <c r="KOO60" s="79"/>
      <c r="KOP60" s="81"/>
      <c r="KOQ60" s="81"/>
      <c r="KOR60" s="82"/>
      <c r="KOS60" s="81"/>
      <c r="KOT60" s="83"/>
      <c r="KOU60" s="93"/>
      <c r="KOV60" s="281"/>
      <c r="KOW60" s="79"/>
      <c r="KOX60" s="81"/>
      <c r="KOY60" s="81"/>
      <c r="KOZ60" s="82"/>
      <c r="KPA60" s="81"/>
      <c r="KPB60" s="83"/>
      <c r="KPC60" s="93"/>
      <c r="KPD60" s="281"/>
      <c r="KPE60" s="79"/>
      <c r="KPF60" s="81"/>
      <c r="KPG60" s="81"/>
      <c r="KPH60" s="82"/>
      <c r="KPI60" s="81"/>
      <c r="KPJ60" s="83"/>
      <c r="KPK60" s="93"/>
      <c r="KPL60" s="281"/>
      <c r="KPM60" s="79"/>
      <c r="KPN60" s="81"/>
      <c r="KPO60" s="81"/>
      <c r="KPP60" s="82"/>
      <c r="KPQ60" s="81"/>
      <c r="KPR60" s="83"/>
      <c r="KPS60" s="93"/>
      <c r="KPT60" s="281"/>
      <c r="KPU60" s="79"/>
      <c r="KPV60" s="81"/>
      <c r="KPW60" s="81"/>
      <c r="KPX60" s="82"/>
      <c r="KPY60" s="81"/>
      <c r="KPZ60" s="83"/>
      <c r="KQA60" s="93"/>
      <c r="KQB60" s="281"/>
      <c r="KQC60" s="79"/>
      <c r="KQD60" s="81"/>
      <c r="KQE60" s="81"/>
      <c r="KQF60" s="82"/>
      <c r="KQG60" s="81"/>
      <c r="KQH60" s="83"/>
      <c r="KQI60" s="93"/>
      <c r="KQJ60" s="281"/>
      <c r="KQK60" s="79"/>
      <c r="KQL60" s="81"/>
      <c r="KQM60" s="81"/>
      <c r="KQN60" s="82"/>
      <c r="KQO60" s="81"/>
      <c r="KQP60" s="83"/>
      <c r="KQQ60" s="93"/>
      <c r="KQR60" s="281"/>
      <c r="KQS60" s="79"/>
      <c r="KQT60" s="81"/>
      <c r="KQU60" s="81"/>
      <c r="KQV60" s="82"/>
      <c r="KQW60" s="81"/>
      <c r="KQX60" s="83"/>
      <c r="KQY60" s="93"/>
      <c r="KQZ60" s="281"/>
      <c r="KRA60" s="79"/>
      <c r="KRB60" s="81"/>
      <c r="KRC60" s="81"/>
      <c r="KRD60" s="82"/>
      <c r="KRE60" s="81"/>
      <c r="KRF60" s="83"/>
      <c r="KRG60" s="93"/>
      <c r="KRH60" s="281"/>
      <c r="KRI60" s="79"/>
      <c r="KRJ60" s="81"/>
      <c r="KRK60" s="81"/>
      <c r="KRL60" s="82"/>
      <c r="KRM60" s="81"/>
      <c r="KRN60" s="83"/>
      <c r="KRO60" s="93"/>
      <c r="KRP60" s="281"/>
      <c r="KRQ60" s="79"/>
      <c r="KRR60" s="81"/>
      <c r="KRS60" s="81"/>
      <c r="KRT60" s="82"/>
      <c r="KRU60" s="81"/>
      <c r="KRV60" s="83"/>
      <c r="KRW60" s="93"/>
      <c r="KRX60" s="281"/>
      <c r="KRY60" s="79"/>
      <c r="KRZ60" s="81"/>
      <c r="KSA60" s="81"/>
      <c r="KSB60" s="82"/>
      <c r="KSC60" s="81"/>
      <c r="KSD60" s="83"/>
      <c r="KSE60" s="93"/>
      <c r="KSF60" s="281"/>
      <c r="KSG60" s="79"/>
      <c r="KSH60" s="81"/>
      <c r="KSI60" s="81"/>
      <c r="KSJ60" s="82"/>
      <c r="KSK60" s="81"/>
      <c r="KSL60" s="83"/>
      <c r="KSM60" s="93"/>
      <c r="KSN60" s="281"/>
      <c r="KSO60" s="79"/>
      <c r="KSP60" s="81"/>
      <c r="KSQ60" s="81"/>
      <c r="KSR60" s="82"/>
      <c r="KSS60" s="81"/>
      <c r="KST60" s="83"/>
      <c r="KSU60" s="93"/>
      <c r="KSV60" s="281"/>
      <c r="KSW60" s="79"/>
      <c r="KSX60" s="81"/>
      <c r="KSY60" s="81"/>
      <c r="KSZ60" s="82"/>
      <c r="KTA60" s="81"/>
      <c r="KTB60" s="83"/>
      <c r="KTC60" s="93"/>
      <c r="KTD60" s="281"/>
      <c r="KTE60" s="79"/>
      <c r="KTF60" s="81"/>
      <c r="KTG60" s="81"/>
      <c r="KTH60" s="82"/>
      <c r="KTI60" s="81"/>
      <c r="KTJ60" s="83"/>
      <c r="KTK60" s="93"/>
      <c r="KTL60" s="281"/>
      <c r="KTM60" s="79"/>
      <c r="KTN60" s="81"/>
      <c r="KTO60" s="81"/>
      <c r="KTP60" s="82"/>
      <c r="KTQ60" s="81"/>
      <c r="KTR60" s="83"/>
      <c r="KTS60" s="93"/>
      <c r="KTT60" s="281"/>
      <c r="KTU60" s="79"/>
      <c r="KTV60" s="81"/>
      <c r="KTW60" s="81"/>
      <c r="KTX60" s="82"/>
      <c r="KTY60" s="81"/>
      <c r="KTZ60" s="83"/>
      <c r="KUA60" s="93"/>
      <c r="KUB60" s="281"/>
      <c r="KUC60" s="79"/>
      <c r="KUD60" s="81"/>
      <c r="KUE60" s="81"/>
      <c r="KUF60" s="82"/>
      <c r="KUG60" s="81"/>
      <c r="KUH60" s="83"/>
      <c r="KUI60" s="93"/>
      <c r="KUJ60" s="281"/>
      <c r="KUK60" s="79"/>
      <c r="KUL60" s="81"/>
      <c r="KUM60" s="81"/>
      <c r="KUN60" s="82"/>
      <c r="KUO60" s="81"/>
      <c r="KUP60" s="83"/>
      <c r="KUQ60" s="93"/>
      <c r="KUR60" s="281"/>
      <c r="KUS60" s="79"/>
      <c r="KUT60" s="81"/>
      <c r="KUU60" s="81"/>
      <c r="KUV60" s="82"/>
      <c r="KUW60" s="81"/>
      <c r="KUX60" s="83"/>
      <c r="KUY60" s="93"/>
      <c r="KUZ60" s="281"/>
      <c r="KVA60" s="79"/>
      <c r="KVB60" s="81"/>
      <c r="KVC60" s="81"/>
      <c r="KVD60" s="82"/>
      <c r="KVE60" s="81"/>
      <c r="KVF60" s="83"/>
      <c r="KVG60" s="93"/>
      <c r="KVH60" s="281"/>
      <c r="KVI60" s="79"/>
      <c r="KVJ60" s="81"/>
      <c r="KVK60" s="81"/>
      <c r="KVL60" s="82"/>
      <c r="KVM60" s="81"/>
      <c r="KVN60" s="83"/>
      <c r="KVO60" s="93"/>
      <c r="KVP60" s="281"/>
      <c r="KVQ60" s="79"/>
      <c r="KVR60" s="81"/>
      <c r="KVS60" s="81"/>
      <c r="KVT60" s="82"/>
      <c r="KVU60" s="81"/>
      <c r="KVV60" s="83"/>
      <c r="KVW60" s="93"/>
      <c r="KVX60" s="281"/>
      <c r="KVY60" s="79"/>
      <c r="KVZ60" s="81"/>
      <c r="KWA60" s="81"/>
      <c r="KWB60" s="82"/>
      <c r="KWC60" s="81"/>
      <c r="KWD60" s="83"/>
      <c r="KWE60" s="93"/>
      <c r="KWF60" s="281"/>
      <c r="KWG60" s="79"/>
      <c r="KWH60" s="81"/>
      <c r="KWI60" s="81"/>
      <c r="KWJ60" s="82"/>
      <c r="KWK60" s="81"/>
      <c r="KWL60" s="83"/>
      <c r="KWM60" s="93"/>
      <c r="KWN60" s="281"/>
      <c r="KWO60" s="79"/>
      <c r="KWP60" s="81"/>
      <c r="KWQ60" s="81"/>
      <c r="KWR60" s="82"/>
      <c r="KWS60" s="81"/>
      <c r="KWT60" s="83"/>
      <c r="KWU60" s="93"/>
      <c r="KWV60" s="281"/>
      <c r="KWW60" s="79"/>
      <c r="KWX60" s="81"/>
      <c r="KWY60" s="81"/>
      <c r="KWZ60" s="82"/>
      <c r="KXA60" s="81"/>
      <c r="KXB60" s="83"/>
      <c r="KXC60" s="93"/>
      <c r="KXD60" s="281"/>
      <c r="KXE60" s="79"/>
      <c r="KXF60" s="81"/>
      <c r="KXG60" s="81"/>
      <c r="KXH60" s="82"/>
      <c r="KXI60" s="81"/>
      <c r="KXJ60" s="83"/>
      <c r="KXK60" s="93"/>
      <c r="KXL60" s="281"/>
      <c r="KXM60" s="79"/>
      <c r="KXN60" s="81"/>
      <c r="KXO60" s="81"/>
      <c r="KXP60" s="82"/>
      <c r="KXQ60" s="81"/>
      <c r="KXR60" s="83"/>
      <c r="KXS60" s="93"/>
      <c r="KXT60" s="281"/>
      <c r="KXU60" s="79"/>
      <c r="KXV60" s="81"/>
      <c r="KXW60" s="81"/>
      <c r="KXX60" s="82"/>
      <c r="KXY60" s="81"/>
      <c r="KXZ60" s="83"/>
      <c r="KYA60" s="93"/>
      <c r="KYB60" s="281"/>
      <c r="KYC60" s="79"/>
      <c r="KYD60" s="81"/>
      <c r="KYE60" s="81"/>
      <c r="KYF60" s="82"/>
      <c r="KYG60" s="81"/>
      <c r="KYH60" s="83"/>
      <c r="KYI60" s="93"/>
      <c r="KYJ60" s="281"/>
      <c r="KYK60" s="79"/>
      <c r="KYL60" s="81"/>
      <c r="KYM60" s="81"/>
      <c r="KYN60" s="82"/>
      <c r="KYO60" s="81"/>
      <c r="KYP60" s="83"/>
      <c r="KYQ60" s="93"/>
      <c r="KYR60" s="281"/>
      <c r="KYS60" s="79"/>
      <c r="KYT60" s="81"/>
      <c r="KYU60" s="81"/>
      <c r="KYV60" s="82"/>
      <c r="KYW60" s="81"/>
      <c r="KYX60" s="83"/>
      <c r="KYY60" s="93"/>
      <c r="KYZ60" s="281"/>
      <c r="KZA60" s="79"/>
      <c r="KZB60" s="81"/>
      <c r="KZC60" s="81"/>
      <c r="KZD60" s="82"/>
      <c r="KZE60" s="81"/>
      <c r="KZF60" s="83"/>
      <c r="KZG60" s="93"/>
      <c r="KZH60" s="281"/>
      <c r="KZI60" s="79"/>
      <c r="KZJ60" s="81"/>
      <c r="KZK60" s="81"/>
      <c r="KZL60" s="82"/>
      <c r="KZM60" s="81"/>
      <c r="KZN60" s="83"/>
      <c r="KZO60" s="93"/>
      <c r="KZP60" s="281"/>
      <c r="KZQ60" s="79"/>
      <c r="KZR60" s="81"/>
      <c r="KZS60" s="81"/>
      <c r="KZT60" s="82"/>
      <c r="KZU60" s="81"/>
      <c r="KZV60" s="83"/>
      <c r="KZW60" s="93"/>
      <c r="KZX60" s="281"/>
      <c r="KZY60" s="79"/>
      <c r="KZZ60" s="81"/>
      <c r="LAA60" s="81"/>
      <c r="LAB60" s="82"/>
      <c r="LAC60" s="81"/>
      <c r="LAD60" s="83"/>
      <c r="LAE60" s="93"/>
      <c r="LAF60" s="281"/>
      <c r="LAG60" s="79"/>
      <c r="LAH60" s="81"/>
      <c r="LAI60" s="81"/>
      <c r="LAJ60" s="82"/>
      <c r="LAK60" s="81"/>
      <c r="LAL60" s="83"/>
      <c r="LAM60" s="93"/>
      <c r="LAN60" s="281"/>
      <c r="LAO60" s="79"/>
      <c r="LAP60" s="81"/>
      <c r="LAQ60" s="81"/>
      <c r="LAR60" s="82"/>
      <c r="LAS60" s="81"/>
      <c r="LAT60" s="83"/>
      <c r="LAU60" s="93"/>
      <c r="LAV60" s="281"/>
      <c r="LAW60" s="79"/>
      <c r="LAX60" s="81"/>
      <c r="LAY60" s="81"/>
      <c r="LAZ60" s="82"/>
      <c r="LBA60" s="81"/>
      <c r="LBB60" s="83"/>
      <c r="LBC60" s="93"/>
      <c r="LBD60" s="281"/>
      <c r="LBE60" s="79"/>
      <c r="LBF60" s="81"/>
      <c r="LBG60" s="81"/>
      <c r="LBH60" s="82"/>
      <c r="LBI60" s="81"/>
      <c r="LBJ60" s="83"/>
      <c r="LBK60" s="93"/>
      <c r="LBL60" s="281"/>
      <c r="LBM60" s="79"/>
      <c r="LBN60" s="81"/>
      <c r="LBO60" s="81"/>
      <c r="LBP60" s="82"/>
      <c r="LBQ60" s="81"/>
      <c r="LBR60" s="83"/>
      <c r="LBS60" s="93"/>
      <c r="LBT60" s="281"/>
      <c r="LBU60" s="79"/>
      <c r="LBV60" s="81"/>
      <c r="LBW60" s="81"/>
      <c r="LBX60" s="82"/>
      <c r="LBY60" s="81"/>
      <c r="LBZ60" s="83"/>
      <c r="LCA60" s="93"/>
      <c r="LCB60" s="281"/>
      <c r="LCC60" s="79"/>
      <c r="LCD60" s="81"/>
      <c r="LCE60" s="81"/>
      <c r="LCF60" s="82"/>
      <c r="LCG60" s="81"/>
      <c r="LCH60" s="83"/>
      <c r="LCI60" s="93"/>
      <c r="LCJ60" s="281"/>
      <c r="LCK60" s="79"/>
      <c r="LCL60" s="81"/>
      <c r="LCM60" s="81"/>
      <c r="LCN60" s="82"/>
      <c r="LCO60" s="81"/>
      <c r="LCP60" s="83"/>
      <c r="LCQ60" s="93"/>
      <c r="LCR60" s="281"/>
      <c r="LCS60" s="79"/>
      <c r="LCT60" s="81"/>
      <c r="LCU60" s="81"/>
      <c r="LCV60" s="82"/>
      <c r="LCW60" s="81"/>
      <c r="LCX60" s="83"/>
      <c r="LCY60" s="93"/>
      <c r="LCZ60" s="281"/>
      <c r="LDA60" s="79"/>
      <c r="LDB60" s="81"/>
      <c r="LDC60" s="81"/>
      <c r="LDD60" s="82"/>
      <c r="LDE60" s="81"/>
      <c r="LDF60" s="83"/>
      <c r="LDG60" s="93"/>
      <c r="LDH60" s="281"/>
      <c r="LDI60" s="79"/>
      <c r="LDJ60" s="81"/>
      <c r="LDK60" s="81"/>
      <c r="LDL60" s="82"/>
      <c r="LDM60" s="81"/>
      <c r="LDN60" s="83"/>
      <c r="LDO60" s="93"/>
      <c r="LDP60" s="281"/>
      <c r="LDQ60" s="79"/>
      <c r="LDR60" s="81"/>
      <c r="LDS60" s="81"/>
      <c r="LDT60" s="82"/>
      <c r="LDU60" s="81"/>
      <c r="LDV60" s="83"/>
      <c r="LDW60" s="93"/>
      <c r="LDX60" s="281"/>
      <c r="LDY60" s="79"/>
      <c r="LDZ60" s="81"/>
      <c r="LEA60" s="81"/>
      <c r="LEB60" s="82"/>
      <c r="LEC60" s="81"/>
      <c r="LED60" s="83"/>
      <c r="LEE60" s="93"/>
      <c r="LEF60" s="281"/>
      <c r="LEG60" s="79"/>
      <c r="LEH60" s="81"/>
      <c r="LEI60" s="81"/>
      <c r="LEJ60" s="82"/>
      <c r="LEK60" s="81"/>
      <c r="LEL60" s="83"/>
      <c r="LEM60" s="93"/>
      <c r="LEN60" s="281"/>
      <c r="LEO60" s="79"/>
      <c r="LEP60" s="81"/>
      <c r="LEQ60" s="81"/>
      <c r="LER60" s="82"/>
      <c r="LES60" s="81"/>
      <c r="LET60" s="83"/>
      <c r="LEU60" s="93"/>
      <c r="LEV60" s="281"/>
      <c r="LEW60" s="79"/>
      <c r="LEX60" s="81"/>
      <c r="LEY60" s="81"/>
      <c r="LEZ60" s="82"/>
      <c r="LFA60" s="81"/>
      <c r="LFB60" s="83"/>
      <c r="LFC60" s="93"/>
      <c r="LFD60" s="281"/>
      <c r="LFE60" s="79"/>
      <c r="LFF60" s="81"/>
      <c r="LFG60" s="81"/>
      <c r="LFH60" s="82"/>
      <c r="LFI60" s="81"/>
      <c r="LFJ60" s="83"/>
      <c r="LFK60" s="93"/>
      <c r="LFL60" s="281"/>
      <c r="LFM60" s="79"/>
      <c r="LFN60" s="81"/>
      <c r="LFO60" s="81"/>
      <c r="LFP60" s="82"/>
      <c r="LFQ60" s="81"/>
      <c r="LFR60" s="83"/>
      <c r="LFS60" s="93"/>
      <c r="LFT60" s="281"/>
      <c r="LFU60" s="79"/>
      <c r="LFV60" s="81"/>
      <c r="LFW60" s="81"/>
      <c r="LFX60" s="82"/>
      <c r="LFY60" s="81"/>
      <c r="LFZ60" s="83"/>
      <c r="LGA60" s="93"/>
      <c r="LGB60" s="281"/>
      <c r="LGC60" s="79"/>
      <c r="LGD60" s="81"/>
      <c r="LGE60" s="81"/>
      <c r="LGF60" s="82"/>
      <c r="LGG60" s="81"/>
      <c r="LGH60" s="83"/>
      <c r="LGI60" s="93"/>
      <c r="LGJ60" s="281"/>
      <c r="LGK60" s="79"/>
      <c r="LGL60" s="81"/>
      <c r="LGM60" s="81"/>
      <c r="LGN60" s="82"/>
      <c r="LGO60" s="81"/>
      <c r="LGP60" s="83"/>
      <c r="LGQ60" s="93"/>
      <c r="LGR60" s="281"/>
      <c r="LGS60" s="79"/>
      <c r="LGT60" s="81"/>
      <c r="LGU60" s="81"/>
      <c r="LGV60" s="82"/>
      <c r="LGW60" s="81"/>
      <c r="LGX60" s="83"/>
      <c r="LGY60" s="93"/>
      <c r="LGZ60" s="281"/>
      <c r="LHA60" s="79"/>
      <c r="LHB60" s="81"/>
      <c r="LHC60" s="81"/>
      <c r="LHD60" s="82"/>
      <c r="LHE60" s="81"/>
      <c r="LHF60" s="83"/>
      <c r="LHG60" s="93"/>
      <c r="LHH60" s="281"/>
      <c r="LHI60" s="79"/>
      <c r="LHJ60" s="81"/>
      <c r="LHK60" s="81"/>
      <c r="LHL60" s="82"/>
      <c r="LHM60" s="81"/>
      <c r="LHN60" s="83"/>
      <c r="LHO60" s="93"/>
      <c r="LHP60" s="281"/>
      <c r="LHQ60" s="79"/>
      <c r="LHR60" s="81"/>
      <c r="LHS60" s="81"/>
      <c r="LHT60" s="82"/>
      <c r="LHU60" s="81"/>
      <c r="LHV60" s="83"/>
      <c r="LHW60" s="93"/>
      <c r="LHX60" s="281"/>
      <c r="LHY60" s="79"/>
      <c r="LHZ60" s="81"/>
      <c r="LIA60" s="81"/>
      <c r="LIB60" s="82"/>
      <c r="LIC60" s="81"/>
      <c r="LID60" s="83"/>
      <c r="LIE60" s="93"/>
      <c r="LIF60" s="281"/>
      <c r="LIG60" s="79"/>
      <c r="LIH60" s="81"/>
      <c r="LII60" s="81"/>
      <c r="LIJ60" s="82"/>
      <c r="LIK60" s="81"/>
      <c r="LIL60" s="83"/>
      <c r="LIM60" s="93"/>
      <c r="LIN60" s="281"/>
      <c r="LIO60" s="79"/>
      <c r="LIP60" s="81"/>
      <c r="LIQ60" s="81"/>
      <c r="LIR60" s="82"/>
      <c r="LIS60" s="81"/>
      <c r="LIT60" s="83"/>
      <c r="LIU60" s="93"/>
      <c r="LIV60" s="281"/>
      <c r="LIW60" s="79"/>
      <c r="LIX60" s="81"/>
      <c r="LIY60" s="81"/>
      <c r="LIZ60" s="82"/>
      <c r="LJA60" s="81"/>
      <c r="LJB60" s="83"/>
      <c r="LJC60" s="93"/>
      <c r="LJD60" s="281"/>
      <c r="LJE60" s="79"/>
      <c r="LJF60" s="81"/>
      <c r="LJG60" s="81"/>
      <c r="LJH60" s="82"/>
      <c r="LJI60" s="81"/>
      <c r="LJJ60" s="83"/>
      <c r="LJK60" s="93"/>
      <c r="LJL60" s="281"/>
      <c r="LJM60" s="79"/>
      <c r="LJN60" s="81"/>
      <c r="LJO60" s="81"/>
      <c r="LJP60" s="82"/>
      <c r="LJQ60" s="81"/>
      <c r="LJR60" s="83"/>
      <c r="LJS60" s="93"/>
      <c r="LJT60" s="281"/>
      <c r="LJU60" s="79"/>
      <c r="LJV60" s="81"/>
      <c r="LJW60" s="81"/>
      <c r="LJX60" s="82"/>
      <c r="LJY60" s="81"/>
      <c r="LJZ60" s="83"/>
      <c r="LKA60" s="93"/>
      <c r="LKB60" s="281"/>
      <c r="LKC60" s="79"/>
      <c r="LKD60" s="81"/>
      <c r="LKE60" s="81"/>
      <c r="LKF60" s="82"/>
      <c r="LKG60" s="81"/>
      <c r="LKH60" s="83"/>
      <c r="LKI60" s="93"/>
      <c r="LKJ60" s="281"/>
      <c r="LKK60" s="79"/>
      <c r="LKL60" s="81"/>
      <c r="LKM60" s="81"/>
      <c r="LKN60" s="82"/>
      <c r="LKO60" s="81"/>
      <c r="LKP60" s="83"/>
      <c r="LKQ60" s="93"/>
      <c r="LKR60" s="281"/>
      <c r="LKS60" s="79"/>
      <c r="LKT60" s="81"/>
      <c r="LKU60" s="81"/>
      <c r="LKV60" s="82"/>
      <c r="LKW60" s="81"/>
      <c r="LKX60" s="83"/>
      <c r="LKY60" s="93"/>
      <c r="LKZ60" s="281"/>
      <c r="LLA60" s="79"/>
      <c r="LLB60" s="81"/>
      <c r="LLC60" s="81"/>
      <c r="LLD60" s="82"/>
      <c r="LLE60" s="81"/>
      <c r="LLF60" s="83"/>
      <c r="LLG60" s="93"/>
      <c r="LLH60" s="281"/>
      <c r="LLI60" s="79"/>
      <c r="LLJ60" s="81"/>
      <c r="LLK60" s="81"/>
      <c r="LLL60" s="82"/>
      <c r="LLM60" s="81"/>
      <c r="LLN60" s="83"/>
      <c r="LLO60" s="93"/>
      <c r="LLP60" s="281"/>
      <c r="LLQ60" s="79"/>
      <c r="LLR60" s="81"/>
      <c r="LLS60" s="81"/>
      <c r="LLT60" s="82"/>
      <c r="LLU60" s="81"/>
      <c r="LLV60" s="83"/>
      <c r="LLW60" s="93"/>
      <c r="LLX60" s="281"/>
      <c r="LLY60" s="79"/>
      <c r="LLZ60" s="81"/>
      <c r="LMA60" s="81"/>
      <c r="LMB60" s="82"/>
      <c r="LMC60" s="81"/>
      <c r="LMD60" s="83"/>
      <c r="LME60" s="93"/>
      <c r="LMF60" s="281"/>
      <c r="LMG60" s="79"/>
      <c r="LMH60" s="81"/>
      <c r="LMI60" s="81"/>
      <c r="LMJ60" s="82"/>
      <c r="LMK60" s="81"/>
      <c r="LML60" s="83"/>
      <c r="LMM60" s="93"/>
      <c r="LMN60" s="281"/>
      <c r="LMO60" s="79"/>
      <c r="LMP60" s="81"/>
      <c r="LMQ60" s="81"/>
      <c r="LMR60" s="82"/>
      <c r="LMS60" s="81"/>
      <c r="LMT60" s="83"/>
      <c r="LMU60" s="93"/>
      <c r="LMV60" s="281"/>
      <c r="LMW60" s="79"/>
      <c r="LMX60" s="81"/>
      <c r="LMY60" s="81"/>
      <c r="LMZ60" s="82"/>
      <c r="LNA60" s="81"/>
      <c r="LNB60" s="83"/>
      <c r="LNC60" s="93"/>
      <c r="LND60" s="281"/>
      <c r="LNE60" s="79"/>
      <c r="LNF60" s="81"/>
      <c r="LNG60" s="81"/>
      <c r="LNH60" s="82"/>
      <c r="LNI60" s="81"/>
      <c r="LNJ60" s="83"/>
      <c r="LNK60" s="93"/>
      <c r="LNL60" s="281"/>
      <c r="LNM60" s="79"/>
      <c r="LNN60" s="81"/>
      <c r="LNO60" s="81"/>
      <c r="LNP60" s="82"/>
      <c r="LNQ60" s="81"/>
      <c r="LNR60" s="83"/>
      <c r="LNS60" s="93"/>
      <c r="LNT60" s="281"/>
      <c r="LNU60" s="79"/>
      <c r="LNV60" s="81"/>
      <c r="LNW60" s="81"/>
      <c r="LNX60" s="82"/>
      <c r="LNY60" s="81"/>
      <c r="LNZ60" s="83"/>
      <c r="LOA60" s="93"/>
      <c r="LOB60" s="281"/>
      <c r="LOC60" s="79"/>
      <c r="LOD60" s="81"/>
      <c r="LOE60" s="81"/>
      <c r="LOF60" s="82"/>
      <c r="LOG60" s="81"/>
      <c r="LOH60" s="83"/>
      <c r="LOI60" s="93"/>
      <c r="LOJ60" s="281"/>
      <c r="LOK60" s="79"/>
      <c r="LOL60" s="81"/>
      <c r="LOM60" s="81"/>
      <c r="LON60" s="82"/>
      <c r="LOO60" s="81"/>
      <c r="LOP60" s="83"/>
      <c r="LOQ60" s="93"/>
      <c r="LOR60" s="281"/>
      <c r="LOS60" s="79"/>
      <c r="LOT60" s="81"/>
      <c r="LOU60" s="81"/>
      <c r="LOV60" s="82"/>
      <c r="LOW60" s="81"/>
      <c r="LOX60" s="83"/>
      <c r="LOY60" s="93"/>
      <c r="LOZ60" s="281"/>
      <c r="LPA60" s="79"/>
      <c r="LPB60" s="81"/>
      <c r="LPC60" s="81"/>
      <c r="LPD60" s="82"/>
      <c r="LPE60" s="81"/>
      <c r="LPF60" s="83"/>
      <c r="LPG60" s="93"/>
      <c r="LPH60" s="281"/>
      <c r="LPI60" s="79"/>
      <c r="LPJ60" s="81"/>
      <c r="LPK60" s="81"/>
      <c r="LPL60" s="82"/>
      <c r="LPM60" s="81"/>
      <c r="LPN60" s="83"/>
      <c r="LPO60" s="93"/>
      <c r="LPP60" s="281"/>
      <c r="LPQ60" s="79"/>
      <c r="LPR60" s="81"/>
      <c r="LPS60" s="81"/>
      <c r="LPT60" s="82"/>
      <c r="LPU60" s="81"/>
      <c r="LPV60" s="83"/>
      <c r="LPW60" s="93"/>
      <c r="LPX60" s="281"/>
      <c r="LPY60" s="79"/>
      <c r="LPZ60" s="81"/>
      <c r="LQA60" s="81"/>
      <c r="LQB60" s="82"/>
      <c r="LQC60" s="81"/>
      <c r="LQD60" s="83"/>
      <c r="LQE60" s="93"/>
      <c r="LQF60" s="281"/>
      <c r="LQG60" s="79"/>
      <c r="LQH60" s="81"/>
      <c r="LQI60" s="81"/>
      <c r="LQJ60" s="82"/>
      <c r="LQK60" s="81"/>
      <c r="LQL60" s="83"/>
      <c r="LQM60" s="93"/>
      <c r="LQN60" s="281"/>
      <c r="LQO60" s="79"/>
      <c r="LQP60" s="81"/>
      <c r="LQQ60" s="81"/>
      <c r="LQR60" s="82"/>
      <c r="LQS60" s="81"/>
      <c r="LQT60" s="83"/>
      <c r="LQU60" s="93"/>
      <c r="LQV60" s="281"/>
      <c r="LQW60" s="79"/>
      <c r="LQX60" s="81"/>
      <c r="LQY60" s="81"/>
      <c r="LQZ60" s="82"/>
      <c r="LRA60" s="81"/>
      <c r="LRB60" s="83"/>
      <c r="LRC60" s="93"/>
      <c r="LRD60" s="281"/>
      <c r="LRE60" s="79"/>
      <c r="LRF60" s="81"/>
      <c r="LRG60" s="81"/>
      <c r="LRH60" s="82"/>
      <c r="LRI60" s="81"/>
      <c r="LRJ60" s="83"/>
      <c r="LRK60" s="93"/>
      <c r="LRL60" s="281"/>
      <c r="LRM60" s="79"/>
      <c r="LRN60" s="81"/>
      <c r="LRO60" s="81"/>
      <c r="LRP60" s="82"/>
      <c r="LRQ60" s="81"/>
      <c r="LRR60" s="83"/>
      <c r="LRS60" s="93"/>
      <c r="LRT60" s="281"/>
      <c r="LRU60" s="79"/>
      <c r="LRV60" s="81"/>
      <c r="LRW60" s="81"/>
      <c r="LRX60" s="82"/>
      <c r="LRY60" s="81"/>
      <c r="LRZ60" s="83"/>
      <c r="LSA60" s="93"/>
      <c r="LSB60" s="281"/>
      <c r="LSC60" s="79"/>
      <c r="LSD60" s="81"/>
      <c r="LSE60" s="81"/>
      <c r="LSF60" s="82"/>
      <c r="LSG60" s="81"/>
      <c r="LSH60" s="83"/>
      <c r="LSI60" s="93"/>
      <c r="LSJ60" s="281"/>
      <c r="LSK60" s="79"/>
      <c r="LSL60" s="81"/>
      <c r="LSM60" s="81"/>
      <c r="LSN60" s="82"/>
      <c r="LSO60" s="81"/>
      <c r="LSP60" s="83"/>
      <c r="LSQ60" s="93"/>
      <c r="LSR60" s="281"/>
      <c r="LSS60" s="79"/>
      <c r="LST60" s="81"/>
      <c r="LSU60" s="81"/>
      <c r="LSV60" s="82"/>
      <c r="LSW60" s="81"/>
      <c r="LSX60" s="83"/>
      <c r="LSY60" s="93"/>
      <c r="LSZ60" s="281"/>
      <c r="LTA60" s="79"/>
      <c r="LTB60" s="81"/>
      <c r="LTC60" s="81"/>
      <c r="LTD60" s="82"/>
      <c r="LTE60" s="81"/>
      <c r="LTF60" s="83"/>
      <c r="LTG60" s="93"/>
      <c r="LTH60" s="281"/>
      <c r="LTI60" s="79"/>
      <c r="LTJ60" s="81"/>
      <c r="LTK60" s="81"/>
      <c r="LTL60" s="82"/>
      <c r="LTM60" s="81"/>
      <c r="LTN60" s="83"/>
      <c r="LTO60" s="93"/>
      <c r="LTP60" s="281"/>
      <c r="LTQ60" s="79"/>
      <c r="LTR60" s="81"/>
      <c r="LTS60" s="81"/>
      <c r="LTT60" s="82"/>
      <c r="LTU60" s="81"/>
      <c r="LTV60" s="83"/>
      <c r="LTW60" s="93"/>
      <c r="LTX60" s="281"/>
      <c r="LTY60" s="79"/>
      <c r="LTZ60" s="81"/>
      <c r="LUA60" s="81"/>
      <c r="LUB60" s="82"/>
      <c r="LUC60" s="81"/>
      <c r="LUD60" s="83"/>
      <c r="LUE60" s="93"/>
      <c r="LUF60" s="281"/>
      <c r="LUG60" s="79"/>
      <c r="LUH60" s="81"/>
      <c r="LUI60" s="81"/>
      <c r="LUJ60" s="82"/>
      <c r="LUK60" s="81"/>
      <c r="LUL60" s="83"/>
      <c r="LUM60" s="93"/>
      <c r="LUN60" s="281"/>
      <c r="LUO60" s="79"/>
      <c r="LUP60" s="81"/>
      <c r="LUQ60" s="81"/>
      <c r="LUR60" s="82"/>
      <c r="LUS60" s="81"/>
      <c r="LUT60" s="83"/>
      <c r="LUU60" s="93"/>
      <c r="LUV60" s="281"/>
      <c r="LUW60" s="79"/>
      <c r="LUX60" s="81"/>
      <c r="LUY60" s="81"/>
      <c r="LUZ60" s="82"/>
      <c r="LVA60" s="81"/>
      <c r="LVB60" s="83"/>
      <c r="LVC60" s="93"/>
      <c r="LVD60" s="281"/>
      <c r="LVE60" s="79"/>
      <c r="LVF60" s="81"/>
      <c r="LVG60" s="81"/>
      <c r="LVH60" s="82"/>
      <c r="LVI60" s="81"/>
      <c r="LVJ60" s="83"/>
      <c r="LVK60" s="93"/>
      <c r="LVL60" s="281"/>
      <c r="LVM60" s="79"/>
      <c r="LVN60" s="81"/>
      <c r="LVO60" s="81"/>
      <c r="LVP60" s="82"/>
      <c r="LVQ60" s="81"/>
      <c r="LVR60" s="83"/>
      <c r="LVS60" s="93"/>
      <c r="LVT60" s="281"/>
      <c r="LVU60" s="79"/>
      <c r="LVV60" s="81"/>
      <c r="LVW60" s="81"/>
      <c r="LVX60" s="82"/>
      <c r="LVY60" s="81"/>
      <c r="LVZ60" s="83"/>
      <c r="LWA60" s="93"/>
      <c r="LWB60" s="281"/>
      <c r="LWC60" s="79"/>
      <c r="LWD60" s="81"/>
      <c r="LWE60" s="81"/>
      <c r="LWF60" s="82"/>
      <c r="LWG60" s="81"/>
      <c r="LWH60" s="83"/>
      <c r="LWI60" s="93"/>
      <c r="LWJ60" s="281"/>
      <c r="LWK60" s="79"/>
      <c r="LWL60" s="81"/>
      <c r="LWM60" s="81"/>
      <c r="LWN60" s="82"/>
      <c r="LWO60" s="81"/>
      <c r="LWP60" s="83"/>
      <c r="LWQ60" s="93"/>
      <c r="LWR60" s="281"/>
      <c r="LWS60" s="79"/>
      <c r="LWT60" s="81"/>
      <c r="LWU60" s="81"/>
      <c r="LWV60" s="82"/>
      <c r="LWW60" s="81"/>
      <c r="LWX60" s="83"/>
      <c r="LWY60" s="93"/>
      <c r="LWZ60" s="281"/>
      <c r="LXA60" s="79"/>
      <c r="LXB60" s="81"/>
      <c r="LXC60" s="81"/>
      <c r="LXD60" s="82"/>
      <c r="LXE60" s="81"/>
      <c r="LXF60" s="83"/>
      <c r="LXG60" s="93"/>
      <c r="LXH60" s="281"/>
      <c r="LXI60" s="79"/>
      <c r="LXJ60" s="81"/>
      <c r="LXK60" s="81"/>
      <c r="LXL60" s="82"/>
      <c r="LXM60" s="81"/>
      <c r="LXN60" s="83"/>
      <c r="LXO60" s="93"/>
      <c r="LXP60" s="281"/>
      <c r="LXQ60" s="79"/>
      <c r="LXR60" s="81"/>
      <c r="LXS60" s="81"/>
      <c r="LXT60" s="82"/>
      <c r="LXU60" s="81"/>
      <c r="LXV60" s="83"/>
      <c r="LXW60" s="93"/>
      <c r="LXX60" s="281"/>
      <c r="LXY60" s="79"/>
      <c r="LXZ60" s="81"/>
      <c r="LYA60" s="81"/>
      <c r="LYB60" s="82"/>
      <c r="LYC60" s="81"/>
      <c r="LYD60" s="83"/>
      <c r="LYE60" s="93"/>
      <c r="LYF60" s="281"/>
      <c r="LYG60" s="79"/>
      <c r="LYH60" s="81"/>
      <c r="LYI60" s="81"/>
      <c r="LYJ60" s="82"/>
      <c r="LYK60" s="81"/>
      <c r="LYL60" s="83"/>
      <c r="LYM60" s="93"/>
      <c r="LYN60" s="281"/>
      <c r="LYO60" s="79"/>
      <c r="LYP60" s="81"/>
      <c r="LYQ60" s="81"/>
      <c r="LYR60" s="82"/>
      <c r="LYS60" s="81"/>
      <c r="LYT60" s="83"/>
      <c r="LYU60" s="93"/>
      <c r="LYV60" s="281"/>
      <c r="LYW60" s="79"/>
      <c r="LYX60" s="81"/>
      <c r="LYY60" s="81"/>
      <c r="LYZ60" s="82"/>
      <c r="LZA60" s="81"/>
      <c r="LZB60" s="83"/>
      <c r="LZC60" s="93"/>
      <c r="LZD60" s="281"/>
      <c r="LZE60" s="79"/>
      <c r="LZF60" s="81"/>
      <c r="LZG60" s="81"/>
      <c r="LZH60" s="82"/>
      <c r="LZI60" s="81"/>
      <c r="LZJ60" s="83"/>
      <c r="LZK60" s="93"/>
      <c r="LZL60" s="281"/>
      <c r="LZM60" s="79"/>
      <c r="LZN60" s="81"/>
      <c r="LZO60" s="81"/>
      <c r="LZP60" s="82"/>
      <c r="LZQ60" s="81"/>
      <c r="LZR60" s="83"/>
      <c r="LZS60" s="93"/>
      <c r="LZT60" s="281"/>
      <c r="LZU60" s="79"/>
      <c r="LZV60" s="81"/>
      <c r="LZW60" s="81"/>
      <c r="LZX60" s="82"/>
      <c r="LZY60" s="81"/>
      <c r="LZZ60" s="83"/>
      <c r="MAA60" s="93"/>
      <c r="MAB60" s="281"/>
      <c r="MAC60" s="79"/>
      <c r="MAD60" s="81"/>
      <c r="MAE60" s="81"/>
      <c r="MAF60" s="82"/>
      <c r="MAG60" s="81"/>
      <c r="MAH60" s="83"/>
      <c r="MAI60" s="93"/>
      <c r="MAJ60" s="281"/>
      <c r="MAK60" s="79"/>
      <c r="MAL60" s="81"/>
      <c r="MAM60" s="81"/>
      <c r="MAN60" s="82"/>
      <c r="MAO60" s="81"/>
      <c r="MAP60" s="83"/>
      <c r="MAQ60" s="93"/>
      <c r="MAR60" s="281"/>
      <c r="MAS60" s="79"/>
      <c r="MAT60" s="81"/>
      <c r="MAU60" s="81"/>
      <c r="MAV60" s="82"/>
      <c r="MAW60" s="81"/>
      <c r="MAX60" s="83"/>
      <c r="MAY60" s="93"/>
      <c r="MAZ60" s="281"/>
      <c r="MBA60" s="79"/>
      <c r="MBB60" s="81"/>
      <c r="MBC60" s="81"/>
      <c r="MBD60" s="82"/>
      <c r="MBE60" s="81"/>
      <c r="MBF60" s="83"/>
      <c r="MBG60" s="93"/>
      <c r="MBH60" s="281"/>
      <c r="MBI60" s="79"/>
      <c r="MBJ60" s="81"/>
      <c r="MBK60" s="81"/>
      <c r="MBL60" s="82"/>
      <c r="MBM60" s="81"/>
      <c r="MBN60" s="83"/>
      <c r="MBO60" s="93"/>
      <c r="MBP60" s="281"/>
      <c r="MBQ60" s="79"/>
      <c r="MBR60" s="81"/>
      <c r="MBS60" s="81"/>
      <c r="MBT60" s="82"/>
      <c r="MBU60" s="81"/>
      <c r="MBV60" s="83"/>
      <c r="MBW60" s="93"/>
      <c r="MBX60" s="281"/>
      <c r="MBY60" s="79"/>
      <c r="MBZ60" s="81"/>
      <c r="MCA60" s="81"/>
      <c r="MCB60" s="82"/>
      <c r="MCC60" s="81"/>
      <c r="MCD60" s="83"/>
      <c r="MCE60" s="93"/>
      <c r="MCF60" s="281"/>
      <c r="MCG60" s="79"/>
      <c r="MCH60" s="81"/>
      <c r="MCI60" s="81"/>
      <c r="MCJ60" s="82"/>
      <c r="MCK60" s="81"/>
      <c r="MCL60" s="83"/>
      <c r="MCM60" s="93"/>
      <c r="MCN60" s="281"/>
      <c r="MCO60" s="79"/>
      <c r="MCP60" s="81"/>
      <c r="MCQ60" s="81"/>
      <c r="MCR60" s="82"/>
      <c r="MCS60" s="81"/>
      <c r="MCT60" s="83"/>
      <c r="MCU60" s="93"/>
      <c r="MCV60" s="281"/>
      <c r="MCW60" s="79"/>
      <c r="MCX60" s="81"/>
      <c r="MCY60" s="81"/>
      <c r="MCZ60" s="82"/>
      <c r="MDA60" s="81"/>
      <c r="MDB60" s="83"/>
      <c r="MDC60" s="93"/>
      <c r="MDD60" s="281"/>
      <c r="MDE60" s="79"/>
      <c r="MDF60" s="81"/>
      <c r="MDG60" s="81"/>
      <c r="MDH60" s="82"/>
      <c r="MDI60" s="81"/>
      <c r="MDJ60" s="83"/>
      <c r="MDK60" s="93"/>
      <c r="MDL60" s="281"/>
      <c r="MDM60" s="79"/>
      <c r="MDN60" s="81"/>
      <c r="MDO60" s="81"/>
      <c r="MDP60" s="82"/>
      <c r="MDQ60" s="81"/>
      <c r="MDR60" s="83"/>
      <c r="MDS60" s="93"/>
      <c r="MDT60" s="281"/>
      <c r="MDU60" s="79"/>
      <c r="MDV60" s="81"/>
      <c r="MDW60" s="81"/>
      <c r="MDX60" s="82"/>
      <c r="MDY60" s="81"/>
      <c r="MDZ60" s="83"/>
      <c r="MEA60" s="93"/>
      <c r="MEB60" s="281"/>
      <c r="MEC60" s="79"/>
      <c r="MED60" s="81"/>
      <c r="MEE60" s="81"/>
      <c r="MEF60" s="82"/>
      <c r="MEG60" s="81"/>
      <c r="MEH60" s="83"/>
      <c r="MEI60" s="93"/>
      <c r="MEJ60" s="281"/>
      <c r="MEK60" s="79"/>
      <c r="MEL60" s="81"/>
      <c r="MEM60" s="81"/>
      <c r="MEN60" s="82"/>
      <c r="MEO60" s="81"/>
      <c r="MEP60" s="83"/>
      <c r="MEQ60" s="93"/>
      <c r="MER60" s="281"/>
      <c r="MES60" s="79"/>
      <c r="MET60" s="81"/>
      <c r="MEU60" s="81"/>
      <c r="MEV60" s="82"/>
      <c r="MEW60" s="81"/>
      <c r="MEX60" s="83"/>
      <c r="MEY60" s="93"/>
      <c r="MEZ60" s="281"/>
      <c r="MFA60" s="79"/>
      <c r="MFB60" s="81"/>
      <c r="MFC60" s="81"/>
      <c r="MFD60" s="82"/>
      <c r="MFE60" s="81"/>
      <c r="MFF60" s="83"/>
      <c r="MFG60" s="93"/>
      <c r="MFH60" s="281"/>
      <c r="MFI60" s="79"/>
      <c r="MFJ60" s="81"/>
      <c r="MFK60" s="81"/>
      <c r="MFL60" s="82"/>
      <c r="MFM60" s="81"/>
      <c r="MFN60" s="83"/>
      <c r="MFO60" s="93"/>
      <c r="MFP60" s="281"/>
      <c r="MFQ60" s="79"/>
      <c r="MFR60" s="81"/>
      <c r="MFS60" s="81"/>
      <c r="MFT60" s="82"/>
      <c r="MFU60" s="81"/>
      <c r="MFV60" s="83"/>
      <c r="MFW60" s="93"/>
      <c r="MFX60" s="281"/>
      <c r="MFY60" s="79"/>
      <c r="MFZ60" s="81"/>
      <c r="MGA60" s="81"/>
      <c r="MGB60" s="82"/>
      <c r="MGC60" s="81"/>
      <c r="MGD60" s="83"/>
      <c r="MGE60" s="93"/>
      <c r="MGF60" s="281"/>
      <c r="MGG60" s="79"/>
      <c r="MGH60" s="81"/>
      <c r="MGI60" s="81"/>
      <c r="MGJ60" s="82"/>
      <c r="MGK60" s="81"/>
      <c r="MGL60" s="83"/>
      <c r="MGM60" s="93"/>
      <c r="MGN60" s="281"/>
      <c r="MGO60" s="79"/>
      <c r="MGP60" s="81"/>
      <c r="MGQ60" s="81"/>
      <c r="MGR60" s="82"/>
      <c r="MGS60" s="81"/>
      <c r="MGT60" s="83"/>
      <c r="MGU60" s="93"/>
      <c r="MGV60" s="281"/>
      <c r="MGW60" s="79"/>
      <c r="MGX60" s="81"/>
      <c r="MGY60" s="81"/>
      <c r="MGZ60" s="82"/>
      <c r="MHA60" s="81"/>
      <c r="MHB60" s="83"/>
      <c r="MHC60" s="93"/>
      <c r="MHD60" s="281"/>
      <c r="MHE60" s="79"/>
      <c r="MHF60" s="81"/>
      <c r="MHG60" s="81"/>
      <c r="MHH60" s="82"/>
      <c r="MHI60" s="81"/>
      <c r="MHJ60" s="83"/>
      <c r="MHK60" s="93"/>
      <c r="MHL60" s="281"/>
      <c r="MHM60" s="79"/>
      <c r="MHN60" s="81"/>
      <c r="MHO60" s="81"/>
      <c r="MHP60" s="82"/>
      <c r="MHQ60" s="81"/>
      <c r="MHR60" s="83"/>
      <c r="MHS60" s="93"/>
      <c r="MHT60" s="281"/>
      <c r="MHU60" s="79"/>
      <c r="MHV60" s="81"/>
      <c r="MHW60" s="81"/>
      <c r="MHX60" s="82"/>
      <c r="MHY60" s="81"/>
      <c r="MHZ60" s="83"/>
      <c r="MIA60" s="93"/>
      <c r="MIB60" s="281"/>
      <c r="MIC60" s="79"/>
      <c r="MID60" s="81"/>
      <c r="MIE60" s="81"/>
      <c r="MIF60" s="82"/>
      <c r="MIG60" s="81"/>
      <c r="MIH60" s="83"/>
      <c r="MII60" s="93"/>
      <c r="MIJ60" s="281"/>
      <c r="MIK60" s="79"/>
      <c r="MIL60" s="81"/>
      <c r="MIM60" s="81"/>
      <c r="MIN60" s="82"/>
      <c r="MIO60" s="81"/>
      <c r="MIP60" s="83"/>
      <c r="MIQ60" s="93"/>
      <c r="MIR60" s="281"/>
      <c r="MIS60" s="79"/>
      <c r="MIT60" s="81"/>
      <c r="MIU60" s="81"/>
      <c r="MIV60" s="82"/>
      <c r="MIW60" s="81"/>
      <c r="MIX60" s="83"/>
      <c r="MIY60" s="93"/>
      <c r="MIZ60" s="281"/>
      <c r="MJA60" s="79"/>
      <c r="MJB60" s="81"/>
      <c r="MJC60" s="81"/>
      <c r="MJD60" s="82"/>
      <c r="MJE60" s="81"/>
      <c r="MJF60" s="83"/>
      <c r="MJG60" s="93"/>
      <c r="MJH60" s="281"/>
      <c r="MJI60" s="79"/>
      <c r="MJJ60" s="81"/>
      <c r="MJK60" s="81"/>
      <c r="MJL60" s="82"/>
      <c r="MJM60" s="81"/>
      <c r="MJN60" s="83"/>
      <c r="MJO60" s="93"/>
      <c r="MJP60" s="281"/>
      <c r="MJQ60" s="79"/>
      <c r="MJR60" s="81"/>
      <c r="MJS60" s="81"/>
      <c r="MJT60" s="82"/>
      <c r="MJU60" s="81"/>
      <c r="MJV60" s="83"/>
      <c r="MJW60" s="93"/>
      <c r="MJX60" s="281"/>
      <c r="MJY60" s="79"/>
      <c r="MJZ60" s="81"/>
      <c r="MKA60" s="81"/>
      <c r="MKB60" s="82"/>
      <c r="MKC60" s="81"/>
      <c r="MKD60" s="83"/>
      <c r="MKE60" s="93"/>
      <c r="MKF60" s="281"/>
      <c r="MKG60" s="79"/>
      <c r="MKH60" s="81"/>
      <c r="MKI60" s="81"/>
      <c r="MKJ60" s="82"/>
      <c r="MKK60" s="81"/>
      <c r="MKL60" s="83"/>
      <c r="MKM60" s="93"/>
      <c r="MKN60" s="281"/>
      <c r="MKO60" s="79"/>
      <c r="MKP60" s="81"/>
      <c r="MKQ60" s="81"/>
      <c r="MKR60" s="82"/>
      <c r="MKS60" s="81"/>
      <c r="MKT60" s="83"/>
      <c r="MKU60" s="93"/>
      <c r="MKV60" s="281"/>
      <c r="MKW60" s="79"/>
      <c r="MKX60" s="81"/>
      <c r="MKY60" s="81"/>
      <c r="MKZ60" s="82"/>
      <c r="MLA60" s="81"/>
      <c r="MLB60" s="83"/>
      <c r="MLC60" s="93"/>
      <c r="MLD60" s="281"/>
      <c r="MLE60" s="79"/>
      <c r="MLF60" s="81"/>
      <c r="MLG60" s="81"/>
      <c r="MLH60" s="82"/>
      <c r="MLI60" s="81"/>
      <c r="MLJ60" s="83"/>
      <c r="MLK60" s="93"/>
      <c r="MLL60" s="281"/>
      <c r="MLM60" s="79"/>
      <c r="MLN60" s="81"/>
      <c r="MLO60" s="81"/>
      <c r="MLP60" s="82"/>
      <c r="MLQ60" s="81"/>
      <c r="MLR60" s="83"/>
      <c r="MLS60" s="93"/>
      <c r="MLT60" s="281"/>
      <c r="MLU60" s="79"/>
      <c r="MLV60" s="81"/>
      <c r="MLW60" s="81"/>
      <c r="MLX60" s="82"/>
      <c r="MLY60" s="81"/>
      <c r="MLZ60" s="83"/>
      <c r="MMA60" s="93"/>
      <c r="MMB60" s="281"/>
      <c r="MMC60" s="79"/>
      <c r="MMD60" s="81"/>
      <c r="MME60" s="81"/>
      <c r="MMF60" s="82"/>
      <c r="MMG60" s="81"/>
      <c r="MMH60" s="83"/>
      <c r="MMI60" s="93"/>
      <c r="MMJ60" s="281"/>
      <c r="MMK60" s="79"/>
      <c r="MML60" s="81"/>
      <c r="MMM60" s="81"/>
      <c r="MMN60" s="82"/>
      <c r="MMO60" s="81"/>
      <c r="MMP60" s="83"/>
      <c r="MMQ60" s="93"/>
      <c r="MMR60" s="281"/>
      <c r="MMS60" s="79"/>
      <c r="MMT60" s="81"/>
      <c r="MMU60" s="81"/>
      <c r="MMV60" s="82"/>
      <c r="MMW60" s="81"/>
      <c r="MMX60" s="83"/>
      <c r="MMY60" s="93"/>
      <c r="MMZ60" s="281"/>
      <c r="MNA60" s="79"/>
      <c r="MNB60" s="81"/>
      <c r="MNC60" s="81"/>
      <c r="MND60" s="82"/>
      <c r="MNE60" s="81"/>
      <c r="MNF60" s="83"/>
      <c r="MNG60" s="93"/>
      <c r="MNH60" s="281"/>
      <c r="MNI60" s="79"/>
      <c r="MNJ60" s="81"/>
      <c r="MNK60" s="81"/>
      <c r="MNL60" s="82"/>
      <c r="MNM60" s="81"/>
      <c r="MNN60" s="83"/>
      <c r="MNO60" s="93"/>
      <c r="MNP60" s="281"/>
      <c r="MNQ60" s="79"/>
      <c r="MNR60" s="81"/>
      <c r="MNS60" s="81"/>
      <c r="MNT60" s="82"/>
      <c r="MNU60" s="81"/>
      <c r="MNV60" s="83"/>
      <c r="MNW60" s="93"/>
      <c r="MNX60" s="281"/>
      <c r="MNY60" s="79"/>
      <c r="MNZ60" s="81"/>
      <c r="MOA60" s="81"/>
      <c r="MOB60" s="82"/>
      <c r="MOC60" s="81"/>
      <c r="MOD60" s="83"/>
      <c r="MOE60" s="93"/>
      <c r="MOF60" s="281"/>
      <c r="MOG60" s="79"/>
      <c r="MOH60" s="81"/>
      <c r="MOI60" s="81"/>
      <c r="MOJ60" s="82"/>
      <c r="MOK60" s="81"/>
      <c r="MOL60" s="83"/>
      <c r="MOM60" s="93"/>
      <c r="MON60" s="281"/>
      <c r="MOO60" s="79"/>
      <c r="MOP60" s="81"/>
      <c r="MOQ60" s="81"/>
      <c r="MOR60" s="82"/>
      <c r="MOS60" s="81"/>
      <c r="MOT60" s="83"/>
      <c r="MOU60" s="93"/>
      <c r="MOV60" s="281"/>
      <c r="MOW60" s="79"/>
      <c r="MOX60" s="81"/>
      <c r="MOY60" s="81"/>
      <c r="MOZ60" s="82"/>
      <c r="MPA60" s="81"/>
      <c r="MPB60" s="83"/>
      <c r="MPC60" s="93"/>
      <c r="MPD60" s="281"/>
      <c r="MPE60" s="79"/>
      <c r="MPF60" s="81"/>
      <c r="MPG60" s="81"/>
      <c r="MPH60" s="82"/>
      <c r="MPI60" s="81"/>
      <c r="MPJ60" s="83"/>
      <c r="MPK60" s="93"/>
      <c r="MPL60" s="281"/>
      <c r="MPM60" s="79"/>
      <c r="MPN60" s="81"/>
      <c r="MPO60" s="81"/>
      <c r="MPP60" s="82"/>
      <c r="MPQ60" s="81"/>
      <c r="MPR60" s="83"/>
      <c r="MPS60" s="93"/>
      <c r="MPT60" s="281"/>
      <c r="MPU60" s="79"/>
      <c r="MPV60" s="81"/>
      <c r="MPW60" s="81"/>
      <c r="MPX60" s="82"/>
      <c r="MPY60" s="81"/>
      <c r="MPZ60" s="83"/>
      <c r="MQA60" s="93"/>
      <c r="MQB60" s="281"/>
      <c r="MQC60" s="79"/>
      <c r="MQD60" s="81"/>
      <c r="MQE60" s="81"/>
      <c r="MQF60" s="82"/>
      <c r="MQG60" s="81"/>
      <c r="MQH60" s="83"/>
      <c r="MQI60" s="93"/>
      <c r="MQJ60" s="281"/>
      <c r="MQK60" s="79"/>
      <c r="MQL60" s="81"/>
      <c r="MQM60" s="81"/>
      <c r="MQN60" s="82"/>
      <c r="MQO60" s="81"/>
      <c r="MQP60" s="83"/>
      <c r="MQQ60" s="93"/>
      <c r="MQR60" s="281"/>
      <c r="MQS60" s="79"/>
      <c r="MQT60" s="81"/>
      <c r="MQU60" s="81"/>
      <c r="MQV60" s="82"/>
      <c r="MQW60" s="81"/>
      <c r="MQX60" s="83"/>
      <c r="MQY60" s="93"/>
      <c r="MQZ60" s="281"/>
      <c r="MRA60" s="79"/>
      <c r="MRB60" s="81"/>
      <c r="MRC60" s="81"/>
      <c r="MRD60" s="82"/>
      <c r="MRE60" s="81"/>
      <c r="MRF60" s="83"/>
      <c r="MRG60" s="93"/>
      <c r="MRH60" s="281"/>
      <c r="MRI60" s="79"/>
      <c r="MRJ60" s="81"/>
      <c r="MRK60" s="81"/>
      <c r="MRL60" s="82"/>
      <c r="MRM60" s="81"/>
      <c r="MRN60" s="83"/>
      <c r="MRO60" s="93"/>
      <c r="MRP60" s="281"/>
      <c r="MRQ60" s="79"/>
      <c r="MRR60" s="81"/>
      <c r="MRS60" s="81"/>
      <c r="MRT60" s="82"/>
      <c r="MRU60" s="81"/>
      <c r="MRV60" s="83"/>
      <c r="MRW60" s="93"/>
      <c r="MRX60" s="281"/>
      <c r="MRY60" s="79"/>
      <c r="MRZ60" s="81"/>
      <c r="MSA60" s="81"/>
      <c r="MSB60" s="82"/>
      <c r="MSC60" s="81"/>
      <c r="MSD60" s="83"/>
      <c r="MSE60" s="93"/>
      <c r="MSF60" s="281"/>
      <c r="MSG60" s="79"/>
      <c r="MSH60" s="81"/>
      <c r="MSI60" s="81"/>
      <c r="MSJ60" s="82"/>
      <c r="MSK60" s="81"/>
      <c r="MSL60" s="83"/>
      <c r="MSM60" s="93"/>
      <c r="MSN60" s="281"/>
      <c r="MSO60" s="79"/>
      <c r="MSP60" s="81"/>
      <c r="MSQ60" s="81"/>
      <c r="MSR60" s="82"/>
      <c r="MSS60" s="81"/>
      <c r="MST60" s="83"/>
      <c r="MSU60" s="93"/>
      <c r="MSV60" s="281"/>
      <c r="MSW60" s="79"/>
      <c r="MSX60" s="81"/>
      <c r="MSY60" s="81"/>
      <c r="MSZ60" s="82"/>
      <c r="MTA60" s="81"/>
      <c r="MTB60" s="83"/>
      <c r="MTC60" s="93"/>
      <c r="MTD60" s="281"/>
      <c r="MTE60" s="79"/>
      <c r="MTF60" s="81"/>
      <c r="MTG60" s="81"/>
      <c r="MTH60" s="82"/>
      <c r="MTI60" s="81"/>
      <c r="MTJ60" s="83"/>
      <c r="MTK60" s="93"/>
      <c r="MTL60" s="281"/>
      <c r="MTM60" s="79"/>
      <c r="MTN60" s="81"/>
      <c r="MTO60" s="81"/>
      <c r="MTP60" s="82"/>
      <c r="MTQ60" s="81"/>
      <c r="MTR60" s="83"/>
      <c r="MTS60" s="93"/>
      <c r="MTT60" s="281"/>
      <c r="MTU60" s="79"/>
      <c r="MTV60" s="81"/>
      <c r="MTW60" s="81"/>
      <c r="MTX60" s="82"/>
      <c r="MTY60" s="81"/>
      <c r="MTZ60" s="83"/>
      <c r="MUA60" s="93"/>
      <c r="MUB60" s="281"/>
      <c r="MUC60" s="79"/>
      <c r="MUD60" s="81"/>
      <c r="MUE60" s="81"/>
      <c r="MUF60" s="82"/>
      <c r="MUG60" s="81"/>
      <c r="MUH60" s="83"/>
      <c r="MUI60" s="93"/>
      <c r="MUJ60" s="281"/>
      <c r="MUK60" s="79"/>
      <c r="MUL60" s="81"/>
      <c r="MUM60" s="81"/>
      <c r="MUN60" s="82"/>
      <c r="MUO60" s="81"/>
      <c r="MUP60" s="83"/>
      <c r="MUQ60" s="93"/>
      <c r="MUR60" s="281"/>
      <c r="MUS60" s="79"/>
      <c r="MUT60" s="81"/>
      <c r="MUU60" s="81"/>
      <c r="MUV60" s="82"/>
      <c r="MUW60" s="81"/>
      <c r="MUX60" s="83"/>
      <c r="MUY60" s="93"/>
      <c r="MUZ60" s="281"/>
      <c r="MVA60" s="79"/>
      <c r="MVB60" s="81"/>
      <c r="MVC60" s="81"/>
      <c r="MVD60" s="82"/>
      <c r="MVE60" s="81"/>
      <c r="MVF60" s="83"/>
      <c r="MVG60" s="93"/>
      <c r="MVH60" s="281"/>
      <c r="MVI60" s="79"/>
      <c r="MVJ60" s="81"/>
      <c r="MVK60" s="81"/>
      <c r="MVL60" s="82"/>
      <c r="MVM60" s="81"/>
      <c r="MVN60" s="83"/>
      <c r="MVO60" s="93"/>
      <c r="MVP60" s="281"/>
      <c r="MVQ60" s="79"/>
      <c r="MVR60" s="81"/>
      <c r="MVS60" s="81"/>
      <c r="MVT60" s="82"/>
      <c r="MVU60" s="81"/>
      <c r="MVV60" s="83"/>
      <c r="MVW60" s="93"/>
      <c r="MVX60" s="281"/>
      <c r="MVY60" s="79"/>
      <c r="MVZ60" s="81"/>
      <c r="MWA60" s="81"/>
      <c r="MWB60" s="82"/>
      <c r="MWC60" s="81"/>
      <c r="MWD60" s="83"/>
      <c r="MWE60" s="93"/>
      <c r="MWF60" s="281"/>
      <c r="MWG60" s="79"/>
      <c r="MWH60" s="81"/>
      <c r="MWI60" s="81"/>
      <c r="MWJ60" s="82"/>
      <c r="MWK60" s="81"/>
      <c r="MWL60" s="83"/>
      <c r="MWM60" s="93"/>
      <c r="MWN60" s="281"/>
      <c r="MWO60" s="79"/>
      <c r="MWP60" s="81"/>
      <c r="MWQ60" s="81"/>
      <c r="MWR60" s="82"/>
      <c r="MWS60" s="81"/>
      <c r="MWT60" s="83"/>
      <c r="MWU60" s="93"/>
      <c r="MWV60" s="281"/>
      <c r="MWW60" s="79"/>
      <c r="MWX60" s="81"/>
      <c r="MWY60" s="81"/>
      <c r="MWZ60" s="82"/>
      <c r="MXA60" s="81"/>
      <c r="MXB60" s="83"/>
      <c r="MXC60" s="93"/>
      <c r="MXD60" s="281"/>
      <c r="MXE60" s="79"/>
      <c r="MXF60" s="81"/>
      <c r="MXG60" s="81"/>
      <c r="MXH60" s="82"/>
      <c r="MXI60" s="81"/>
      <c r="MXJ60" s="83"/>
      <c r="MXK60" s="93"/>
      <c r="MXL60" s="281"/>
      <c r="MXM60" s="79"/>
      <c r="MXN60" s="81"/>
      <c r="MXO60" s="81"/>
      <c r="MXP60" s="82"/>
      <c r="MXQ60" s="81"/>
      <c r="MXR60" s="83"/>
      <c r="MXS60" s="93"/>
      <c r="MXT60" s="281"/>
      <c r="MXU60" s="79"/>
      <c r="MXV60" s="81"/>
      <c r="MXW60" s="81"/>
      <c r="MXX60" s="82"/>
      <c r="MXY60" s="81"/>
      <c r="MXZ60" s="83"/>
      <c r="MYA60" s="93"/>
      <c r="MYB60" s="281"/>
      <c r="MYC60" s="79"/>
      <c r="MYD60" s="81"/>
      <c r="MYE60" s="81"/>
      <c r="MYF60" s="82"/>
      <c r="MYG60" s="81"/>
      <c r="MYH60" s="83"/>
      <c r="MYI60" s="93"/>
      <c r="MYJ60" s="281"/>
      <c r="MYK60" s="79"/>
      <c r="MYL60" s="81"/>
      <c r="MYM60" s="81"/>
      <c r="MYN60" s="82"/>
      <c r="MYO60" s="81"/>
      <c r="MYP60" s="83"/>
      <c r="MYQ60" s="93"/>
      <c r="MYR60" s="281"/>
      <c r="MYS60" s="79"/>
      <c r="MYT60" s="81"/>
      <c r="MYU60" s="81"/>
      <c r="MYV60" s="82"/>
      <c r="MYW60" s="81"/>
      <c r="MYX60" s="83"/>
      <c r="MYY60" s="93"/>
      <c r="MYZ60" s="281"/>
      <c r="MZA60" s="79"/>
      <c r="MZB60" s="81"/>
      <c r="MZC60" s="81"/>
      <c r="MZD60" s="82"/>
      <c r="MZE60" s="81"/>
      <c r="MZF60" s="83"/>
      <c r="MZG60" s="93"/>
      <c r="MZH60" s="281"/>
      <c r="MZI60" s="79"/>
      <c r="MZJ60" s="81"/>
      <c r="MZK60" s="81"/>
      <c r="MZL60" s="82"/>
      <c r="MZM60" s="81"/>
      <c r="MZN60" s="83"/>
      <c r="MZO60" s="93"/>
      <c r="MZP60" s="281"/>
      <c r="MZQ60" s="79"/>
      <c r="MZR60" s="81"/>
      <c r="MZS60" s="81"/>
      <c r="MZT60" s="82"/>
      <c r="MZU60" s="81"/>
      <c r="MZV60" s="83"/>
      <c r="MZW60" s="93"/>
      <c r="MZX60" s="281"/>
      <c r="MZY60" s="79"/>
      <c r="MZZ60" s="81"/>
      <c r="NAA60" s="81"/>
      <c r="NAB60" s="82"/>
      <c r="NAC60" s="81"/>
      <c r="NAD60" s="83"/>
      <c r="NAE60" s="93"/>
      <c r="NAF60" s="281"/>
      <c r="NAG60" s="79"/>
      <c r="NAH60" s="81"/>
      <c r="NAI60" s="81"/>
      <c r="NAJ60" s="82"/>
      <c r="NAK60" s="81"/>
      <c r="NAL60" s="83"/>
      <c r="NAM60" s="93"/>
      <c r="NAN60" s="281"/>
      <c r="NAO60" s="79"/>
      <c r="NAP60" s="81"/>
      <c r="NAQ60" s="81"/>
      <c r="NAR60" s="82"/>
      <c r="NAS60" s="81"/>
      <c r="NAT60" s="83"/>
      <c r="NAU60" s="93"/>
      <c r="NAV60" s="281"/>
      <c r="NAW60" s="79"/>
      <c r="NAX60" s="81"/>
      <c r="NAY60" s="81"/>
      <c r="NAZ60" s="82"/>
      <c r="NBA60" s="81"/>
      <c r="NBB60" s="83"/>
      <c r="NBC60" s="93"/>
      <c r="NBD60" s="281"/>
      <c r="NBE60" s="79"/>
      <c r="NBF60" s="81"/>
      <c r="NBG60" s="81"/>
      <c r="NBH60" s="82"/>
      <c r="NBI60" s="81"/>
      <c r="NBJ60" s="83"/>
      <c r="NBK60" s="93"/>
      <c r="NBL60" s="281"/>
      <c r="NBM60" s="79"/>
      <c r="NBN60" s="81"/>
      <c r="NBO60" s="81"/>
      <c r="NBP60" s="82"/>
      <c r="NBQ60" s="81"/>
      <c r="NBR60" s="83"/>
      <c r="NBS60" s="93"/>
      <c r="NBT60" s="281"/>
      <c r="NBU60" s="79"/>
      <c r="NBV60" s="81"/>
      <c r="NBW60" s="81"/>
      <c r="NBX60" s="82"/>
      <c r="NBY60" s="81"/>
      <c r="NBZ60" s="83"/>
      <c r="NCA60" s="93"/>
      <c r="NCB60" s="281"/>
      <c r="NCC60" s="79"/>
      <c r="NCD60" s="81"/>
      <c r="NCE60" s="81"/>
      <c r="NCF60" s="82"/>
      <c r="NCG60" s="81"/>
      <c r="NCH60" s="83"/>
      <c r="NCI60" s="93"/>
      <c r="NCJ60" s="281"/>
      <c r="NCK60" s="79"/>
      <c r="NCL60" s="81"/>
      <c r="NCM60" s="81"/>
      <c r="NCN60" s="82"/>
      <c r="NCO60" s="81"/>
      <c r="NCP60" s="83"/>
      <c r="NCQ60" s="93"/>
      <c r="NCR60" s="281"/>
      <c r="NCS60" s="79"/>
      <c r="NCT60" s="81"/>
      <c r="NCU60" s="81"/>
      <c r="NCV60" s="82"/>
      <c r="NCW60" s="81"/>
      <c r="NCX60" s="83"/>
      <c r="NCY60" s="93"/>
      <c r="NCZ60" s="281"/>
      <c r="NDA60" s="79"/>
      <c r="NDB60" s="81"/>
      <c r="NDC60" s="81"/>
      <c r="NDD60" s="82"/>
      <c r="NDE60" s="81"/>
      <c r="NDF60" s="83"/>
      <c r="NDG60" s="93"/>
      <c r="NDH60" s="281"/>
      <c r="NDI60" s="79"/>
      <c r="NDJ60" s="81"/>
      <c r="NDK60" s="81"/>
      <c r="NDL60" s="82"/>
      <c r="NDM60" s="81"/>
      <c r="NDN60" s="83"/>
      <c r="NDO60" s="93"/>
      <c r="NDP60" s="281"/>
      <c r="NDQ60" s="79"/>
      <c r="NDR60" s="81"/>
      <c r="NDS60" s="81"/>
      <c r="NDT60" s="82"/>
      <c r="NDU60" s="81"/>
      <c r="NDV60" s="83"/>
      <c r="NDW60" s="93"/>
      <c r="NDX60" s="281"/>
      <c r="NDY60" s="79"/>
      <c r="NDZ60" s="81"/>
      <c r="NEA60" s="81"/>
      <c r="NEB60" s="82"/>
      <c r="NEC60" s="81"/>
      <c r="NED60" s="83"/>
      <c r="NEE60" s="93"/>
      <c r="NEF60" s="281"/>
      <c r="NEG60" s="79"/>
      <c r="NEH60" s="81"/>
      <c r="NEI60" s="81"/>
      <c r="NEJ60" s="82"/>
      <c r="NEK60" s="81"/>
      <c r="NEL60" s="83"/>
      <c r="NEM60" s="93"/>
      <c r="NEN60" s="281"/>
      <c r="NEO60" s="79"/>
      <c r="NEP60" s="81"/>
      <c r="NEQ60" s="81"/>
      <c r="NER60" s="82"/>
      <c r="NES60" s="81"/>
      <c r="NET60" s="83"/>
      <c r="NEU60" s="93"/>
      <c r="NEV60" s="281"/>
      <c r="NEW60" s="79"/>
      <c r="NEX60" s="81"/>
      <c r="NEY60" s="81"/>
      <c r="NEZ60" s="82"/>
      <c r="NFA60" s="81"/>
      <c r="NFB60" s="83"/>
      <c r="NFC60" s="93"/>
      <c r="NFD60" s="281"/>
      <c r="NFE60" s="79"/>
      <c r="NFF60" s="81"/>
      <c r="NFG60" s="81"/>
      <c r="NFH60" s="82"/>
      <c r="NFI60" s="81"/>
      <c r="NFJ60" s="83"/>
      <c r="NFK60" s="93"/>
      <c r="NFL60" s="281"/>
      <c r="NFM60" s="79"/>
      <c r="NFN60" s="81"/>
      <c r="NFO60" s="81"/>
      <c r="NFP60" s="82"/>
      <c r="NFQ60" s="81"/>
      <c r="NFR60" s="83"/>
      <c r="NFS60" s="93"/>
      <c r="NFT60" s="281"/>
      <c r="NFU60" s="79"/>
      <c r="NFV60" s="81"/>
      <c r="NFW60" s="81"/>
      <c r="NFX60" s="82"/>
      <c r="NFY60" s="81"/>
      <c r="NFZ60" s="83"/>
      <c r="NGA60" s="93"/>
      <c r="NGB60" s="281"/>
      <c r="NGC60" s="79"/>
      <c r="NGD60" s="81"/>
      <c r="NGE60" s="81"/>
      <c r="NGF60" s="82"/>
      <c r="NGG60" s="81"/>
      <c r="NGH60" s="83"/>
      <c r="NGI60" s="93"/>
      <c r="NGJ60" s="281"/>
      <c r="NGK60" s="79"/>
      <c r="NGL60" s="81"/>
      <c r="NGM60" s="81"/>
      <c r="NGN60" s="82"/>
      <c r="NGO60" s="81"/>
      <c r="NGP60" s="83"/>
      <c r="NGQ60" s="93"/>
      <c r="NGR60" s="281"/>
      <c r="NGS60" s="79"/>
      <c r="NGT60" s="81"/>
      <c r="NGU60" s="81"/>
      <c r="NGV60" s="82"/>
      <c r="NGW60" s="81"/>
      <c r="NGX60" s="83"/>
      <c r="NGY60" s="93"/>
      <c r="NGZ60" s="281"/>
      <c r="NHA60" s="79"/>
      <c r="NHB60" s="81"/>
      <c r="NHC60" s="81"/>
      <c r="NHD60" s="82"/>
      <c r="NHE60" s="81"/>
      <c r="NHF60" s="83"/>
      <c r="NHG60" s="93"/>
      <c r="NHH60" s="281"/>
      <c r="NHI60" s="79"/>
      <c r="NHJ60" s="81"/>
      <c r="NHK60" s="81"/>
      <c r="NHL60" s="82"/>
      <c r="NHM60" s="81"/>
      <c r="NHN60" s="83"/>
      <c r="NHO60" s="93"/>
      <c r="NHP60" s="281"/>
      <c r="NHQ60" s="79"/>
      <c r="NHR60" s="81"/>
      <c r="NHS60" s="81"/>
      <c r="NHT60" s="82"/>
      <c r="NHU60" s="81"/>
      <c r="NHV60" s="83"/>
      <c r="NHW60" s="93"/>
      <c r="NHX60" s="281"/>
      <c r="NHY60" s="79"/>
      <c r="NHZ60" s="81"/>
      <c r="NIA60" s="81"/>
      <c r="NIB60" s="82"/>
      <c r="NIC60" s="81"/>
      <c r="NID60" s="83"/>
      <c r="NIE60" s="93"/>
      <c r="NIF60" s="281"/>
      <c r="NIG60" s="79"/>
      <c r="NIH60" s="81"/>
      <c r="NII60" s="81"/>
      <c r="NIJ60" s="82"/>
      <c r="NIK60" s="81"/>
      <c r="NIL60" s="83"/>
      <c r="NIM60" s="93"/>
      <c r="NIN60" s="281"/>
      <c r="NIO60" s="79"/>
      <c r="NIP60" s="81"/>
      <c r="NIQ60" s="81"/>
      <c r="NIR60" s="82"/>
      <c r="NIS60" s="81"/>
      <c r="NIT60" s="83"/>
      <c r="NIU60" s="93"/>
      <c r="NIV60" s="281"/>
      <c r="NIW60" s="79"/>
      <c r="NIX60" s="81"/>
      <c r="NIY60" s="81"/>
      <c r="NIZ60" s="82"/>
      <c r="NJA60" s="81"/>
      <c r="NJB60" s="83"/>
      <c r="NJC60" s="93"/>
      <c r="NJD60" s="281"/>
      <c r="NJE60" s="79"/>
      <c r="NJF60" s="81"/>
      <c r="NJG60" s="81"/>
      <c r="NJH60" s="82"/>
      <c r="NJI60" s="81"/>
      <c r="NJJ60" s="83"/>
      <c r="NJK60" s="93"/>
      <c r="NJL60" s="281"/>
      <c r="NJM60" s="79"/>
      <c r="NJN60" s="81"/>
      <c r="NJO60" s="81"/>
      <c r="NJP60" s="82"/>
      <c r="NJQ60" s="81"/>
      <c r="NJR60" s="83"/>
      <c r="NJS60" s="93"/>
      <c r="NJT60" s="281"/>
      <c r="NJU60" s="79"/>
      <c r="NJV60" s="81"/>
      <c r="NJW60" s="81"/>
      <c r="NJX60" s="82"/>
      <c r="NJY60" s="81"/>
      <c r="NJZ60" s="83"/>
      <c r="NKA60" s="93"/>
      <c r="NKB60" s="281"/>
      <c r="NKC60" s="79"/>
      <c r="NKD60" s="81"/>
      <c r="NKE60" s="81"/>
      <c r="NKF60" s="82"/>
      <c r="NKG60" s="81"/>
      <c r="NKH60" s="83"/>
      <c r="NKI60" s="93"/>
      <c r="NKJ60" s="281"/>
      <c r="NKK60" s="79"/>
      <c r="NKL60" s="81"/>
      <c r="NKM60" s="81"/>
      <c r="NKN60" s="82"/>
      <c r="NKO60" s="81"/>
      <c r="NKP60" s="83"/>
      <c r="NKQ60" s="93"/>
      <c r="NKR60" s="281"/>
      <c r="NKS60" s="79"/>
      <c r="NKT60" s="81"/>
      <c r="NKU60" s="81"/>
      <c r="NKV60" s="82"/>
      <c r="NKW60" s="81"/>
      <c r="NKX60" s="83"/>
      <c r="NKY60" s="93"/>
      <c r="NKZ60" s="281"/>
      <c r="NLA60" s="79"/>
      <c r="NLB60" s="81"/>
      <c r="NLC60" s="81"/>
      <c r="NLD60" s="82"/>
      <c r="NLE60" s="81"/>
      <c r="NLF60" s="83"/>
      <c r="NLG60" s="93"/>
      <c r="NLH60" s="281"/>
      <c r="NLI60" s="79"/>
      <c r="NLJ60" s="81"/>
      <c r="NLK60" s="81"/>
      <c r="NLL60" s="82"/>
      <c r="NLM60" s="81"/>
      <c r="NLN60" s="83"/>
      <c r="NLO60" s="93"/>
      <c r="NLP60" s="281"/>
      <c r="NLQ60" s="79"/>
      <c r="NLR60" s="81"/>
      <c r="NLS60" s="81"/>
      <c r="NLT60" s="82"/>
      <c r="NLU60" s="81"/>
      <c r="NLV60" s="83"/>
      <c r="NLW60" s="93"/>
      <c r="NLX60" s="281"/>
      <c r="NLY60" s="79"/>
      <c r="NLZ60" s="81"/>
      <c r="NMA60" s="81"/>
      <c r="NMB60" s="82"/>
      <c r="NMC60" s="81"/>
      <c r="NMD60" s="83"/>
      <c r="NME60" s="93"/>
      <c r="NMF60" s="281"/>
      <c r="NMG60" s="79"/>
      <c r="NMH60" s="81"/>
      <c r="NMI60" s="81"/>
      <c r="NMJ60" s="82"/>
      <c r="NMK60" s="81"/>
      <c r="NML60" s="83"/>
      <c r="NMM60" s="93"/>
      <c r="NMN60" s="281"/>
      <c r="NMO60" s="79"/>
      <c r="NMP60" s="81"/>
      <c r="NMQ60" s="81"/>
      <c r="NMR60" s="82"/>
      <c r="NMS60" s="81"/>
      <c r="NMT60" s="83"/>
      <c r="NMU60" s="93"/>
      <c r="NMV60" s="281"/>
      <c r="NMW60" s="79"/>
      <c r="NMX60" s="81"/>
      <c r="NMY60" s="81"/>
      <c r="NMZ60" s="82"/>
      <c r="NNA60" s="81"/>
      <c r="NNB60" s="83"/>
      <c r="NNC60" s="93"/>
      <c r="NND60" s="281"/>
      <c r="NNE60" s="79"/>
      <c r="NNF60" s="81"/>
      <c r="NNG60" s="81"/>
      <c r="NNH60" s="82"/>
      <c r="NNI60" s="81"/>
      <c r="NNJ60" s="83"/>
      <c r="NNK60" s="93"/>
      <c r="NNL60" s="281"/>
      <c r="NNM60" s="79"/>
      <c r="NNN60" s="81"/>
      <c r="NNO60" s="81"/>
      <c r="NNP60" s="82"/>
      <c r="NNQ60" s="81"/>
      <c r="NNR60" s="83"/>
      <c r="NNS60" s="93"/>
      <c r="NNT60" s="281"/>
      <c r="NNU60" s="79"/>
      <c r="NNV60" s="81"/>
      <c r="NNW60" s="81"/>
      <c r="NNX60" s="82"/>
      <c r="NNY60" s="81"/>
      <c r="NNZ60" s="83"/>
      <c r="NOA60" s="93"/>
      <c r="NOB60" s="281"/>
      <c r="NOC60" s="79"/>
      <c r="NOD60" s="81"/>
      <c r="NOE60" s="81"/>
      <c r="NOF60" s="82"/>
      <c r="NOG60" s="81"/>
      <c r="NOH60" s="83"/>
      <c r="NOI60" s="93"/>
      <c r="NOJ60" s="281"/>
      <c r="NOK60" s="79"/>
      <c r="NOL60" s="81"/>
      <c r="NOM60" s="81"/>
      <c r="NON60" s="82"/>
      <c r="NOO60" s="81"/>
      <c r="NOP60" s="83"/>
      <c r="NOQ60" s="93"/>
      <c r="NOR60" s="281"/>
      <c r="NOS60" s="79"/>
      <c r="NOT60" s="81"/>
      <c r="NOU60" s="81"/>
      <c r="NOV60" s="82"/>
      <c r="NOW60" s="81"/>
      <c r="NOX60" s="83"/>
      <c r="NOY60" s="93"/>
      <c r="NOZ60" s="281"/>
      <c r="NPA60" s="79"/>
      <c r="NPB60" s="81"/>
      <c r="NPC60" s="81"/>
      <c r="NPD60" s="82"/>
      <c r="NPE60" s="81"/>
      <c r="NPF60" s="83"/>
      <c r="NPG60" s="93"/>
      <c r="NPH60" s="281"/>
      <c r="NPI60" s="79"/>
      <c r="NPJ60" s="81"/>
      <c r="NPK60" s="81"/>
      <c r="NPL60" s="82"/>
      <c r="NPM60" s="81"/>
      <c r="NPN60" s="83"/>
      <c r="NPO60" s="93"/>
      <c r="NPP60" s="281"/>
      <c r="NPQ60" s="79"/>
      <c r="NPR60" s="81"/>
      <c r="NPS60" s="81"/>
      <c r="NPT60" s="82"/>
      <c r="NPU60" s="81"/>
      <c r="NPV60" s="83"/>
      <c r="NPW60" s="93"/>
      <c r="NPX60" s="281"/>
      <c r="NPY60" s="79"/>
      <c r="NPZ60" s="81"/>
      <c r="NQA60" s="81"/>
      <c r="NQB60" s="82"/>
      <c r="NQC60" s="81"/>
      <c r="NQD60" s="83"/>
      <c r="NQE60" s="93"/>
      <c r="NQF60" s="281"/>
      <c r="NQG60" s="79"/>
      <c r="NQH60" s="81"/>
      <c r="NQI60" s="81"/>
      <c r="NQJ60" s="82"/>
      <c r="NQK60" s="81"/>
      <c r="NQL60" s="83"/>
      <c r="NQM60" s="93"/>
      <c r="NQN60" s="281"/>
      <c r="NQO60" s="79"/>
      <c r="NQP60" s="81"/>
      <c r="NQQ60" s="81"/>
      <c r="NQR60" s="82"/>
      <c r="NQS60" s="81"/>
      <c r="NQT60" s="83"/>
      <c r="NQU60" s="93"/>
      <c r="NQV60" s="281"/>
      <c r="NQW60" s="79"/>
      <c r="NQX60" s="81"/>
      <c r="NQY60" s="81"/>
      <c r="NQZ60" s="82"/>
      <c r="NRA60" s="81"/>
      <c r="NRB60" s="83"/>
      <c r="NRC60" s="93"/>
      <c r="NRD60" s="281"/>
      <c r="NRE60" s="79"/>
      <c r="NRF60" s="81"/>
      <c r="NRG60" s="81"/>
      <c r="NRH60" s="82"/>
      <c r="NRI60" s="81"/>
      <c r="NRJ60" s="83"/>
      <c r="NRK60" s="93"/>
      <c r="NRL60" s="281"/>
      <c r="NRM60" s="79"/>
      <c r="NRN60" s="81"/>
      <c r="NRO60" s="81"/>
      <c r="NRP60" s="82"/>
      <c r="NRQ60" s="81"/>
      <c r="NRR60" s="83"/>
      <c r="NRS60" s="93"/>
      <c r="NRT60" s="281"/>
      <c r="NRU60" s="79"/>
      <c r="NRV60" s="81"/>
      <c r="NRW60" s="81"/>
      <c r="NRX60" s="82"/>
      <c r="NRY60" s="81"/>
      <c r="NRZ60" s="83"/>
      <c r="NSA60" s="93"/>
      <c r="NSB60" s="281"/>
      <c r="NSC60" s="79"/>
      <c r="NSD60" s="81"/>
      <c r="NSE60" s="81"/>
      <c r="NSF60" s="82"/>
      <c r="NSG60" s="81"/>
      <c r="NSH60" s="83"/>
      <c r="NSI60" s="93"/>
      <c r="NSJ60" s="281"/>
      <c r="NSK60" s="79"/>
      <c r="NSL60" s="81"/>
      <c r="NSM60" s="81"/>
      <c r="NSN60" s="82"/>
      <c r="NSO60" s="81"/>
      <c r="NSP60" s="83"/>
      <c r="NSQ60" s="93"/>
      <c r="NSR60" s="281"/>
      <c r="NSS60" s="79"/>
      <c r="NST60" s="81"/>
      <c r="NSU60" s="81"/>
      <c r="NSV60" s="82"/>
      <c r="NSW60" s="81"/>
      <c r="NSX60" s="83"/>
      <c r="NSY60" s="93"/>
      <c r="NSZ60" s="281"/>
      <c r="NTA60" s="79"/>
      <c r="NTB60" s="81"/>
      <c r="NTC60" s="81"/>
      <c r="NTD60" s="82"/>
      <c r="NTE60" s="81"/>
      <c r="NTF60" s="83"/>
      <c r="NTG60" s="93"/>
      <c r="NTH60" s="281"/>
      <c r="NTI60" s="79"/>
      <c r="NTJ60" s="81"/>
      <c r="NTK60" s="81"/>
      <c r="NTL60" s="82"/>
      <c r="NTM60" s="81"/>
      <c r="NTN60" s="83"/>
      <c r="NTO60" s="93"/>
      <c r="NTP60" s="281"/>
      <c r="NTQ60" s="79"/>
      <c r="NTR60" s="81"/>
      <c r="NTS60" s="81"/>
      <c r="NTT60" s="82"/>
      <c r="NTU60" s="81"/>
      <c r="NTV60" s="83"/>
      <c r="NTW60" s="93"/>
      <c r="NTX60" s="281"/>
      <c r="NTY60" s="79"/>
      <c r="NTZ60" s="81"/>
      <c r="NUA60" s="81"/>
      <c r="NUB60" s="82"/>
      <c r="NUC60" s="81"/>
      <c r="NUD60" s="83"/>
      <c r="NUE60" s="93"/>
      <c r="NUF60" s="281"/>
      <c r="NUG60" s="79"/>
      <c r="NUH60" s="81"/>
      <c r="NUI60" s="81"/>
      <c r="NUJ60" s="82"/>
      <c r="NUK60" s="81"/>
      <c r="NUL60" s="83"/>
      <c r="NUM60" s="93"/>
      <c r="NUN60" s="281"/>
      <c r="NUO60" s="79"/>
      <c r="NUP60" s="81"/>
      <c r="NUQ60" s="81"/>
      <c r="NUR60" s="82"/>
      <c r="NUS60" s="81"/>
      <c r="NUT60" s="83"/>
      <c r="NUU60" s="93"/>
      <c r="NUV60" s="281"/>
      <c r="NUW60" s="79"/>
      <c r="NUX60" s="81"/>
      <c r="NUY60" s="81"/>
      <c r="NUZ60" s="82"/>
      <c r="NVA60" s="81"/>
      <c r="NVB60" s="83"/>
      <c r="NVC60" s="93"/>
      <c r="NVD60" s="281"/>
      <c r="NVE60" s="79"/>
      <c r="NVF60" s="81"/>
      <c r="NVG60" s="81"/>
      <c r="NVH60" s="82"/>
      <c r="NVI60" s="81"/>
      <c r="NVJ60" s="83"/>
      <c r="NVK60" s="93"/>
      <c r="NVL60" s="281"/>
      <c r="NVM60" s="79"/>
      <c r="NVN60" s="81"/>
      <c r="NVO60" s="81"/>
      <c r="NVP60" s="82"/>
      <c r="NVQ60" s="81"/>
      <c r="NVR60" s="83"/>
      <c r="NVS60" s="93"/>
      <c r="NVT60" s="281"/>
      <c r="NVU60" s="79"/>
      <c r="NVV60" s="81"/>
      <c r="NVW60" s="81"/>
      <c r="NVX60" s="82"/>
      <c r="NVY60" s="81"/>
      <c r="NVZ60" s="83"/>
      <c r="NWA60" s="93"/>
      <c r="NWB60" s="281"/>
      <c r="NWC60" s="79"/>
      <c r="NWD60" s="81"/>
      <c r="NWE60" s="81"/>
      <c r="NWF60" s="82"/>
      <c r="NWG60" s="81"/>
      <c r="NWH60" s="83"/>
      <c r="NWI60" s="93"/>
      <c r="NWJ60" s="281"/>
      <c r="NWK60" s="79"/>
      <c r="NWL60" s="81"/>
      <c r="NWM60" s="81"/>
      <c r="NWN60" s="82"/>
      <c r="NWO60" s="81"/>
      <c r="NWP60" s="83"/>
      <c r="NWQ60" s="93"/>
      <c r="NWR60" s="281"/>
      <c r="NWS60" s="79"/>
      <c r="NWT60" s="81"/>
      <c r="NWU60" s="81"/>
      <c r="NWV60" s="82"/>
      <c r="NWW60" s="81"/>
      <c r="NWX60" s="83"/>
      <c r="NWY60" s="93"/>
      <c r="NWZ60" s="281"/>
      <c r="NXA60" s="79"/>
      <c r="NXB60" s="81"/>
      <c r="NXC60" s="81"/>
      <c r="NXD60" s="82"/>
      <c r="NXE60" s="81"/>
      <c r="NXF60" s="83"/>
      <c r="NXG60" s="93"/>
      <c r="NXH60" s="281"/>
      <c r="NXI60" s="79"/>
      <c r="NXJ60" s="81"/>
      <c r="NXK60" s="81"/>
      <c r="NXL60" s="82"/>
      <c r="NXM60" s="81"/>
      <c r="NXN60" s="83"/>
      <c r="NXO60" s="93"/>
      <c r="NXP60" s="281"/>
      <c r="NXQ60" s="79"/>
      <c r="NXR60" s="81"/>
      <c r="NXS60" s="81"/>
      <c r="NXT60" s="82"/>
      <c r="NXU60" s="81"/>
      <c r="NXV60" s="83"/>
      <c r="NXW60" s="93"/>
      <c r="NXX60" s="281"/>
      <c r="NXY60" s="79"/>
      <c r="NXZ60" s="81"/>
      <c r="NYA60" s="81"/>
      <c r="NYB60" s="82"/>
      <c r="NYC60" s="81"/>
      <c r="NYD60" s="83"/>
      <c r="NYE60" s="93"/>
      <c r="NYF60" s="281"/>
      <c r="NYG60" s="79"/>
      <c r="NYH60" s="81"/>
      <c r="NYI60" s="81"/>
      <c r="NYJ60" s="82"/>
      <c r="NYK60" s="81"/>
      <c r="NYL60" s="83"/>
      <c r="NYM60" s="93"/>
      <c r="NYN60" s="281"/>
      <c r="NYO60" s="79"/>
      <c r="NYP60" s="81"/>
      <c r="NYQ60" s="81"/>
      <c r="NYR60" s="82"/>
      <c r="NYS60" s="81"/>
      <c r="NYT60" s="83"/>
      <c r="NYU60" s="93"/>
      <c r="NYV60" s="281"/>
      <c r="NYW60" s="79"/>
      <c r="NYX60" s="81"/>
      <c r="NYY60" s="81"/>
      <c r="NYZ60" s="82"/>
      <c r="NZA60" s="81"/>
      <c r="NZB60" s="83"/>
      <c r="NZC60" s="93"/>
      <c r="NZD60" s="281"/>
      <c r="NZE60" s="79"/>
      <c r="NZF60" s="81"/>
      <c r="NZG60" s="81"/>
      <c r="NZH60" s="82"/>
      <c r="NZI60" s="81"/>
      <c r="NZJ60" s="83"/>
      <c r="NZK60" s="93"/>
      <c r="NZL60" s="281"/>
      <c r="NZM60" s="79"/>
      <c r="NZN60" s="81"/>
      <c r="NZO60" s="81"/>
      <c r="NZP60" s="82"/>
      <c r="NZQ60" s="81"/>
      <c r="NZR60" s="83"/>
      <c r="NZS60" s="93"/>
      <c r="NZT60" s="281"/>
      <c r="NZU60" s="79"/>
      <c r="NZV60" s="81"/>
      <c r="NZW60" s="81"/>
      <c r="NZX60" s="82"/>
      <c r="NZY60" s="81"/>
      <c r="NZZ60" s="83"/>
      <c r="OAA60" s="93"/>
      <c r="OAB60" s="281"/>
      <c r="OAC60" s="79"/>
      <c r="OAD60" s="81"/>
      <c r="OAE60" s="81"/>
      <c r="OAF60" s="82"/>
      <c r="OAG60" s="81"/>
      <c r="OAH60" s="83"/>
      <c r="OAI60" s="93"/>
      <c r="OAJ60" s="281"/>
      <c r="OAK60" s="79"/>
      <c r="OAL60" s="81"/>
      <c r="OAM60" s="81"/>
      <c r="OAN60" s="82"/>
      <c r="OAO60" s="81"/>
      <c r="OAP60" s="83"/>
      <c r="OAQ60" s="93"/>
      <c r="OAR60" s="281"/>
      <c r="OAS60" s="79"/>
      <c r="OAT60" s="81"/>
      <c r="OAU60" s="81"/>
      <c r="OAV60" s="82"/>
      <c r="OAW60" s="81"/>
      <c r="OAX60" s="83"/>
      <c r="OAY60" s="93"/>
      <c r="OAZ60" s="281"/>
      <c r="OBA60" s="79"/>
      <c r="OBB60" s="81"/>
      <c r="OBC60" s="81"/>
      <c r="OBD60" s="82"/>
      <c r="OBE60" s="81"/>
      <c r="OBF60" s="83"/>
      <c r="OBG60" s="93"/>
      <c r="OBH60" s="281"/>
      <c r="OBI60" s="79"/>
      <c r="OBJ60" s="81"/>
      <c r="OBK60" s="81"/>
      <c r="OBL60" s="82"/>
      <c r="OBM60" s="81"/>
      <c r="OBN60" s="83"/>
      <c r="OBO60" s="93"/>
      <c r="OBP60" s="281"/>
      <c r="OBQ60" s="79"/>
      <c r="OBR60" s="81"/>
      <c r="OBS60" s="81"/>
      <c r="OBT60" s="82"/>
      <c r="OBU60" s="81"/>
      <c r="OBV60" s="83"/>
      <c r="OBW60" s="93"/>
      <c r="OBX60" s="281"/>
      <c r="OBY60" s="79"/>
      <c r="OBZ60" s="81"/>
      <c r="OCA60" s="81"/>
      <c r="OCB60" s="82"/>
      <c r="OCC60" s="81"/>
      <c r="OCD60" s="83"/>
      <c r="OCE60" s="93"/>
      <c r="OCF60" s="281"/>
      <c r="OCG60" s="79"/>
      <c r="OCH60" s="81"/>
      <c r="OCI60" s="81"/>
      <c r="OCJ60" s="82"/>
      <c r="OCK60" s="81"/>
      <c r="OCL60" s="83"/>
      <c r="OCM60" s="93"/>
      <c r="OCN60" s="281"/>
      <c r="OCO60" s="79"/>
      <c r="OCP60" s="81"/>
      <c r="OCQ60" s="81"/>
      <c r="OCR60" s="82"/>
      <c r="OCS60" s="81"/>
      <c r="OCT60" s="83"/>
      <c r="OCU60" s="93"/>
      <c r="OCV60" s="281"/>
      <c r="OCW60" s="79"/>
      <c r="OCX60" s="81"/>
      <c r="OCY60" s="81"/>
      <c r="OCZ60" s="82"/>
      <c r="ODA60" s="81"/>
      <c r="ODB60" s="83"/>
      <c r="ODC60" s="93"/>
      <c r="ODD60" s="281"/>
      <c r="ODE60" s="79"/>
      <c r="ODF60" s="81"/>
      <c r="ODG60" s="81"/>
      <c r="ODH60" s="82"/>
      <c r="ODI60" s="81"/>
      <c r="ODJ60" s="83"/>
      <c r="ODK60" s="93"/>
      <c r="ODL60" s="281"/>
      <c r="ODM60" s="79"/>
      <c r="ODN60" s="81"/>
      <c r="ODO60" s="81"/>
      <c r="ODP60" s="82"/>
      <c r="ODQ60" s="81"/>
      <c r="ODR60" s="83"/>
      <c r="ODS60" s="93"/>
      <c r="ODT60" s="281"/>
      <c r="ODU60" s="79"/>
      <c r="ODV60" s="81"/>
      <c r="ODW60" s="81"/>
      <c r="ODX60" s="82"/>
      <c r="ODY60" s="81"/>
      <c r="ODZ60" s="83"/>
      <c r="OEA60" s="93"/>
      <c r="OEB60" s="281"/>
      <c r="OEC60" s="79"/>
      <c r="OED60" s="81"/>
      <c r="OEE60" s="81"/>
      <c r="OEF60" s="82"/>
      <c r="OEG60" s="81"/>
      <c r="OEH60" s="83"/>
      <c r="OEI60" s="93"/>
      <c r="OEJ60" s="281"/>
      <c r="OEK60" s="79"/>
      <c r="OEL60" s="81"/>
      <c r="OEM60" s="81"/>
      <c r="OEN60" s="82"/>
      <c r="OEO60" s="81"/>
      <c r="OEP60" s="83"/>
      <c r="OEQ60" s="93"/>
      <c r="OER60" s="281"/>
      <c r="OES60" s="79"/>
      <c r="OET60" s="81"/>
      <c r="OEU60" s="81"/>
      <c r="OEV60" s="82"/>
      <c r="OEW60" s="81"/>
      <c r="OEX60" s="83"/>
      <c r="OEY60" s="93"/>
      <c r="OEZ60" s="281"/>
      <c r="OFA60" s="79"/>
      <c r="OFB60" s="81"/>
      <c r="OFC60" s="81"/>
      <c r="OFD60" s="82"/>
      <c r="OFE60" s="81"/>
      <c r="OFF60" s="83"/>
      <c r="OFG60" s="93"/>
      <c r="OFH60" s="281"/>
      <c r="OFI60" s="79"/>
      <c r="OFJ60" s="81"/>
      <c r="OFK60" s="81"/>
      <c r="OFL60" s="82"/>
      <c r="OFM60" s="81"/>
      <c r="OFN60" s="83"/>
      <c r="OFO60" s="93"/>
      <c r="OFP60" s="281"/>
      <c r="OFQ60" s="79"/>
      <c r="OFR60" s="81"/>
      <c r="OFS60" s="81"/>
      <c r="OFT60" s="82"/>
      <c r="OFU60" s="81"/>
      <c r="OFV60" s="83"/>
      <c r="OFW60" s="93"/>
      <c r="OFX60" s="281"/>
      <c r="OFY60" s="79"/>
      <c r="OFZ60" s="81"/>
      <c r="OGA60" s="81"/>
      <c r="OGB60" s="82"/>
      <c r="OGC60" s="81"/>
      <c r="OGD60" s="83"/>
      <c r="OGE60" s="93"/>
      <c r="OGF60" s="281"/>
      <c r="OGG60" s="79"/>
      <c r="OGH60" s="81"/>
      <c r="OGI60" s="81"/>
      <c r="OGJ60" s="82"/>
      <c r="OGK60" s="81"/>
      <c r="OGL60" s="83"/>
      <c r="OGM60" s="93"/>
      <c r="OGN60" s="281"/>
      <c r="OGO60" s="79"/>
      <c r="OGP60" s="81"/>
      <c r="OGQ60" s="81"/>
      <c r="OGR60" s="82"/>
      <c r="OGS60" s="81"/>
      <c r="OGT60" s="83"/>
      <c r="OGU60" s="93"/>
      <c r="OGV60" s="281"/>
      <c r="OGW60" s="79"/>
      <c r="OGX60" s="81"/>
      <c r="OGY60" s="81"/>
      <c r="OGZ60" s="82"/>
      <c r="OHA60" s="81"/>
      <c r="OHB60" s="83"/>
      <c r="OHC60" s="93"/>
      <c r="OHD60" s="281"/>
      <c r="OHE60" s="79"/>
      <c r="OHF60" s="81"/>
      <c r="OHG60" s="81"/>
      <c r="OHH60" s="82"/>
      <c r="OHI60" s="81"/>
      <c r="OHJ60" s="83"/>
      <c r="OHK60" s="93"/>
      <c r="OHL60" s="281"/>
      <c r="OHM60" s="79"/>
      <c r="OHN60" s="81"/>
      <c r="OHO60" s="81"/>
      <c r="OHP60" s="82"/>
      <c r="OHQ60" s="81"/>
      <c r="OHR60" s="83"/>
      <c r="OHS60" s="93"/>
      <c r="OHT60" s="281"/>
      <c r="OHU60" s="79"/>
      <c r="OHV60" s="81"/>
      <c r="OHW60" s="81"/>
      <c r="OHX60" s="82"/>
      <c r="OHY60" s="81"/>
      <c r="OHZ60" s="83"/>
      <c r="OIA60" s="93"/>
      <c r="OIB60" s="281"/>
      <c r="OIC60" s="79"/>
      <c r="OID60" s="81"/>
      <c r="OIE60" s="81"/>
      <c r="OIF60" s="82"/>
      <c r="OIG60" s="81"/>
      <c r="OIH60" s="83"/>
      <c r="OII60" s="93"/>
      <c r="OIJ60" s="281"/>
      <c r="OIK60" s="79"/>
      <c r="OIL60" s="81"/>
      <c r="OIM60" s="81"/>
      <c r="OIN60" s="82"/>
      <c r="OIO60" s="81"/>
      <c r="OIP60" s="83"/>
      <c r="OIQ60" s="93"/>
      <c r="OIR60" s="281"/>
      <c r="OIS60" s="79"/>
      <c r="OIT60" s="81"/>
      <c r="OIU60" s="81"/>
      <c r="OIV60" s="82"/>
      <c r="OIW60" s="81"/>
      <c r="OIX60" s="83"/>
      <c r="OIY60" s="93"/>
      <c r="OIZ60" s="281"/>
      <c r="OJA60" s="79"/>
      <c r="OJB60" s="81"/>
      <c r="OJC60" s="81"/>
      <c r="OJD60" s="82"/>
      <c r="OJE60" s="81"/>
      <c r="OJF60" s="83"/>
      <c r="OJG60" s="93"/>
      <c r="OJH60" s="281"/>
      <c r="OJI60" s="79"/>
      <c r="OJJ60" s="81"/>
      <c r="OJK60" s="81"/>
      <c r="OJL60" s="82"/>
      <c r="OJM60" s="81"/>
      <c r="OJN60" s="83"/>
      <c r="OJO60" s="93"/>
      <c r="OJP60" s="281"/>
      <c r="OJQ60" s="79"/>
      <c r="OJR60" s="81"/>
      <c r="OJS60" s="81"/>
      <c r="OJT60" s="82"/>
      <c r="OJU60" s="81"/>
      <c r="OJV60" s="83"/>
      <c r="OJW60" s="93"/>
      <c r="OJX60" s="281"/>
      <c r="OJY60" s="79"/>
      <c r="OJZ60" s="81"/>
      <c r="OKA60" s="81"/>
      <c r="OKB60" s="82"/>
      <c r="OKC60" s="81"/>
      <c r="OKD60" s="83"/>
      <c r="OKE60" s="93"/>
      <c r="OKF60" s="281"/>
      <c r="OKG60" s="79"/>
      <c r="OKH60" s="81"/>
      <c r="OKI60" s="81"/>
      <c r="OKJ60" s="82"/>
      <c r="OKK60" s="81"/>
      <c r="OKL60" s="83"/>
      <c r="OKM60" s="93"/>
      <c r="OKN60" s="281"/>
      <c r="OKO60" s="79"/>
      <c r="OKP60" s="81"/>
      <c r="OKQ60" s="81"/>
      <c r="OKR60" s="82"/>
      <c r="OKS60" s="81"/>
      <c r="OKT60" s="83"/>
      <c r="OKU60" s="93"/>
      <c r="OKV60" s="281"/>
      <c r="OKW60" s="79"/>
      <c r="OKX60" s="81"/>
      <c r="OKY60" s="81"/>
      <c r="OKZ60" s="82"/>
      <c r="OLA60" s="81"/>
      <c r="OLB60" s="83"/>
      <c r="OLC60" s="93"/>
      <c r="OLD60" s="281"/>
      <c r="OLE60" s="79"/>
      <c r="OLF60" s="81"/>
      <c r="OLG60" s="81"/>
      <c r="OLH60" s="82"/>
      <c r="OLI60" s="81"/>
      <c r="OLJ60" s="83"/>
      <c r="OLK60" s="93"/>
      <c r="OLL60" s="281"/>
      <c r="OLM60" s="79"/>
      <c r="OLN60" s="81"/>
      <c r="OLO60" s="81"/>
      <c r="OLP60" s="82"/>
      <c r="OLQ60" s="81"/>
      <c r="OLR60" s="83"/>
      <c r="OLS60" s="93"/>
      <c r="OLT60" s="281"/>
      <c r="OLU60" s="79"/>
      <c r="OLV60" s="81"/>
      <c r="OLW60" s="81"/>
      <c r="OLX60" s="82"/>
      <c r="OLY60" s="81"/>
      <c r="OLZ60" s="83"/>
      <c r="OMA60" s="93"/>
      <c r="OMB60" s="281"/>
      <c r="OMC60" s="79"/>
      <c r="OMD60" s="81"/>
      <c r="OME60" s="81"/>
      <c r="OMF60" s="82"/>
      <c r="OMG60" s="81"/>
      <c r="OMH60" s="83"/>
      <c r="OMI60" s="93"/>
      <c r="OMJ60" s="281"/>
      <c r="OMK60" s="79"/>
      <c r="OML60" s="81"/>
      <c r="OMM60" s="81"/>
      <c r="OMN60" s="82"/>
      <c r="OMO60" s="81"/>
      <c r="OMP60" s="83"/>
      <c r="OMQ60" s="93"/>
      <c r="OMR60" s="281"/>
      <c r="OMS60" s="79"/>
      <c r="OMT60" s="81"/>
      <c r="OMU60" s="81"/>
      <c r="OMV60" s="82"/>
      <c r="OMW60" s="81"/>
      <c r="OMX60" s="83"/>
      <c r="OMY60" s="93"/>
      <c r="OMZ60" s="281"/>
      <c r="ONA60" s="79"/>
      <c r="ONB60" s="81"/>
      <c r="ONC60" s="81"/>
      <c r="OND60" s="82"/>
      <c r="ONE60" s="81"/>
      <c r="ONF60" s="83"/>
      <c r="ONG60" s="93"/>
      <c r="ONH60" s="281"/>
      <c r="ONI60" s="79"/>
      <c r="ONJ60" s="81"/>
      <c r="ONK60" s="81"/>
      <c r="ONL60" s="82"/>
      <c r="ONM60" s="81"/>
      <c r="ONN60" s="83"/>
      <c r="ONO60" s="93"/>
      <c r="ONP60" s="281"/>
      <c r="ONQ60" s="79"/>
      <c r="ONR60" s="81"/>
      <c r="ONS60" s="81"/>
      <c r="ONT60" s="82"/>
      <c r="ONU60" s="81"/>
      <c r="ONV60" s="83"/>
      <c r="ONW60" s="93"/>
      <c r="ONX60" s="281"/>
      <c r="ONY60" s="79"/>
      <c r="ONZ60" s="81"/>
      <c r="OOA60" s="81"/>
      <c r="OOB60" s="82"/>
      <c r="OOC60" s="81"/>
      <c r="OOD60" s="83"/>
      <c r="OOE60" s="93"/>
      <c r="OOF60" s="281"/>
      <c r="OOG60" s="79"/>
      <c r="OOH60" s="81"/>
      <c r="OOI60" s="81"/>
      <c r="OOJ60" s="82"/>
      <c r="OOK60" s="81"/>
      <c r="OOL60" s="83"/>
      <c r="OOM60" s="93"/>
      <c r="OON60" s="281"/>
      <c r="OOO60" s="79"/>
      <c r="OOP60" s="81"/>
      <c r="OOQ60" s="81"/>
      <c r="OOR60" s="82"/>
      <c r="OOS60" s="81"/>
      <c r="OOT60" s="83"/>
      <c r="OOU60" s="93"/>
      <c r="OOV60" s="281"/>
      <c r="OOW60" s="79"/>
      <c r="OOX60" s="81"/>
      <c r="OOY60" s="81"/>
      <c r="OOZ60" s="82"/>
      <c r="OPA60" s="81"/>
      <c r="OPB60" s="83"/>
      <c r="OPC60" s="93"/>
      <c r="OPD60" s="281"/>
      <c r="OPE60" s="79"/>
      <c r="OPF60" s="81"/>
      <c r="OPG60" s="81"/>
      <c r="OPH60" s="82"/>
      <c r="OPI60" s="81"/>
      <c r="OPJ60" s="83"/>
      <c r="OPK60" s="93"/>
      <c r="OPL60" s="281"/>
      <c r="OPM60" s="79"/>
      <c r="OPN60" s="81"/>
      <c r="OPO60" s="81"/>
      <c r="OPP60" s="82"/>
      <c r="OPQ60" s="81"/>
      <c r="OPR60" s="83"/>
      <c r="OPS60" s="93"/>
      <c r="OPT60" s="281"/>
      <c r="OPU60" s="79"/>
      <c r="OPV60" s="81"/>
      <c r="OPW60" s="81"/>
      <c r="OPX60" s="82"/>
      <c r="OPY60" s="81"/>
      <c r="OPZ60" s="83"/>
      <c r="OQA60" s="93"/>
      <c r="OQB60" s="281"/>
      <c r="OQC60" s="79"/>
      <c r="OQD60" s="81"/>
      <c r="OQE60" s="81"/>
      <c r="OQF60" s="82"/>
      <c r="OQG60" s="81"/>
      <c r="OQH60" s="83"/>
      <c r="OQI60" s="93"/>
      <c r="OQJ60" s="281"/>
      <c r="OQK60" s="79"/>
      <c r="OQL60" s="81"/>
      <c r="OQM60" s="81"/>
      <c r="OQN60" s="82"/>
      <c r="OQO60" s="81"/>
      <c r="OQP60" s="83"/>
      <c r="OQQ60" s="93"/>
      <c r="OQR60" s="281"/>
      <c r="OQS60" s="79"/>
      <c r="OQT60" s="81"/>
      <c r="OQU60" s="81"/>
      <c r="OQV60" s="82"/>
      <c r="OQW60" s="81"/>
      <c r="OQX60" s="83"/>
      <c r="OQY60" s="93"/>
      <c r="OQZ60" s="281"/>
      <c r="ORA60" s="79"/>
      <c r="ORB60" s="81"/>
      <c r="ORC60" s="81"/>
      <c r="ORD60" s="82"/>
      <c r="ORE60" s="81"/>
      <c r="ORF60" s="83"/>
      <c r="ORG60" s="93"/>
      <c r="ORH60" s="281"/>
      <c r="ORI60" s="79"/>
      <c r="ORJ60" s="81"/>
      <c r="ORK60" s="81"/>
      <c r="ORL60" s="82"/>
      <c r="ORM60" s="81"/>
      <c r="ORN60" s="83"/>
      <c r="ORO60" s="93"/>
      <c r="ORP60" s="281"/>
      <c r="ORQ60" s="79"/>
      <c r="ORR60" s="81"/>
      <c r="ORS60" s="81"/>
      <c r="ORT60" s="82"/>
      <c r="ORU60" s="81"/>
      <c r="ORV60" s="83"/>
      <c r="ORW60" s="93"/>
      <c r="ORX60" s="281"/>
      <c r="ORY60" s="79"/>
      <c r="ORZ60" s="81"/>
      <c r="OSA60" s="81"/>
      <c r="OSB60" s="82"/>
      <c r="OSC60" s="81"/>
      <c r="OSD60" s="83"/>
      <c r="OSE60" s="93"/>
      <c r="OSF60" s="281"/>
      <c r="OSG60" s="79"/>
      <c r="OSH60" s="81"/>
      <c r="OSI60" s="81"/>
      <c r="OSJ60" s="82"/>
      <c r="OSK60" s="81"/>
      <c r="OSL60" s="83"/>
      <c r="OSM60" s="93"/>
      <c r="OSN60" s="281"/>
      <c r="OSO60" s="79"/>
      <c r="OSP60" s="81"/>
      <c r="OSQ60" s="81"/>
      <c r="OSR60" s="82"/>
      <c r="OSS60" s="81"/>
      <c r="OST60" s="83"/>
      <c r="OSU60" s="93"/>
      <c r="OSV60" s="281"/>
      <c r="OSW60" s="79"/>
      <c r="OSX60" s="81"/>
      <c r="OSY60" s="81"/>
      <c r="OSZ60" s="82"/>
      <c r="OTA60" s="81"/>
      <c r="OTB60" s="83"/>
      <c r="OTC60" s="93"/>
      <c r="OTD60" s="281"/>
      <c r="OTE60" s="79"/>
      <c r="OTF60" s="81"/>
      <c r="OTG60" s="81"/>
      <c r="OTH60" s="82"/>
      <c r="OTI60" s="81"/>
      <c r="OTJ60" s="83"/>
      <c r="OTK60" s="93"/>
      <c r="OTL60" s="281"/>
      <c r="OTM60" s="79"/>
      <c r="OTN60" s="81"/>
      <c r="OTO60" s="81"/>
      <c r="OTP60" s="82"/>
      <c r="OTQ60" s="81"/>
      <c r="OTR60" s="83"/>
      <c r="OTS60" s="93"/>
      <c r="OTT60" s="281"/>
      <c r="OTU60" s="79"/>
      <c r="OTV60" s="81"/>
      <c r="OTW60" s="81"/>
      <c r="OTX60" s="82"/>
      <c r="OTY60" s="81"/>
      <c r="OTZ60" s="83"/>
      <c r="OUA60" s="93"/>
      <c r="OUB60" s="281"/>
      <c r="OUC60" s="79"/>
      <c r="OUD60" s="81"/>
      <c r="OUE60" s="81"/>
      <c r="OUF60" s="82"/>
      <c r="OUG60" s="81"/>
      <c r="OUH60" s="83"/>
      <c r="OUI60" s="93"/>
      <c r="OUJ60" s="281"/>
      <c r="OUK60" s="79"/>
      <c r="OUL60" s="81"/>
      <c r="OUM60" s="81"/>
      <c r="OUN60" s="82"/>
      <c r="OUO60" s="81"/>
      <c r="OUP60" s="83"/>
      <c r="OUQ60" s="93"/>
      <c r="OUR60" s="281"/>
      <c r="OUS60" s="79"/>
      <c r="OUT60" s="81"/>
      <c r="OUU60" s="81"/>
      <c r="OUV60" s="82"/>
      <c r="OUW60" s="81"/>
      <c r="OUX60" s="83"/>
      <c r="OUY60" s="93"/>
      <c r="OUZ60" s="281"/>
      <c r="OVA60" s="79"/>
      <c r="OVB60" s="81"/>
      <c r="OVC60" s="81"/>
      <c r="OVD60" s="82"/>
      <c r="OVE60" s="81"/>
      <c r="OVF60" s="83"/>
      <c r="OVG60" s="93"/>
      <c r="OVH60" s="281"/>
      <c r="OVI60" s="79"/>
      <c r="OVJ60" s="81"/>
      <c r="OVK60" s="81"/>
      <c r="OVL60" s="82"/>
      <c r="OVM60" s="81"/>
      <c r="OVN60" s="83"/>
      <c r="OVO60" s="93"/>
      <c r="OVP60" s="281"/>
      <c r="OVQ60" s="79"/>
      <c r="OVR60" s="81"/>
      <c r="OVS60" s="81"/>
      <c r="OVT60" s="82"/>
      <c r="OVU60" s="81"/>
      <c r="OVV60" s="83"/>
      <c r="OVW60" s="93"/>
      <c r="OVX60" s="281"/>
      <c r="OVY60" s="79"/>
      <c r="OVZ60" s="81"/>
      <c r="OWA60" s="81"/>
      <c r="OWB60" s="82"/>
      <c r="OWC60" s="81"/>
      <c r="OWD60" s="83"/>
      <c r="OWE60" s="93"/>
      <c r="OWF60" s="281"/>
      <c r="OWG60" s="79"/>
      <c r="OWH60" s="81"/>
      <c r="OWI60" s="81"/>
      <c r="OWJ60" s="82"/>
      <c r="OWK60" s="81"/>
      <c r="OWL60" s="83"/>
      <c r="OWM60" s="93"/>
      <c r="OWN60" s="281"/>
      <c r="OWO60" s="79"/>
      <c r="OWP60" s="81"/>
      <c r="OWQ60" s="81"/>
      <c r="OWR60" s="82"/>
      <c r="OWS60" s="81"/>
      <c r="OWT60" s="83"/>
      <c r="OWU60" s="93"/>
      <c r="OWV60" s="281"/>
      <c r="OWW60" s="79"/>
      <c r="OWX60" s="81"/>
      <c r="OWY60" s="81"/>
      <c r="OWZ60" s="82"/>
      <c r="OXA60" s="81"/>
      <c r="OXB60" s="83"/>
      <c r="OXC60" s="93"/>
      <c r="OXD60" s="281"/>
      <c r="OXE60" s="79"/>
      <c r="OXF60" s="81"/>
      <c r="OXG60" s="81"/>
      <c r="OXH60" s="82"/>
      <c r="OXI60" s="81"/>
      <c r="OXJ60" s="83"/>
      <c r="OXK60" s="93"/>
      <c r="OXL60" s="281"/>
      <c r="OXM60" s="79"/>
      <c r="OXN60" s="81"/>
      <c r="OXO60" s="81"/>
      <c r="OXP60" s="82"/>
      <c r="OXQ60" s="81"/>
      <c r="OXR60" s="83"/>
      <c r="OXS60" s="93"/>
      <c r="OXT60" s="281"/>
      <c r="OXU60" s="79"/>
      <c r="OXV60" s="81"/>
      <c r="OXW60" s="81"/>
      <c r="OXX60" s="82"/>
      <c r="OXY60" s="81"/>
      <c r="OXZ60" s="83"/>
      <c r="OYA60" s="93"/>
      <c r="OYB60" s="281"/>
      <c r="OYC60" s="79"/>
      <c r="OYD60" s="81"/>
      <c r="OYE60" s="81"/>
      <c r="OYF60" s="82"/>
      <c r="OYG60" s="81"/>
      <c r="OYH60" s="83"/>
      <c r="OYI60" s="93"/>
      <c r="OYJ60" s="281"/>
      <c r="OYK60" s="79"/>
      <c r="OYL60" s="81"/>
      <c r="OYM60" s="81"/>
      <c r="OYN60" s="82"/>
      <c r="OYO60" s="81"/>
      <c r="OYP60" s="83"/>
      <c r="OYQ60" s="93"/>
      <c r="OYR60" s="281"/>
      <c r="OYS60" s="79"/>
      <c r="OYT60" s="81"/>
      <c r="OYU60" s="81"/>
      <c r="OYV60" s="82"/>
      <c r="OYW60" s="81"/>
      <c r="OYX60" s="83"/>
      <c r="OYY60" s="93"/>
      <c r="OYZ60" s="281"/>
      <c r="OZA60" s="79"/>
      <c r="OZB60" s="81"/>
      <c r="OZC60" s="81"/>
      <c r="OZD60" s="82"/>
      <c r="OZE60" s="81"/>
      <c r="OZF60" s="83"/>
      <c r="OZG60" s="93"/>
      <c r="OZH60" s="281"/>
      <c r="OZI60" s="79"/>
      <c r="OZJ60" s="81"/>
      <c r="OZK60" s="81"/>
      <c r="OZL60" s="82"/>
      <c r="OZM60" s="81"/>
      <c r="OZN60" s="83"/>
      <c r="OZO60" s="93"/>
      <c r="OZP60" s="281"/>
      <c r="OZQ60" s="79"/>
      <c r="OZR60" s="81"/>
      <c r="OZS60" s="81"/>
      <c r="OZT60" s="82"/>
      <c r="OZU60" s="81"/>
      <c r="OZV60" s="83"/>
      <c r="OZW60" s="93"/>
      <c r="OZX60" s="281"/>
      <c r="OZY60" s="79"/>
      <c r="OZZ60" s="81"/>
      <c r="PAA60" s="81"/>
      <c r="PAB60" s="82"/>
      <c r="PAC60" s="81"/>
      <c r="PAD60" s="83"/>
      <c r="PAE60" s="93"/>
      <c r="PAF60" s="281"/>
      <c r="PAG60" s="79"/>
      <c r="PAH60" s="81"/>
      <c r="PAI60" s="81"/>
      <c r="PAJ60" s="82"/>
      <c r="PAK60" s="81"/>
      <c r="PAL60" s="83"/>
      <c r="PAM60" s="93"/>
      <c r="PAN60" s="281"/>
      <c r="PAO60" s="79"/>
      <c r="PAP60" s="81"/>
      <c r="PAQ60" s="81"/>
      <c r="PAR60" s="82"/>
      <c r="PAS60" s="81"/>
      <c r="PAT60" s="83"/>
      <c r="PAU60" s="93"/>
      <c r="PAV60" s="281"/>
      <c r="PAW60" s="79"/>
      <c r="PAX60" s="81"/>
      <c r="PAY60" s="81"/>
      <c r="PAZ60" s="82"/>
      <c r="PBA60" s="81"/>
      <c r="PBB60" s="83"/>
      <c r="PBC60" s="93"/>
      <c r="PBD60" s="281"/>
      <c r="PBE60" s="79"/>
      <c r="PBF60" s="81"/>
      <c r="PBG60" s="81"/>
      <c r="PBH60" s="82"/>
      <c r="PBI60" s="81"/>
      <c r="PBJ60" s="83"/>
      <c r="PBK60" s="93"/>
      <c r="PBL60" s="281"/>
      <c r="PBM60" s="79"/>
      <c r="PBN60" s="81"/>
      <c r="PBO60" s="81"/>
      <c r="PBP60" s="82"/>
      <c r="PBQ60" s="81"/>
      <c r="PBR60" s="83"/>
      <c r="PBS60" s="93"/>
      <c r="PBT60" s="281"/>
      <c r="PBU60" s="79"/>
      <c r="PBV60" s="81"/>
      <c r="PBW60" s="81"/>
      <c r="PBX60" s="82"/>
      <c r="PBY60" s="81"/>
      <c r="PBZ60" s="83"/>
      <c r="PCA60" s="93"/>
      <c r="PCB60" s="281"/>
      <c r="PCC60" s="79"/>
      <c r="PCD60" s="81"/>
      <c r="PCE60" s="81"/>
      <c r="PCF60" s="82"/>
      <c r="PCG60" s="81"/>
      <c r="PCH60" s="83"/>
      <c r="PCI60" s="93"/>
      <c r="PCJ60" s="281"/>
      <c r="PCK60" s="79"/>
      <c r="PCL60" s="81"/>
      <c r="PCM60" s="81"/>
      <c r="PCN60" s="82"/>
      <c r="PCO60" s="81"/>
      <c r="PCP60" s="83"/>
      <c r="PCQ60" s="93"/>
      <c r="PCR60" s="281"/>
      <c r="PCS60" s="79"/>
      <c r="PCT60" s="81"/>
      <c r="PCU60" s="81"/>
      <c r="PCV60" s="82"/>
      <c r="PCW60" s="81"/>
      <c r="PCX60" s="83"/>
      <c r="PCY60" s="93"/>
      <c r="PCZ60" s="281"/>
      <c r="PDA60" s="79"/>
      <c r="PDB60" s="81"/>
      <c r="PDC60" s="81"/>
      <c r="PDD60" s="82"/>
      <c r="PDE60" s="81"/>
      <c r="PDF60" s="83"/>
      <c r="PDG60" s="93"/>
      <c r="PDH60" s="281"/>
      <c r="PDI60" s="79"/>
      <c r="PDJ60" s="81"/>
      <c r="PDK60" s="81"/>
      <c r="PDL60" s="82"/>
      <c r="PDM60" s="81"/>
      <c r="PDN60" s="83"/>
      <c r="PDO60" s="93"/>
      <c r="PDP60" s="281"/>
      <c r="PDQ60" s="79"/>
      <c r="PDR60" s="81"/>
      <c r="PDS60" s="81"/>
      <c r="PDT60" s="82"/>
      <c r="PDU60" s="81"/>
      <c r="PDV60" s="83"/>
      <c r="PDW60" s="93"/>
      <c r="PDX60" s="281"/>
      <c r="PDY60" s="79"/>
      <c r="PDZ60" s="81"/>
      <c r="PEA60" s="81"/>
      <c r="PEB60" s="82"/>
      <c r="PEC60" s="81"/>
      <c r="PED60" s="83"/>
      <c r="PEE60" s="93"/>
      <c r="PEF60" s="281"/>
      <c r="PEG60" s="79"/>
      <c r="PEH60" s="81"/>
      <c r="PEI60" s="81"/>
      <c r="PEJ60" s="82"/>
      <c r="PEK60" s="81"/>
      <c r="PEL60" s="83"/>
      <c r="PEM60" s="93"/>
      <c r="PEN60" s="281"/>
      <c r="PEO60" s="79"/>
      <c r="PEP60" s="81"/>
      <c r="PEQ60" s="81"/>
      <c r="PER60" s="82"/>
      <c r="PES60" s="81"/>
      <c r="PET60" s="83"/>
      <c r="PEU60" s="93"/>
      <c r="PEV60" s="281"/>
      <c r="PEW60" s="79"/>
      <c r="PEX60" s="81"/>
      <c r="PEY60" s="81"/>
      <c r="PEZ60" s="82"/>
      <c r="PFA60" s="81"/>
      <c r="PFB60" s="83"/>
      <c r="PFC60" s="93"/>
      <c r="PFD60" s="281"/>
      <c r="PFE60" s="79"/>
      <c r="PFF60" s="81"/>
      <c r="PFG60" s="81"/>
      <c r="PFH60" s="82"/>
      <c r="PFI60" s="81"/>
      <c r="PFJ60" s="83"/>
      <c r="PFK60" s="93"/>
      <c r="PFL60" s="281"/>
      <c r="PFM60" s="79"/>
      <c r="PFN60" s="81"/>
      <c r="PFO60" s="81"/>
      <c r="PFP60" s="82"/>
      <c r="PFQ60" s="81"/>
      <c r="PFR60" s="83"/>
      <c r="PFS60" s="93"/>
      <c r="PFT60" s="281"/>
      <c r="PFU60" s="79"/>
      <c r="PFV60" s="81"/>
      <c r="PFW60" s="81"/>
      <c r="PFX60" s="82"/>
      <c r="PFY60" s="81"/>
      <c r="PFZ60" s="83"/>
      <c r="PGA60" s="93"/>
      <c r="PGB60" s="281"/>
      <c r="PGC60" s="79"/>
      <c r="PGD60" s="81"/>
      <c r="PGE60" s="81"/>
      <c r="PGF60" s="82"/>
      <c r="PGG60" s="81"/>
      <c r="PGH60" s="83"/>
      <c r="PGI60" s="93"/>
      <c r="PGJ60" s="281"/>
      <c r="PGK60" s="79"/>
      <c r="PGL60" s="81"/>
      <c r="PGM60" s="81"/>
      <c r="PGN60" s="82"/>
      <c r="PGO60" s="81"/>
      <c r="PGP60" s="83"/>
      <c r="PGQ60" s="93"/>
      <c r="PGR60" s="281"/>
      <c r="PGS60" s="79"/>
      <c r="PGT60" s="81"/>
      <c r="PGU60" s="81"/>
      <c r="PGV60" s="82"/>
      <c r="PGW60" s="81"/>
      <c r="PGX60" s="83"/>
      <c r="PGY60" s="93"/>
      <c r="PGZ60" s="281"/>
      <c r="PHA60" s="79"/>
      <c r="PHB60" s="81"/>
      <c r="PHC60" s="81"/>
      <c r="PHD60" s="82"/>
      <c r="PHE60" s="81"/>
      <c r="PHF60" s="83"/>
      <c r="PHG60" s="93"/>
      <c r="PHH60" s="281"/>
      <c r="PHI60" s="79"/>
      <c r="PHJ60" s="81"/>
      <c r="PHK60" s="81"/>
      <c r="PHL60" s="82"/>
      <c r="PHM60" s="81"/>
      <c r="PHN60" s="83"/>
      <c r="PHO60" s="93"/>
      <c r="PHP60" s="281"/>
      <c r="PHQ60" s="79"/>
      <c r="PHR60" s="81"/>
      <c r="PHS60" s="81"/>
      <c r="PHT60" s="82"/>
      <c r="PHU60" s="81"/>
      <c r="PHV60" s="83"/>
      <c r="PHW60" s="93"/>
      <c r="PHX60" s="281"/>
      <c r="PHY60" s="79"/>
      <c r="PHZ60" s="81"/>
      <c r="PIA60" s="81"/>
      <c r="PIB60" s="82"/>
      <c r="PIC60" s="81"/>
      <c r="PID60" s="83"/>
      <c r="PIE60" s="93"/>
      <c r="PIF60" s="281"/>
      <c r="PIG60" s="79"/>
      <c r="PIH60" s="81"/>
      <c r="PII60" s="81"/>
      <c r="PIJ60" s="82"/>
      <c r="PIK60" s="81"/>
      <c r="PIL60" s="83"/>
      <c r="PIM60" s="93"/>
      <c r="PIN60" s="281"/>
      <c r="PIO60" s="79"/>
      <c r="PIP60" s="81"/>
      <c r="PIQ60" s="81"/>
      <c r="PIR60" s="82"/>
      <c r="PIS60" s="81"/>
      <c r="PIT60" s="83"/>
      <c r="PIU60" s="93"/>
      <c r="PIV60" s="281"/>
      <c r="PIW60" s="79"/>
      <c r="PIX60" s="81"/>
      <c r="PIY60" s="81"/>
      <c r="PIZ60" s="82"/>
      <c r="PJA60" s="81"/>
      <c r="PJB60" s="83"/>
      <c r="PJC60" s="93"/>
      <c r="PJD60" s="281"/>
      <c r="PJE60" s="79"/>
      <c r="PJF60" s="81"/>
      <c r="PJG60" s="81"/>
      <c r="PJH60" s="82"/>
      <c r="PJI60" s="81"/>
      <c r="PJJ60" s="83"/>
      <c r="PJK60" s="93"/>
      <c r="PJL60" s="281"/>
      <c r="PJM60" s="79"/>
      <c r="PJN60" s="81"/>
      <c r="PJO60" s="81"/>
      <c r="PJP60" s="82"/>
      <c r="PJQ60" s="81"/>
      <c r="PJR60" s="83"/>
      <c r="PJS60" s="93"/>
      <c r="PJT60" s="281"/>
      <c r="PJU60" s="79"/>
      <c r="PJV60" s="81"/>
      <c r="PJW60" s="81"/>
      <c r="PJX60" s="82"/>
      <c r="PJY60" s="81"/>
      <c r="PJZ60" s="83"/>
      <c r="PKA60" s="93"/>
      <c r="PKB60" s="281"/>
      <c r="PKC60" s="79"/>
      <c r="PKD60" s="81"/>
      <c r="PKE60" s="81"/>
      <c r="PKF60" s="82"/>
      <c r="PKG60" s="81"/>
      <c r="PKH60" s="83"/>
      <c r="PKI60" s="93"/>
      <c r="PKJ60" s="281"/>
      <c r="PKK60" s="79"/>
      <c r="PKL60" s="81"/>
      <c r="PKM60" s="81"/>
      <c r="PKN60" s="82"/>
      <c r="PKO60" s="81"/>
      <c r="PKP60" s="83"/>
      <c r="PKQ60" s="93"/>
      <c r="PKR60" s="281"/>
      <c r="PKS60" s="79"/>
      <c r="PKT60" s="81"/>
      <c r="PKU60" s="81"/>
      <c r="PKV60" s="82"/>
      <c r="PKW60" s="81"/>
      <c r="PKX60" s="83"/>
      <c r="PKY60" s="93"/>
      <c r="PKZ60" s="281"/>
      <c r="PLA60" s="79"/>
      <c r="PLB60" s="81"/>
      <c r="PLC60" s="81"/>
      <c r="PLD60" s="82"/>
      <c r="PLE60" s="81"/>
      <c r="PLF60" s="83"/>
      <c r="PLG60" s="93"/>
      <c r="PLH60" s="281"/>
      <c r="PLI60" s="79"/>
      <c r="PLJ60" s="81"/>
      <c r="PLK60" s="81"/>
      <c r="PLL60" s="82"/>
      <c r="PLM60" s="81"/>
      <c r="PLN60" s="83"/>
      <c r="PLO60" s="93"/>
      <c r="PLP60" s="281"/>
      <c r="PLQ60" s="79"/>
      <c r="PLR60" s="81"/>
      <c r="PLS60" s="81"/>
      <c r="PLT60" s="82"/>
      <c r="PLU60" s="81"/>
      <c r="PLV60" s="83"/>
      <c r="PLW60" s="93"/>
      <c r="PLX60" s="281"/>
      <c r="PLY60" s="79"/>
      <c r="PLZ60" s="81"/>
      <c r="PMA60" s="81"/>
      <c r="PMB60" s="82"/>
      <c r="PMC60" s="81"/>
      <c r="PMD60" s="83"/>
      <c r="PME60" s="93"/>
      <c r="PMF60" s="281"/>
      <c r="PMG60" s="79"/>
      <c r="PMH60" s="81"/>
      <c r="PMI60" s="81"/>
      <c r="PMJ60" s="82"/>
      <c r="PMK60" s="81"/>
      <c r="PML60" s="83"/>
      <c r="PMM60" s="93"/>
      <c r="PMN60" s="281"/>
      <c r="PMO60" s="79"/>
      <c r="PMP60" s="81"/>
      <c r="PMQ60" s="81"/>
      <c r="PMR60" s="82"/>
      <c r="PMS60" s="81"/>
      <c r="PMT60" s="83"/>
      <c r="PMU60" s="93"/>
      <c r="PMV60" s="281"/>
      <c r="PMW60" s="79"/>
      <c r="PMX60" s="81"/>
      <c r="PMY60" s="81"/>
      <c r="PMZ60" s="82"/>
      <c r="PNA60" s="81"/>
      <c r="PNB60" s="83"/>
      <c r="PNC60" s="93"/>
      <c r="PND60" s="281"/>
      <c r="PNE60" s="79"/>
      <c r="PNF60" s="81"/>
      <c r="PNG60" s="81"/>
      <c r="PNH60" s="82"/>
      <c r="PNI60" s="81"/>
      <c r="PNJ60" s="83"/>
      <c r="PNK60" s="93"/>
      <c r="PNL60" s="281"/>
      <c r="PNM60" s="79"/>
      <c r="PNN60" s="81"/>
      <c r="PNO60" s="81"/>
      <c r="PNP60" s="82"/>
      <c r="PNQ60" s="81"/>
      <c r="PNR60" s="83"/>
      <c r="PNS60" s="93"/>
      <c r="PNT60" s="281"/>
      <c r="PNU60" s="79"/>
      <c r="PNV60" s="81"/>
      <c r="PNW60" s="81"/>
      <c r="PNX60" s="82"/>
      <c r="PNY60" s="81"/>
      <c r="PNZ60" s="83"/>
      <c r="POA60" s="93"/>
      <c r="POB60" s="281"/>
      <c r="POC60" s="79"/>
      <c r="POD60" s="81"/>
      <c r="POE60" s="81"/>
      <c r="POF60" s="82"/>
      <c r="POG60" s="81"/>
      <c r="POH60" s="83"/>
      <c r="POI60" s="93"/>
      <c r="POJ60" s="281"/>
      <c r="POK60" s="79"/>
      <c r="POL60" s="81"/>
      <c r="POM60" s="81"/>
      <c r="PON60" s="82"/>
      <c r="POO60" s="81"/>
      <c r="POP60" s="83"/>
      <c r="POQ60" s="93"/>
      <c r="POR60" s="281"/>
      <c r="POS60" s="79"/>
      <c r="POT60" s="81"/>
      <c r="POU60" s="81"/>
      <c r="POV60" s="82"/>
      <c r="POW60" s="81"/>
      <c r="POX60" s="83"/>
      <c r="POY60" s="93"/>
      <c r="POZ60" s="281"/>
      <c r="PPA60" s="79"/>
      <c r="PPB60" s="81"/>
      <c r="PPC60" s="81"/>
      <c r="PPD60" s="82"/>
      <c r="PPE60" s="81"/>
      <c r="PPF60" s="83"/>
      <c r="PPG60" s="93"/>
      <c r="PPH60" s="281"/>
      <c r="PPI60" s="79"/>
      <c r="PPJ60" s="81"/>
      <c r="PPK60" s="81"/>
      <c r="PPL60" s="82"/>
      <c r="PPM60" s="81"/>
      <c r="PPN60" s="83"/>
      <c r="PPO60" s="93"/>
      <c r="PPP60" s="281"/>
      <c r="PPQ60" s="79"/>
      <c r="PPR60" s="81"/>
      <c r="PPS60" s="81"/>
      <c r="PPT60" s="82"/>
      <c r="PPU60" s="81"/>
      <c r="PPV60" s="83"/>
      <c r="PPW60" s="93"/>
      <c r="PPX60" s="281"/>
      <c r="PPY60" s="79"/>
      <c r="PPZ60" s="81"/>
      <c r="PQA60" s="81"/>
      <c r="PQB60" s="82"/>
      <c r="PQC60" s="81"/>
      <c r="PQD60" s="83"/>
      <c r="PQE60" s="93"/>
      <c r="PQF60" s="281"/>
      <c r="PQG60" s="79"/>
      <c r="PQH60" s="81"/>
      <c r="PQI60" s="81"/>
      <c r="PQJ60" s="82"/>
      <c r="PQK60" s="81"/>
      <c r="PQL60" s="83"/>
      <c r="PQM60" s="93"/>
      <c r="PQN60" s="281"/>
      <c r="PQO60" s="79"/>
      <c r="PQP60" s="81"/>
      <c r="PQQ60" s="81"/>
      <c r="PQR60" s="82"/>
      <c r="PQS60" s="81"/>
      <c r="PQT60" s="83"/>
      <c r="PQU60" s="93"/>
      <c r="PQV60" s="281"/>
      <c r="PQW60" s="79"/>
      <c r="PQX60" s="81"/>
      <c r="PQY60" s="81"/>
      <c r="PQZ60" s="82"/>
      <c r="PRA60" s="81"/>
      <c r="PRB60" s="83"/>
      <c r="PRC60" s="93"/>
      <c r="PRD60" s="281"/>
      <c r="PRE60" s="79"/>
      <c r="PRF60" s="81"/>
      <c r="PRG60" s="81"/>
      <c r="PRH60" s="82"/>
      <c r="PRI60" s="81"/>
      <c r="PRJ60" s="83"/>
      <c r="PRK60" s="93"/>
      <c r="PRL60" s="281"/>
      <c r="PRM60" s="79"/>
      <c r="PRN60" s="81"/>
      <c r="PRO60" s="81"/>
      <c r="PRP60" s="82"/>
      <c r="PRQ60" s="81"/>
      <c r="PRR60" s="83"/>
      <c r="PRS60" s="93"/>
      <c r="PRT60" s="281"/>
      <c r="PRU60" s="79"/>
      <c r="PRV60" s="81"/>
      <c r="PRW60" s="81"/>
      <c r="PRX60" s="82"/>
      <c r="PRY60" s="81"/>
      <c r="PRZ60" s="83"/>
      <c r="PSA60" s="93"/>
      <c r="PSB60" s="281"/>
      <c r="PSC60" s="79"/>
      <c r="PSD60" s="81"/>
      <c r="PSE60" s="81"/>
      <c r="PSF60" s="82"/>
      <c r="PSG60" s="81"/>
      <c r="PSH60" s="83"/>
      <c r="PSI60" s="93"/>
      <c r="PSJ60" s="281"/>
      <c r="PSK60" s="79"/>
      <c r="PSL60" s="81"/>
      <c r="PSM60" s="81"/>
      <c r="PSN60" s="82"/>
      <c r="PSO60" s="81"/>
      <c r="PSP60" s="83"/>
      <c r="PSQ60" s="93"/>
      <c r="PSR60" s="281"/>
      <c r="PSS60" s="79"/>
      <c r="PST60" s="81"/>
      <c r="PSU60" s="81"/>
      <c r="PSV60" s="82"/>
      <c r="PSW60" s="81"/>
      <c r="PSX60" s="83"/>
      <c r="PSY60" s="93"/>
      <c r="PSZ60" s="281"/>
      <c r="PTA60" s="79"/>
      <c r="PTB60" s="81"/>
      <c r="PTC60" s="81"/>
      <c r="PTD60" s="82"/>
      <c r="PTE60" s="81"/>
      <c r="PTF60" s="83"/>
      <c r="PTG60" s="93"/>
      <c r="PTH60" s="281"/>
      <c r="PTI60" s="79"/>
      <c r="PTJ60" s="81"/>
      <c r="PTK60" s="81"/>
      <c r="PTL60" s="82"/>
      <c r="PTM60" s="81"/>
      <c r="PTN60" s="83"/>
      <c r="PTO60" s="93"/>
      <c r="PTP60" s="281"/>
      <c r="PTQ60" s="79"/>
      <c r="PTR60" s="81"/>
      <c r="PTS60" s="81"/>
      <c r="PTT60" s="82"/>
      <c r="PTU60" s="81"/>
      <c r="PTV60" s="83"/>
      <c r="PTW60" s="93"/>
      <c r="PTX60" s="281"/>
      <c r="PTY60" s="79"/>
      <c r="PTZ60" s="81"/>
      <c r="PUA60" s="81"/>
      <c r="PUB60" s="82"/>
      <c r="PUC60" s="81"/>
      <c r="PUD60" s="83"/>
      <c r="PUE60" s="93"/>
      <c r="PUF60" s="281"/>
      <c r="PUG60" s="79"/>
      <c r="PUH60" s="81"/>
      <c r="PUI60" s="81"/>
      <c r="PUJ60" s="82"/>
      <c r="PUK60" s="81"/>
      <c r="PUL60" s="83"/>
      <c r="PUM60" s="93"/>
      <c r="PUN60" s="281"/>
      <c r="PUO60" s="79"/>
      <c r="PUP60" s="81"/>
      <c r="PUQ60" s="81"/>
      <c r="PUR60" s="82"/>
      <c r="PUS60" s="81"/>
      <c r="PUT60" s="83"/>
      <c r="PUU60" s="93"/>
      <c r="PUV60" s="281"/>
      <c r="PUW60" s="79"/>
      <c r="PUX60" s="81"/>
      <c r="PUY60" s="81"/>
      <c r="PUZ60" s="82"/>
      <c r="PVA60" s="81"/>
      <c r="PVB60" s="83"/>
      <c r="PVC60" s="93"/>
      <c r="PVD60" s="281"/>
      <c r="PVE60" s="79"/>
      <c r="PVF60" s="81"/>
      <c r="PVG60" s="81"/>
      <c r="PVH60" s="82"/>
      <c r="PVI60" s="81"/>
      <c r="PVJ60" s="83"/>
      <c r="PVK60" s="93"/>
      <c r="PVL60" s="281"/>
      <c r="PVM60" s="79"/>
      <c r="PVN60" s="81"/>
      <c r="PVO60" s="81"/>
      <c r="PVP60" s="82"/>
      <c r="PVQ60" s="81"/>
      <c r="PVR60" s="83"/>
      <c r="PVS60" s="93"/>
      <c r="PVT60" s="281"/>
      <c r="PVU60" s="79"/>
      <c r="PVV60" s="81"/>
      <c r="PVW60" s="81"/>
      <c r="PVX60" s="82"/>
      <c r="PVY60" s="81"/>
      <c r="PVZ60" s="83"/>
      <c r="PWA60" s="93"/>
      <c r="PWB60" s="281"/>
      <c r="PWC60" s="79"/>
      <c r="PWD60" s="81"/>
      <c r="PWE60" s="81"/>
      <c r="PWF60" s="82"/>
      <c r="PWG60" s="81"/>
      <c r="PWH60" s="83"/>
      <c r="PWI60" s="93"/>
      <c r="PWJ60" s="281"/>
      <c r="PWK60" s="79"/>
      <c r="PWL60" s="81"/>
      <c r="PWM60" s="81"/>
      <c r="PWN60" s="82"/>
      <c r="PWO60" s="81"/>
      <c r="PWP60" s="83"/>
      <c r="PWQ60" s="93"/>
      <c r="PWR60" s="281"/>
      <c r="PWS60" s="79"/>
      <c r="PWT60" s="81"/>
      <c r="PWU60" s="81"/>
      <c r="PWV60" s="82"/>
      <c r="PWW60" s="81"/>
      <c r="PWX60" s="83"/>
      <c r="PWY60" s="93"/>
      <c r="PWZ60" s="281"/>
      <c r="PXA60" s="79"/>
      <c r="PXB60" s="81"/>
      <c r="PXC60" s="81"/>
      <c r="PXD60" s="82"/>
      <c r="PXE60" s="81"/>
      <c r="PXF60" s="83"/>
      <c r="PXG60" s="93"/>
      <c r="PXH60" s="281"/>
      <c r="PXI60" s="79"/>
      <c r="PXJ60" s="81"/>
      <c r="PXK60" s="81"/>
      <c r="PXL60" s="82"/>
      <c r="PXM60" s="81"/>
      <c r="PXN60" s="83"/>
      <c r="PXO60" s="93"/>
      <c r="PXP60" s="281"/>
      <c r="PXQ60" s="79"/>
      <c r="PXR60" s="81"/>
      <c r="PXS60" s="81"/>
      <c r="PXT60" s="82"/>
      <c r="PXU60" s="81"/>
      <c r="PXV60" s="83"/>
      <c r="PXW60" s="93"/>
      <c r="PXX60" s="281"/>
      <c r="PXY60" s="79"/>
      <c r="PXZ60" s="81"/>
      <c r="PYA60" s="81"/>
      <c r="PYB60" s="82"/>
      <c r="PYC60" s="81"/>
      <c r="PYD60" s="83"/>
      <c r="PYE60" s="93"/>
      <c r="PYF60" s="281"/>
      <c r="PYG60" s="79"/>
      <c r="PYH60" s="81"/>
      <c r="PYI60" s="81"/>
      <c r="PYJ60" s="82"/>
      <c r="PYK60" s="81"/>
      <c r="PYL60" s="83"/>
      <c r="PYM60" s="93"/>
      <c r="PYN60" s="281"/>
      <c r="PYO60" s="79"/>
      <c r="PYP60" s="81"/>
      <c r="PYQ60" s="81"/>
      <c r="PYR60" s="82"/>
      <c r="PYS60" s="81"/>
      <c r="PYT60" s="83"/>
      <c r="PYU60" s="93"/>
      <c r="PYV60" s="281"/>
      <c r="PYW60" s="79"/>
      <c r="PYX60" s="81"/>
      <c r="PYY60" s="81"/>
      <c r="PYZ60" s="82"/>
      <c r="PZA60" s="81"/>
      <c r="PZB60" s="83"/>
      <c r="PZC60" s="93"/>
      <c r="PZD60" s="281"/>
      <c r="PZE60" s="79"/>
      <c r="PZF60" s="81"/>
      <c r="PZG60" s="81"/>
      <c r="PZH60" s="82"/>
      <c r="PZI60" s="81"/>
      <c r="PZJ60" s="83"/>
      <c r="PZK60" s="93"/>
      <c r="PZL60" s="281"/>
      <c r="PZM60" s="79"/>
      <c r="PZN60" s="81"/>
      <c r="PZO60" s="81"/>
      <c r="PZP60" s="82"/>
      <c r="PZQ60" s="81"/>
      <c r="PZR60" s="83"/>
      <c r="PZS60" s="93"/>
      <c r="PZT60" s="281"/>
      <c r="PZU60" s="79"/>
      <c r="PZV60" s="81"/>
      <c r="PZW60" s="81"/>
      <c r="PZX60" s="82"/>
      <c r="PZY60" s="81"/>
      <c r="PZZ60" s="83"/>
      <c r="QAA60" s="93"/>
      <c r="QAB60" s="281"/>
      <c r="QAC60" s="79"/>
      <c r="QAD60" s="81"/>
      <c r="QAE60" s="81"/>
      <c r="QAF60" s="82"/>
      <c r="QAG60" s="81"/>
      <c r="QAH60" s="83"/>
      <c r="QAI60" s="93"/>
      <c r="QAJ60" s="281"/>
      <c r="QAK60" s="79"/>
      <c r="QAL60" s="81"/>
      <c r="QAM60" s="81"/>
      <c r="QAN60" s="82"/>
      <c r="QAO60" s="81"/>
      <c r="QAP60" s="83"/>
      <c r="QAQ60" s="93"/>
      <c r="QAR60" s="281"/>
      <c r="QAS60" s="79"/>
      <c r="QAT60" s="81"/>
      <c r="QAU60" s="81"/>
      <c r="QAV60" s="82"/>
      <c r="QAW60" s="81"/>
      <c r="QAX60" s="83"/>
      <c r="QAY60" s="93"/>
      <c r="QAZ60" s="281"/>
      <c r="QBA60" s="79"/>
      <c r="QBB60" s="81"/>
      <c r="QBC60" s="81"/>
      <c r="QBD60" s="82"/>
      <c r="QBE60" s="81"/>
      <c r="QBF60" s="83"/>
      <c r="QBG60" s="93"/>
      <c r="QBH60" s="281"/>
      <c r="QBI60" s="79"/>
      <c r="QBJ60" s="81"/>
      <c r="QBK60" s="81"/>
      <c r="QBL60" s="82"/>
      <c r="QBM60" s="81"/>
      <c r="QBN60" s="83"/>
      <c r="QBO60" s="93"/>
      <c r="QBP60" s="281"/>
      <c r="QBQ60" s="79"/>
      <c r="QBR60" s="81"/>
      <c r="QBS60" s="81"/>
      <c r="QBT60" s="82"/>
      <c r="QBU60" s="81"/>
      <c r="QBV60" s="83"/>
      <c r="QBW60" s="93"/>
      <c r="QBX60" s="281"/>
      <c r="QBY60" s="79"/>
      <c r="QBZ60" s="81"/>
      <c r="QCA60" s="81"/>
      <c r="QCB60" s="82"/>
      <c r="QCC60" s="81"/>
      <c r="QCD60" s="83"/>
      <c r="QCE60" s="93"/>
      <c r="QCF60" s="281"/>
      <c r="QCG60" s="79"/>
      <c r="QCH60" s="81"/>
      <c r="QCI60" s="81"/>
      <c r="QCJ60" s="82"/>
      <c r="QCK60" s="81"/>
      <c r="QCL60" s="83"/>
      <c r="QCM60" s="93"/>
      <c r="QCN60" s="281"/>
      <c r="QCO60" s="79"/>
      <c r="QCP60" s="81"/>
      <c r="QCQ60" s="81"/>
      <c r="QCR60" s="82"/>
      <c r="QCS60" s="81"/>
      <c r="QCT60" s="83"/>
      <c r="QCU60" s="93"/>
      <c r="QCV60" s="281"/>
      <c r="QCW60" s="79"/>
      <c r="QCX60" s="81"/>
      <c r="QCY60" s="81"/>
      <c r="QCZ60" s="82"/>
      <c r="QDA60" s="81"/>
      <c r="QDB60" s="83"/>
      <c r="QDC60" s="93"/>
      <c r="QDD60" s="281"/>
      <c r="QDE60" s="79"/>
      <c r="QDF60" s="81"/>
      <c r="QDG60" s="81"/>
      <c r="QDH60" s="82"/>
      <c r="QDI60" s="81"/>
      <c r="QDJ60" s="83"/>
      <c r="QDK60" s="93"/>
      <c r="QDL60" s="281"/>
      <c r="QDM60" s="79"/>
      <c r="QDN60" s="81"/>
      <c r="QDO60" s="81"/>
      <c r="QDP60" s="82"/>
      <c r="QDQ60" s="81"/>
      <c r="QDR60" s="83"/>
      <c r="QDS60" s="93"/>
      <c r="QDT60" s="281"/>
      <c r="QDU60" s="79"/>
      <c r="QDV60" s="81"/>
      <c r="QDW60" s="81"/>
      <c r="QDX60" s="82"/>
      <c r="QDY60" s="81"/>
      <c r="QDZ60" s="83"/>
      <c r="QEA60" s="93"/>
      <c r="QEB60" s="281"/>
      <c r="QEC60" s="79"/>
      <c r="QED60" s="81"/>
      <c r="QEE60" s="81"/>
      <c r="QEF60" s="82"/>
      <c r="QEG60" s="81"/>
      <c r="QEH60" s="83"/>
      <c r="QEI60" s="93"/>
      <c r="QEJ60" s="281"/>
      <c r="QEK60" s="79"/>
      <c r="QEL60" s="81"/>
      <c r="QEM60" s="81"/>
      <c r="QEN60" s="82"/>
      <c r="QEO60" s="81"/>
      <c r="QEP60" s="83"/>
      <c r="QEQ60" s="93"/>
      <c r="QER60" s="281"/>
      <c r="QES60" s="79"/>
      <c r="QET60" s="81"/>
      <c r="QEU60" s="81"/>
      <c r="QEV60" s="82"/>
      <c r="QEW60" s="81"/>
      <c r="QEX60" s="83"/>
      <c r="QEY60" s="93"/>
      <c r="QEZ60" s="281"/>
      <c r="QFA60" s="79"/>
      <c r="QFB60" s="81"/>
      <c r="QFC60" s="81"/>
      <c r="QFD60" s="82"/>
      <c r="QFE60" s="81"/>
      <c r="QFF60" s="83"/>
      <c r="QFG60" s="93"/>
      <c r="QFH60" s="281"/>
      <c r="QFI60" s="79"/>
      <c r="QFJ60" s="81"/>
      <c r="QFK60" s="81"/>
      <c r="QFL60" s="82"/>
      <c r="QFM60" s="81"/>
      <c r="QFN60" s="83"/>
      <c r="QFO60" s="93"/>
      <c r="QFP60" s="281"/>
      <c r="QFQ60" s="79"/>
      <c r="QFR60" s="81"/>
      <c r="QFS60" s="81"/>
      <c r="QFT60" s="82"/>
      <c r="QFU60" s="81"/>
      <c r="QFV60" s="83"/>
      <c r="QFW60" s="93"/>
      <c r="QFX60" s="281"/>
      <c r="QFY60" s="79"/>
      <c r="QFZ60" s="81"/>
      <c r="QGA60" s="81"/>
      <c r="QGB60" s="82"/>
      <c r="QGC60" s="81"/>
      <c r="QGD60" s="83"/>
      <c r="QGE60" s="93"/>
      <c r="QGF60" s="281"/>
      <c r="QGG60" s="79"/>
      <c r="QGH60" s="81"/>
      <c r="QGI60" s="81"/>
      <c r="QGJ60" s="82"/>
      <c r="QGK60" s="81"/>
      <c r="QGL60" s="83"/>
      <c r="QGM60" s="93"/>
      <c r="QGN60" s="281"/>
      <c r="QGO60" s="79"/>
      <c r="QGP60" s="81"/>
      <c r="QGQ60" s="81"/>
      <c r="QGR60" s="82"/>
      <c r="QGS60" s="81"/>
      <c r="QGT60" s="83"/>
      <c r="QGU60" s="93"/>
      <c r="QGV60" s="281"/>
      <c r="QGW60" s="79"/>
      <c r="QGX60" s="81"/>
      <c r="QGY60" s="81"/>
      <c r="QGZ60" s="82"/>
      <c r="QHA60" s="81"/>
      <c r="QHB60" s="83"/>
      <c r="QHC60" s="93"/>
      <c r="QHD60" s="281"/>
      <c r="QHE60" s="79"/>
      <c r="QHF60" s="81"/>
      <c r="QHG60" s="81"/>
      <c r="QHH60" s="82"/>
      <c r="QHI60" s="81"/>
      <c r="QHJ60" s="83"/>
      <c r="QHK60" s="93"/>
      <c r="QHL60" s="281"/>
      <c r="QHM60" s="79"/>
      <c r="QHN60" s="81"/>
      <c r="QHO60" s="81"/>
      <c r="QHP60" s="82"/>
      <c r="QHQ60" s="81"/>
      <c r="QHR60" s="83"/>
      <c r="QHS60" s="93"/>
      <c r="QHT60" s="281"/>
      <c r="QHU60" s="79"/>
      <c r="QHV60" s="81"/>
      <c r="QHW60" s="81"/>
      <c r="QHX60" s="82"/>
      <c r="QHY60" s="81"/>
      <c r="QHZ60" s="83"/>
      <c r="QIA60" s="93"/>
      <c r="QIB60" s="281"/>
      <c r="QIC60" s="79"/>
      <c r="QID60" s="81"/>
      <c r="QIE60" s="81"/>
      <c r="QIF60" s="82"/>
      <c r="QIG60" s="81"/>
      <c r="QIH60" s="83"/>
      <c r="QII60" s="93"/>
      <c r="QIJ60" s="281"/>
      <c r="QIK60" s="79"/>
      <c r="QIL60" s="81"/>
      <c r="QIM60" s="81"/>
      <c r="QIN60" s="82"/>
      <c r="QIO60" s="81"/>
      <c r="QIP60" s="83"/>
      <c r="QIQ60" s="93"/>
      <c r="QIR60" s="281"/>
      <c r="QIS60" s="79"/>
      <c r="QIT60" s="81"/>
      <c r="QIU60" s="81"/>
      <c r="QIV60" s="82"/>
      <c r="QIW60" s="81"/>
      <c r="QIX60" s="83"/>
      <c r="QIY60" s="93"/>
      <c r="QIZ60" s="281"/>
      <c r="QJA60" s="79"/>
      <c r="QJB60" s="81"/>
      <c r="QJC60" s="81"/>
      <c r="QJD60" s="82"/>
      <c r="QJE60" s="81"/>
      <c r="QJF60" s="83"/>
      <c r="QJG60" s="93"/>
      <c r="QJH60" s="281"/>
      <c r="QJI60" s="79"/>
      <c r="QJJ60" s="81"/>
      <c r="QJK60" s="81"/>
      <c r="QJL60" s="82"/>
      <c r="QJM60" s="81"/>
      <c r="QJN60" s="83"/>
      <c r="QJO60" s="93"/>
      <c r="QJP60" s="281"/>
      <c r="QJQ60" s="79"/>
      <c r="QJR60" s="81"/>
      <c r="QJS60" s="81"/>
      <c r="QJT60" s="82"/>
      <c r="QJU60" s="81"/>
      <c r="QJV60" s="83"/>
      <c r="QJW60" s="93"/>
      <c r="QJX60" s="281"/>
      <c r="QJY60" s="79"/>
      <c r="QJZ60" s="81"/>
      <c r="QKA60" s="81"/>
      <c r="QKB60" s="82"/>
      <c r="QKC60" s="81"/>
      <c r="QKD60" s="83"/>
      <c r="QKE60" s="93"/>
      <c r="QKF60" s="281"/>
      <c r="QKG60" s="79"/>
      <c r="QKH60" s="81"/>
      <c r="QKI60" s="81"/>
      <c r="QKJ60" s="82"/>
      <c r="QKK60" s="81"/>
      <c r="QKL60" s="83"/>
      <c r="QKM60" s="93"/>
      <c r="QKN60" s="281"/>
      <c r="QKO60" s="79"/>
      <c r="QKP60" s="81"/>
      <c r="QKQ60" s="81"/>
      <c r="QKR60" s="82"/>
      <c r="QKS60" s="81"/>
      <c r="QKT60" s="83"/>
      <c r="QKU60" s="93"/>
      <c r="QKV60" s="281"/>
      <c r="QKW60" s="79"/>
      <c r="QKX60" s="81"/>
      <c r="QKY60" s="81"/>
      <c r="QKZ60" s="82"/>
      <c r="QLA60" s="81"/>
      <c r="QLB60" s="83"/>
      <c r="QLC60" s="93"/>
      <c r="QLD60" s="281"/>
      <c r="QLE60" s="79"/>
      <c r="QLF60" s="81"/>
      <c r="QLG60" s="81"/>
      <c r="QLH60" s="82"/>
      <c r="QLI60" s="81"/>
      <c r="QLJ60" s="83"/>
      <c r="QLK60" s="93"/>
      <c r="QLL60" s="281"/>
      <c r="QLM60" s="79"/>
      <c r="QLN60" s="81"/>
      <c r="QLO60" s="81"/>
      <c r="QLP60" s="82"/>
      <c r="QLQ60" s="81"/>
      <c r="QLR60" s="83"/>
      <c r="QLS60" s="93"/>
      <c r="QLT60" s="281"/>
      <c r="QLU60" s="79"/>
      <c r="QLV60" s="81"/>
      <c r="QLW60" s="81"/>
      <c r="QLX60" s="82"/>
      <c r="QLY60" s="81"/>
      <c r="QLZ60" s="83"/>
      <c r="QMA60" s="93"/>
      <c r="QMB60" s="281"/>
      <c r="QMC60" s="79"/>
      <c r="QMD60" s="81"/>
      <c r="QME60" s="81"/>
      <c r="QMF60" s="82"/>
      <c r="QMG60" s="81"/>
      <c r="QMH60" s="83"/>
      <c r="QMI60" s="93"/>
      <c r="QMJ60" s="281"/>
      <c r="QMK60" s="79"/>
      <c r="QML60" s="81"/>
      <c r="QMM60" s="81"/>
      <c r="QMN60" s="82"/>
      <c r="QMO60" s="81"/>
      <c r="QMP60" s="83"/>
      <c r="QMQ60" s="93"/>
      <c r="QMR60" s="281"/>
      <c r="QMS60" s="79"/>
      <c r="QMT60" s="81"/>
      <c r="QMU60" s="81"/>
      <c r="QMV60" s="82"/>
      <c r="QMW60" s="81"/>
      <c r="QMX60" s="83"/>
      <c r="QMY60" s="93"/>
      <c r="QMZ60" s="281"/>
      <c r="QNA60" s="79"/>
      <c r="QNB60" s="81"/>
      <c r="QNC60" s="81"/>
      <c r="QND60" s="82"/>
      <c r="QNE60" s="81"/>
      <c r="QNF60" s="83"/>
      <c r="QNG60" s="93"/>
      <c r="QNH60" s="281"/>
      <c r="QNI60" s="79"/>
      <c r="QNJ60" s="81"/>
      <c r="QNK60" s="81"/>
      <c r="QNL60" s="82"/>
      <c r="QNM60" s="81"/>
      <c r="QNN60" s="83"/>
      <c r="QNO60" s="93"/>
      <c r="QNP60" s="281"/>
      <c r="QNQ60" s="79"/>
      <c r="QNR60" s="81"/>
      <c r="QNS60" s="81"/>
      <c r="QNT60" s="82"/>
      <c r="QNU60" s="81"/>
      <c r="QNV60" s="83"/>
      <c r="QNW60" s="93"/>
      <c r="QNX60" s="281"/>
      <c r="QNY60" s="79"/>
      <c r="QNZ60" s="81"/>
      <c r="QOA60" s="81"/>
      <c r="QOB60" s="82"/>
      <c r="QOC60" s="81"/>
      <c r="QOD60" s="83"/>
      <c r="QOE60" s="93"/>
      <c r="QOF60" s="281"/>
      <c r="QOG60" s="79"/>
      <c r="QOH60" s="81"/>
      <c r="QOI60" s="81"/>
      <c r="QOJ60" s="82"/>
      <c r="QOK60" s="81"/>
      <c r="QOL60" s="83"/>
      <c r="QOM60" s="93"/>
      <c r="QON60" s="281"/>
      <c r="QOO60" s="79"/>
      <c r="QOP60" s="81"/>
      <c r="QOQ60" s="81"/>
      <c r="QOR60" s="82"/>
      <c r="QOS60" s="81"/>
      <c r="QOT60" s="83"/>
      <c r="QOU60" s="93"/>
      <c r="QOV60" s="281"/>
      <c r="QOW60" s="79"/>
      <c r="QOX60" s="81"/>
      <c r="QOY60" s="81"/>
      <c r="QOZ60" s="82"/>
      <c r="QPA60" s="81"/>
      <c r="QPB60" s="83"/>
      <c r="QPC60" s="93"/>
      <c r="QPD60" s="281"/>
      <c r="QPE60" s="79"/>
      <c r="QPF60" s="81"/>
      <c r="QPG60" s="81"/>
      <c r="QPH60" s="82"/>
      <c r="QPI60" s="81"/>
      <c r="QPJ60" s="83"/>
      <c r="QPK60" s="93"/>
      <c r="QPL60" s="281"/>
      <c r="QPM60" s="79"/>
      <c r="QPN60" s="81"/>
      <c r="QPO60" s="81"/>
      <c r="QPP60" s="82"/>
      <c r="QPQ60" s="81"/>
      <c r="QPR60" s="83"/>
      <c r="QPS60" s="93"/>
      <c r="QPT60" s="281"/>
      <c r="QPU60" s="79"/>
      <c r="QPV60" s="81"/>
      <c r="QPW60" s="81"/>
      <c r="QPX60" s="82"/>
      <c r="QPY60" s="81"/>
      <c r="QPZ60" s="83"/>
      <c r="QQA60" s="93"/>
      <c r="QQB60" s="281"/>
      <c r="QQC60" s="79"/>
      <c r="QQD60" s="81"/>
      <c r="QQE60" s="81"/>
      <c r="QQF60" s="82"/>
      <c r="QQG60" s="81"/>
      <c r="QQH60" s="83"/>
      <c r="QQI60" s="93"/>
      <c r="QQJ60" s="281"/>
      <c r="QQK60" s="79"/>
      <c r="QQL60" s="81"/>
      <c r="QQM60" s="81"/>
      <c r="QQN60" s="82"/>
      <c r="QQO60" s="81"/>
      <c r="QQP60" s="83"/>
      <c r="QQQ60" s="93"/>
      <c r="QQR60" s="281"/>
      <c r="QQS60" s="79"/>
      <c r="QQT60" s="81"/>
      <c r="QQU60" s="81"/>
      <c r="QQV60" s="82"/>
      <c r="QQW60" s="81"/>
      <c r="QQX60" s="83"/>
      <c r="QQY60" s="93"/>
      <c r="QQZ60" s="281"/>
      <c r="QRA60" s="79"/>
      <c r="QRB60" s="81"/>
      <c r="QRC60" s="81"/>
      <c r="QRD60" s="82"/>
      <c r="QRE60" s="81"/>
      <c r="QRF60" s="83"/>
      <c r="QRG60" s="93"/>
      <c r="QRH60" s="281"/>
      <c r="QRI60" s="79"/>
      <c r="QRJ60" s="81"/>
      <c r="QRK60" s="81"/>
      <c r="QRL60" s="82"/>
      <c r="QRM60" s="81"/>
      <c r="QRN60" s="83"/>
      <c r="QRO60" s="93"/>
      <c r="QRP60" s="281"/>
      <c r="QRQ60" s="79"/>
      <c r="QRR60" s="81"/>
      <c r="QRS60" s="81"/>
      <c r="QRT60" s="82"/>
      <c r="QRU60" s="81"/>
      <c r="QRV60" s="83"/>
      <c r="QRW60" s="93"/>
      <c r="QRX60" s="281"/>
      <c r="QRY60" s="79"/>
      <c r="QRZ60" s="81"/>
      <c r="QSA60" s="81"/>
      <c r="QSB60" s="82"/>
      <c r="QSC60" s="81"/>
      <c r="QSD60" s="83"/>
      <c r="QSE60" s="93"/>
      <c r="QSF60" s="281"/>
      <c r="QSG60" s="79"/>
      <c r="QSH60" s="81"/>
      <c r="QSI60" s="81"/>
      <c r="QSJ60" s="82"/>
      <c r="QSK60" s="81"/>
      <c r="QSL60" s="83"/>
      <c r="QSM60" s="93"/>
      <c r="QSN60" s="281"/>
      <c r="QSO60" s="79"/>
      <c r="QSP60" s="81"/>
      <c r="QSQ60" s="81"/>
      <c r="QSR60" s="82"/>
      <c r="QSS60" s="81"/>
      <c r="QST60" s="83"/>
      <c r="QSU60" s="93"/>
      <c r="QSV60" s="281"/>
      <c r="QSW60" s="79"/>
      <c r="QSX60" s="81"/>
      <c r="QSY60" s="81"/>
      <c r="QSZ60" s="82"/>
      <c r="QTA60" s="81"/>
      <c r="QTB60" s="83"/>
      <c r="QTC60" s="93"/>
      <c r="QTD60" s="281"/>
      <c r="QTE60" s="79"/>
      <c r="QTF60" s="81"/>
      <c r="QTG60" s="81"/>
      <c r="QTH60" s="82"/>
      <c r="QTI60" s="81"/>
      <c r="QTJ60" s="83"/>
      <c r="QTK60" s="93"/>
      <c r="QTL60" s="281"/>
      <c r="QTM60" s="79"/>
      <c r="QTN60" s="81"/>
      <c r="QTO60" s="81"/>
      <c r="QTP60" s="82"/>
      <c r="QTQ60" s="81"/>
      <c r="QTR60" s="83"/>
      <c r="QTS60" s="93"/>
      <c r="QTT60" s="281"/>
      <c r="QTU60" s="79"/>
      <c r="QTV60" s="81"/>
      <c r="QTW60" s="81"/>
      <c r="QTX60" s="82"/>
      <c r="QTY60" s="81"/>
      <c r="QTZ60" s="83"/>
      <c r="QUA60" s="93"/>
      <c r="QUB60" s="281"/>
      <c r="QUC60" s="79"/>
      <c r="QUD60" s="81"/>
      <c r="QUE60" s="81"/>
      <c r="QUF60" s="82"/>
      <c r="QUG60" s="81"/>
      <c r="QUH60" s="83"/>
      <c r="QUI60" s="93"/>
      <c r="QUJ60" s="281"/>
      <c r="QUK60" s="79"/>
      <c r="QUL60" s="81"/>
      <c r="QUM60" s="81"/>
      <c r="QUN60" s="82"/>
      <c r="QUO60" s="81"/>
      <c r="QUP60" s="83"/>
      <c r="QUQ60" s="93"/>
      <c r="QUR60" s="281"/>
      <c r="QUS60" s="79"/>
      <c r="QUT60" s="81"/>
      <c r="QUU60" s="81"/>
      <c r="QUV60" s="82"/>
      <c r="QUW60" s="81"/>
      <c r="QUX60" s="83"/>
      <c r="QUY60" s="93"/>
      <c r="QUZ60" s="281"/>
      <c r="QVA60" s="79"/>
      <c r="QVB60" s="81"/>
      <c r="QVC60" s="81"/>
      <c r="QVD60" s="82"/>
      <c r="QVE60" s="81"/>
      <c r="QVF60" s="83"/>
      <c r="QVG60" s="93"/>
      <c r="QVH60" s="281"/>
      <c r="QVI60" s="79"/>
      <c r="QVJ60" s="81"/>
      <c r="QVK60" s="81"/>
      <c r="QVL60" s="82"/>
      <c r="QVM60" s="81"/>
      <c r="QVN60" s="83"/>
      <c r="QVO60" s="93"/>
      <c r="QVP60" s="281"/>
      <c r="QVQ60" s="79"/>
      <c r="QVR60" s="81"/>
      <c r="QVS60" s="81"/>
      <c r="QVT60" s="82"/>
      <c r="QVU60" s="81"/>
      <c r="QVV60" s="83"/>
      <c r="QVW60" s="93"/>
      <c r="QVX60" s="281"/>
      <c r="QVY60" s="79"/>
      <c r="QVZ60" s="81"/>
      <c r="QWA60" s="81"/>
      <c r="QWB60" s="82"/>
      <c r="QWC60" s="81"/>
      <c r="QWD60" s="83"/>
      <c r="QWE60" s="93"/>
      <c r="QWF60" s="281"/>
      <c r="QWG60" s="79"/>
      <c r="QWH60" s="81"/>
      <c r="QWI60" s="81"/>
      <c r="QWJ60" s="82"/>
      <c r="QWK60" s="81"/>
      <c r="QWL60" s="83"/>
      <c r="QWM60" s="93"/>
      <c r="QWN60" s="281"/>
      <c r="QWO60" s="79"/>
      <c r="QWP60" s="81"/>
      <c r="QWQ60" s="81"/>
      <c r="QWR60" s="82"/>
      <c r="QWS60" s="81"/>
      <c r="QWT60" s="83"/>
      <c r="QWU60" s="93"/>
      <c r="QWV60" s="281"/>
      <c r="QWW60" s="79"/>
      <c r="QWX60" s="81"/>
      <c r="QWY60" s="81"/>
      <c r="QWZ60" s="82"/>
      <c r="QXA60" s="81"/>
      <c r="QXB60" s="83"/>
      <c r="QXC60" s="93"/>
      <c r="QXD60" s="281"/>
      <c r="QXE60" s="79"/>
      <c r="QXF60" s="81"/>
      <c r="QXG60" s="81"/>
      <c r="QXH60" s="82"/>
      <c r="QXI60" s="81"/>
      <c r="QXJ60" s="83"/>
      <c r="QXK60" s="93"/>
      <c r="QXL60" s="281"/>
      <c r="QXM60" s="79"/>
      <c r="QXN60" s="81"/>
      <c r="QXO60" s="81"/>
      <c r="QXP60" s="82"/>
      <c r="QXQ60" s="81"/>
      <c r="QXR60" s="83"/>
      <c r="QXS60" s="93"/>
      <c r="QXT60" s="281"/>
      <c r="QXU60" s="79"/>
      <c r="QXV60" s="81"/>
      <c r="QXW60" s="81"/>
      <c r="QXX60" s="82"/>
      <c r="QXY60" s="81"/>
      <c r="QXZ60" s="83"/>
      <c r="QYA60" s="93"/>
      <c r="QYB60" s="281"/>
      <c r="QYC60" s="79"/>
      <c r="QYD60" s="81"/>
      <c r="QYE60" s="81"/>
      <c r="QYF60" s="82"/>
      <c r="QYG60" s="81"/>
      <c r="QYH60" s="83"/>
      <c r="QYI60" s="93"/>
      <c r="QYJ60" s="281"/>
      <c r="QYK60" s="79"/>
      <c r="QYL60" s="81"/>
      <c r="QYM60" s="81"/>
      <c r="QYN60" s="82"/>
      <c r="QYO60" s="81"/>
      <c r="QYP60" s="83"/>
      <c r="QYQ60" s="93"/>
      <c r="QYR60" s="281"/>
      <c r="QYS60" s="79"/>
      <c r="QYT60" s="81"/>
      <c r="QYU60" s="81"/>
      <c r="QYV60" s="82"/>
      <c r="QYW60" s="81"/>
      <c r="QYX60" s="83"/>
      <c r="QYY60" s="93"/>
      <c r="QYZ60" s="281"/>
      <c r="QZA60" s="79"/>
      <c r="QZB60" s="81"/>
      <c r="QZC60" s="81"/>
      <c r="QZD60" s="82"/>
      <c r="QZE60" s="81"/>
      <c r="QZF60" s="83"/>
      <c r="QZG60" s="93"/>
      <c r="QZH60" s="281"/>
      <c r="QZI60" s="79"/>
      <c r="QZJ60" s="81"/>
      <c r="QZK60" s="81"/>
      <c r="QZL60" s="82"/>
      <c r="QZM60" s="81"/>
      <c r="QZN60" s="83"/>
      <c r="QZO60" s="93"/>
      <c r="QZP60" s="281"/>
      <c r="QZQ60" s="79"/>
      <c r="QZR60" s="81"/>
      <c r="QZS60" s="81"/>
      <c r="QZT60" s="82"/>
      <c r="QZU60" s="81"/>
      <c r="QZV60" s="83"/>
      <c r="QZW60" s="93"/>
      <c r="QZX60" s="281"/>
      <c r="QZY60" s="79"/>
      <c r="QZZ60" s="81"/>
      <c r="RAA60" s="81"/>
      <c r="RAB60" s="82"/>
      <c r="RAC60" s="81"/>
      <c r="RAD60" s="83"/>
      <c r="RAE60" s="93"/>
      <c r="RAF60" s="281"/>
      <c r="RAG60" s="79"/>
      <c r="RAH60" s="81"/>
      <c r="RAI60" s="81"/>
      <c r="RAJ60" s="82"/>
      <c r="RAK60" s="81"/>
      <c r="RAL60" s="83"/>
      <c r="RAM60" s="93"/>
      <c r="RAN60" s="281"/>
      <c r="RAO60" s="79"/>
      <c r="RAP60" s="81"/>
      <c r="RAQ60" s="81"/>
      <c r="RAR60" s="82"/>
      <c r="RAS60" s="81"/>
      <c r="RAT60" s="83"/>
      <c r="RAU60" s="93"/>
      <c r="RAV60" s="281"/>
      <c r="RAW60" s="79"/>
      <c r="RAX60" s="81"/>
      <c r="RAY60" s="81"/>
      <c r="RAZ60" s="82"/>
      <c r="RBA60" s="81"/>
      <c r="RBB60" s="83"/>
      <c r="RBC60" s="93"/>
      <c r="RBD60" s="281"/>
      <c r="RBE60" s="79"/>
      <c r="RBF60" s="81"/>
      <c r="RBG60" s="81"/>
      <c r="RBH60" s="82"/>
      <c r="RBI60" s="81"/>
      <c r="RBJ60" s="83"/>
      <c r="RBK60" s="93"/>
      <c r="RBL60" s="281"/>
      <c r="RBM60" s="79"/>
      <c r="RBN60" s="81"/>
      <c r="RBO60" s="81"/>
      <c r="RBP60" s="82"/>
      <c r="RBQ60" s="81"/>
      <c r="RBR60" s="83"/>
      <c r="RBS60" s="93"/>
      <c r="RBT60" s="281"/>
      <c r="RBU60" s="79"/>
      <c r="RBV60" s="81"/>
      <c r="RBW60" s="81"/>
      <c r="RBX60" s="82"/>
      <c r="RBY60" s="81"/>
      <c r="RBZ60" s="83"/>
      <c r="RCA60" s="93"/>
      <c r="RCB60" s="281"/>
      <c r="RCC60" s="79"/>
      <c r="RCD60" s="81"/>
      <c r="RCE60" s="81"/>
      <c r="RCF60" s="82"/>
      <c r="RCG60" s="81"/>
      <c r="RCH60" s="83"/>
      <c r="RCI60" s="93"/>
      <c r="RCJ60" s="281"/>
      <c r="RCK60" s="79"/>
      <c r="RCL60" s="81"/>
      <c r="RCM60" s="81"/>
      <c r="RCN60" s="82"/>
      <c r="RCO60" s="81"/>
      <c r="RCP60" s="83"/>
      <c r="RCQ60" s="93"/>
      <c r="RCR60" s="281"/>
      <c r="RCS60" s="79"/>
      <c r="RCT60" s="81"/>
      <c r="RCU60" s="81"/>
      <c r="RCV60" s="82"/>
      <c r="RCW60" s="81"/>
      <c r="RCX60" s="83"/>
      <c r="RCY60" s="93"/>
      <c r="RCZ60" s="281"/>
      <c r="RDA60" s="79"/>
      <c r="RDB60" s="81"/>
      <c r="RDC60" s="81"/>
      <c r="RDD60" s="82"/>
      <c r="RDE60" s="81"/>
      <c r="RDF60" s="83"/>
      <c r="RDG60" s="93"/>
      <c r="RDH60" s="281"/>
      <c r="RDI60" s="79"/>
      <c r="RDJ60" s="81"/>
      <c r="RDK60" s="81"/>
      <c r="RDL60" s="82"/>
      <c r="RDM60" s="81"/>
      <c r="RDN60" s="83"/>
      <c r="RDO60" s="93"/>
      <c r="RDP60" s="281"/>
      <c r="RDQ60" s="79"/>
      <c r="RDR60" s="81"/>
      <c r="RDS60" s="81"/>
      <c r="RDT60" s="82"/>
      <c r="RDU60" s="81"/>
      <c r="RDV60" s="83"/>
      <c r="RDW60" s="93"/>
      <c r="RDX60" s="281"/>
      <c r="RDY60" s="79"/>
      <c r="RDZ60" s="81"/>
      <c r="REA60" s="81"/>
      <c r="REB60" s="82"/>
      <c r="REC60" s="81"/>
      <c r="RED60" s="83"/>
      <c r="REE60" s="93"/>
      <c r="REF60" s="281"/>
      <c r="REG60" s="79"/>
      <c r="REH60" s="81"/>
      <c r="REI60" s="81"/>
      <c r="REJ60" s="82"/>
      <c r="REK60" s="81"/>
      <c r="REL60" s="83"/>
      <c r="REM60" s="93"/>
      <c r="REN60" s="281"/>
      <c r="REO60" s="79"/>
      <c r="REP60" s="81"/>
      <c r="REQ60" s="81"/>
      <c r="RER60" s="82"/>
      <c r="RES60" s="81"/>
      <c r="RET60" s="83"/>
      <c r="REU60" s="93"/>
      <c r="REV60" s="281"/>
      <c r="REW60" s="79"/>
      <c r="REX60" s="81"/>
      <c r="REY60" s="81"/>
      <c r="REZ60" s="82"/>
      <c r="RFA60" s="81"/>
      <c r="RFB60" s="83"/>
      <c r="RFC60" s="93"/>
      <c r="RFD60" s="281"/>
      <c r="RFE60" s="79"/>
      <c r="RFF60" s="81"/>
      <c r="RFG60" s="81"/>
      <c r="RFH60" s="82"/>
      <c r="RFI60" s="81"/>
      <c r="RFJ60" s="83"/>
      <c r="RFK60" s="93"/>
      <c r="RFL60" s="281"/>
      <c r="RFM60" s="79"/>
      <c r="RFN60" s="81"/>
      <c r="RFO60" s="81"/>
      <c r="RFP60" s="82"/>
      <c r="RFQ60" s="81"/>
      <c r="RFR60" s="83"/>
      <c r="RFS60" s="93"/>
      <c r="RFT60" s="281"/>
      <c r="RFU60" s="79"/>
      <c r="RFV60" s="81"/>
      <c r="RFW60" s="81"/>
      <c r="RFX60" s="82"/>
      <c r="RFY60" s="81"/>
      <c r="RFZ60" s="83"/>
      <c r="RGA60" s="93"/>
      <c r="RGB60" s="281"/>
      <c r="RGC60" s="79"/>
      <c r="RGD60" s="81"/>
      <c r="RGE60" s="81"/>
      <c r="RGF60" s="82"/>
      <c r="RGG60" s="81"/>
      <c r="RGH60" s="83"/>
      <c r="RGI60" s="93"/>
      <c r="RGJ60" s="281"/>
      <c r="RGK60" s="79"/>
      <c r="RGL60" s="81"/>
      <c r="RGM60" s="81"/>
      <c r="RGN60" s="82"/>
      <c r="RGO60" s="81"/>
      <c r="RGP60" s="83"/>
      <c r="RGQ60" s="93"/>
      <c r="RGR60" s="281"/>
      <c r="RGS60" s="79"/>
      <c r="RGT60" s="81"/>
      <c r="RGU60" s="81"/>
      <c r="RGV60" s="82"/>
      <c r="RGW60" s="81"/>
      <c r="RGX60" s="83"/>
      <c r="RGY60" s="93"/>
      <c r="RGZ60" s="281"/>
      <c r="RHA60" s="79"/>
      <c r="RHB60" s="81"/>
      <c r="RHC60" s="81"/>
      <c r="RHD60" s="82"/>
      <c r="RHE60" s="81"/>
      <c r="RHF60" s="83"/>
      <c r="RHG60" s="93"/>
      <c r="RHH60" s="281"/>
      <c r="RHI60" s="79"/>
      <c r="RHJ60" s="81"/>
      <c r="RHK60" s="81"/>
      <c r="RHL60" s="82"/>
      <c r="RHM60" s="81"/>
      <c r="RHN60" s="83"/>
      <c r="RHO60" s="93"/>
      <c r="RHP60" s="281"/>
      <c r="RHQ60" s="79"/>
      <c r="RHR60" s="81"/>
      <c r="RHS60" s="81"/>
      <c r="RHT60" s="82"/>
      <c r="RHU60" s="81"/>
      <c r="RHV60" s="83"/>
      <c r="RHW60" s="93"/>
      <c r="RHX60" s="281"/>
      <c r="RHY60" s="79"/>
      <c r="RHZ60" s="81"/>
      <c r="RIA60" s="81"/>
      <c r="RIB60" s="82"/>
      <c r="RIC60" s="81"/>
      <c r="RID60" s="83"/>
      <c r="RIE60" s="93"/>
      <c r="RIF60" s="281"/>
      <c r="RIG60" s="79"/>
      <c r="RIH60" s="81"/>
      <c r="RII60" s="81"/>
      <c r="RIJ60" s="82"/>
      <c r="RIK60" s="81"/>
      <c r="RIL60" s="83"/>
      <c r="RIM60" s="93"/>
      <c r="RIN60" s="281"/>
      <c r="RIO60" s="79"/>
      <c r="RIP60" s="81"/>
      <c r="RIQ60" s="81"/>
      <c r="RIR60" s="82"/>
      <c r="RIS60" s="81"/>
      <c r="RIT60" s="83"/>
      <c r="RIU60" s="93"/>
      <c r="RIV60" s="281"/>
      <c r="RIW60" s="79"/>
      <c r="RIX60" s="81"/>
      <c r="RIY60" s="81"/>
      <c r="RIZ60" s="82"/>
      <c r="RJA60" s="81"/>
      <c r="RJB60" s="83"/>
      <c r="RJC60" s="93"/>
      <c r="RJD60" s="281"/>
      <c r="RJE60" s="79"/>
      <c r="RJF60" s="81"/>
      <c r="RJG60" s="81"/>
      <c r="RJH60" s="82"/>
      <c r="RJI60" s="81"/>
      <c r="RJJ60" s="83"/>
      <c r="RJK60" s="93"/>
      <c r="RJL60" s="281"/>
      <c r="RJM60" s="79"/>
      <c r="RJN60" s="81"/>
      <c r="RJO60" s="81"/>
      <c r="RJP60" s="82"/>
      <c r="RJQ60" s="81"/>
      <c r="RJR60" s="83"/>
      <c r="RJS60" s="93"/>
      <c r="RJT60" s="281"/>
      <c r="RJU60" s="79"/>
      <c r="RJV60" s="81"/>
      <c r="RJW60" s="81"/>
      <c r="RJX60" s="82"/>
      <c r="RJY60" s="81"/>
      <c r="RJZ60" s="83"/>
      <c r="RKA60" s="93"/>
      <c r="RKB60" s="281"/>
      <c r="RKC60" s="79"/>
      <c r="RKD60" s="81"/>
      <c r="RKE60" s="81"/>
      <c r="RKF60" s="82"/>
      <c r="RKG60" s="81"/>
      <c r="RKH60" s="83"/>
      <c r="RKI60" s="93"/>
      <c r="RKJ60" s="281"/>
      <c r="RKK60" s="79"/>
      <c r="RKL60" s="81"/>
      <c r="RKM60" s="81"/>
      <c r="RKN60" s="82"/>
      <c r="RKO60" s="81"/>
      <c r="RKP60" s="83"/>
      <c r="RKQ60" s="93"/>
      <c r="RKR60" s="281"/>
      <c r="RKS60" s="79"/>
      <c r="RKT60" s="81"/>
      <c r="RKU60" s="81"/>
      <c r="RKV60" s="82"/>
      <c r="RKW60" s="81"/>
      <c r="RKX60" s="83"/>
      <c r="RKY60" s="93"/>
      <c r="RKZ60" s="281"/>
      <c r="RLA60" s="79"/>
      <c r="RLB60" s="81"/>
      <c r="RLC60" s="81"/>
      <c r="RLD60" s="82"/>
      <c r="RLE60" s="81"/>
      <c r="RLF60" s="83"/>
      <c r="RLG60" s="93"/>
      <c r="RLH60" s="281"/>
      <c r="RLI60" s="79"/>
      <c r="RLJ60" s="81"/>
      <c r="RLK60" s="81"/>
      <c r="RLL60" s="82"/>
      <c r="RLM60" s="81"/>
      <c r="RLN60" s="83"/>
      <c r="RLO60" s="93"/>
      <c r="RLP60" s="281"/>
      <c r="RLQ60" s="79"/>
      <c r="RLR60" s="81"/>
      <c r="RLS60" s="81"/>
      <c r="RLT60" s="82"/>
      <c r="RLU60" s="81"/>
      <c r="RLV60" s="83"/>
      <c r="RLW60" s="93"/>
      <c r="RLX60" s="281"/>
      <c r="RLY60" s="79"/>
      <c r="RLZ60" s="81"/>
      <c r="RMA60" s="81"/>
      <c r="RMB60" s="82"/>
      <c r="RMC60" s="81"/>
      <c r="RMD60" s="83"/>
      <c r="RME60" s="93"/>
      <c r="RMF60" s="281"/>
      <c r="RMG60" s="79"/>
      <c r="RMH60" s="81"/>
      <c r="RMI60" s="81"/>
      <c r="RMJ60" s="82"/>
      <c r="RMK60" s="81"/>
      <c r="RML60" s="83"/>
      <c r="RMM60" s="93"/>
      <c r="RMN60" s="281"/>
      <c r="RMO60" s="79"/>
      <c r="RMP60" s="81"/>
      <c r="RMQ60" s="81"/>
      <c r="RMR60" s="82"/>
      <c r="RMS60" s="81"/>
      <c r="RMT60" s="83"/>
      <c r="RMU60" s="93"/>
      <c r="RMV60" s="281"/>
      <c r="RMW60" s="79"/>
      <c r="RMX60" s="81"/>
      <c r="RMY60" s="81"/>
      <c r="RMZ60" s="82"/>
      <c r="RNA60" s="81"/>
      <c r="RNB60" s="83"/>
      <c r="RNC60" s="93"/>
      <c r="RND60" s="281"/>
      <c r="RNE60" s="79"/>
      <c r="RNF60" s="81"/>
      <c r="RNG60" s="81"/>
      <c r="RNH60" s="82"/>
      <c r="RNI60" s="81"/>
      <c r="RNJ60" s="83"/>
      <c r="RNK60" s="93"/>
      <c r="RNL60" s="281"/>
      <c r="RNM60" s="79"/>
      <c r="RNN60" s="81"/>
      <c r="RNO60" s="81"/>
      <c r="RNP60" s="82"/>
      <c r="RNQ60" s="81"/>
      <c r="RNR60" s="83"/>
      <c r="RNS60" s="93"/>
      <c r="RNT60" s="281"/>
      <c r="RNU60" s="79"/>
      <c r="RNV60" s="81"/>
      <c r="RNW60" s="81"/>
      <c r="RNX60" s="82"/>
      <c r="RNY60" s="81"/>
      <c r="RNZ60" s="83"/>
      <c r="ROA60" s="93"/>
      <c r="ROB60" s="281"/>
      <c r="ROC60" s="79"/>
      <c r="ROD60" s="81"/>
      <c r="ROE60" s="81"/>
      <c r="ROF60" s="82"/>
      <c r="ROG60" s="81"/>
      <c r="ROH60" s="83"/>
      <c r="ROI60" s="93"/>
      <c r="ROJ60" s="281"/>
      <c r="ROK60" s="79"/>
      <c r="ROL60" s="81"/>
      <c r="ROM60" s="81"/>
      <c r="RON60" s="82"/>
      <c r="ROO60" s="81"/>
      <c r="ROP60" s="83"/>
      <c r="ROQ60" s="93"/>
      <c r="ROR60" s="281"/>
      <c r="ROS60" s="79"/>
      <c r="ROT60" s="81"/>
      <c r="ROU60" s="81"/>
      <c r="ROV60" s="82"/>
      <c r="ROW60" s="81"/>
      <c r="ROX60" s="83"/>
      <c r="ROY60" s="93"/>
      <c r="ROZ60" s="281"/>
      <c r="RPA60" s="79"/>
      <c r="RPB60" s="81"/>
      <c r="RPC60" s="81"/>
      <c r="RPD60" s="82"/>
      <c r="RPE60" s="81"/>
      <c r="RPF60" s="83"/>
      <c r="RPG60" s="93"/>
      <c r="RPH60" s="281"/>
      <c r="RPI60" s="79"/>
      <c r="RPJ60" s="81"/>
      <c r="RPK60" s="81"/>
      <c r="RPL60" s="82"/>
      <c r="RPM60" s="81"/>
      <c r="RPN60" s="83"/>
      <c r="RPO60" s="93"/>
      <c r="RPP60" s="281"/>
      <c r="RPQ60" s="79"/>
      <c r="RPR60" s="81"/>
      <c r="RPS60" s="81"/>
      <c r="RPT60" s="82"/>
      <c r="RPU60" s="81"/>
      <c r="RPV60" s="83"/>
      <c r="RPW60" s="93"/>
      <c r="RPX60" s="281"/>
      <c r="RPY60" s="79"/>
      <c r="RPZ60" s="81"/>
      <c r="RQA60" s="81"/>
      <c r="RQB60" s="82"/>
      <c r="RQC60" s="81"/>
      <c r="RQD60" s="83"/>
      <c r="RQE60" s="93"/>
      <c r="RQF60" s="281"/>
      <c r="RQG60" s="79"/>
      <c r="RQH60" s="81"/>
      <c r="RQI60" s="81"/>
      <c r="RQJ60" s="82"/>
      <c r="RQK60" s="81"/>
      <c r="RQL60" s="83"/>
      <c r="RQM60" s="93"/>
      <c r="RQN60" s="281"/>
      <c r="RQO60" s="79"/>
      <c r="RQP60" s="81"/>
      <c r="RQQ60" s="81"/>
      <c r="RQR60" s="82"/>
      <c r="RQS60" s="81"/>
      <c r="RQT60" s="83"/>
      <c r="RQU60" s="93"/>
      <c r="RQV60" s="281"/>
      <c r="RQW60" s="79"/>
      <c r="RQX60" s="81"/>
      <c r="RQY60" s="81"/>
      <c r="RQZ60" s="82"/>
      <c r="RRA60" s="81"/>
      <c r="RRB60" s="83"/>
      <c r="RRC60" s="93"/>
      <c r="RRD60" s="281"/>
      <c r="RRE60" s="79"/>
      <c r="RRF60" s="81"/>
      <c r="RRG60" s="81"/>
      <c r="RRH60" s="82"/>
      <c r="RRI60" s="81"/>
      <c r="RRJ60" s="83"/>
      <c r="RRK60" s="93"/>
      <c r="RRL60" s="281"/>
      <c r="RRM60" s="79"/>
      <c r="RRN60" s="81"/>
      <c r="RRO60" s="81"/>
      <c r="RRP60" s="82"/>
      <c r="RRQ60" s="81"/>
      <c r="RRR60" s="83"/>
      <c r="RRS60" s="93"/>
      <c r="RRT60" s="281"/>
      <c r="RRU60" s="79"/>
      <c r="RRV60" s="81"/>
      <c r="RRW60" s="81"/>
      <c r="RRX60" s="82"/>
      <c r="RRY60" s="81"/>
      <c r="RRZ60" s="83"/>
      <c r="RSA60" s="93"/>
      <c r="RSB60" s="281"/>
      <c r="RSC60" s="79"/>
      <c r="RSD60" s="81"/>
      <c r="RSE60" s="81"/>
      <c r="RSF60" s="82"/>
      <c r="RSG60" s="81"/>
      <c r="RSH60" s="83"/>
      <c r="RSI60" s="93"/>
      <c r="RSJ60" s="281"/>
      <c r="RSK60" s="79"/>
      <c r="RSL60" s="81"/>
      <c r="RSM60" s="81"/>
      <c r="RSN60" s="82"/>
      <c r="RSO60" s="81"/>
      <c r="RSP60" s="83"/>
      <c r="RSQ60" s="93"/>
      <c r="RSR60" s="281"/>
      <c r="RSS60" s="79"/>
      <c r="RST60" s="81"/>
      <c r="RSU60" s="81"/>
      <c r="RSV60" s="82"/>
      <c r="RSW60" s="81"/>
      <c r="RSX60" s="83"/>
      <c r="RSY60" s="93"/>
      <c r="RSZ60" s="281"/>
      <c r="RTA60" s="79"/>
      <c r="RTB60" s="81"/>
      <c r="RTC60" s="81"/>
      <c r="RTD60" s="82"/>
      <c r="RTE60" s="81"/>
      <c r="RTF60" s="83"/>
      <c r="RTG60" s="93"/>
      <c r="RTH60" s="281"/>
      <c r="RTI60" s="79"/>
      <c r="RTJ60" s="81"/>
      <c r="RTK60" s="81"/>
      <c r="RTL60" s="82"/>
      <c r="RTM60" s="81"/>
      <c r="RTN60" s="83"/>
      <c r="RTO60" s="93"/>
      <c r="RTP60" s="281"/>
      <c r="RTQ60" s="79"/>
      <c r="RTR60" s="81"/>
      <c r="RTS60" s="81"/>
      <c r="RTT60" s="82"/>
      <c r="RTU60" s="81"/>
      <c r="RTV60" s="83"/>
      <c r="RTW60" s="93"/>
      <c r="RTX60" s="281"/>
      <c r="RTY60" s="79"/>
      <c r="RTZ60" s="81"/>
      <c r="RUA60" s="81"/>
      <c r="RUB60" s="82"/>
      <c r="RUC60" s="81"/>
      <c r="RUD60" s="83"/>
      <c r="RUE60" s="93"/>
      <c r="RUF60" s="281"/>
      <c r="RUG60" s="79"/>
      <c r="RUH60" s="81"/>
      <c r="RUI60" s="81"/>
      <c r="RUJ60" s="82"/>
      <c r="RUK60" s="81"/>
      <c r="RUL60" s="83"/>
      <c r="RUM60" s="93"/>
      <c r="RUN60" s="281"/>
      <c r="RUO60" s="79"/>
      <c r="RUP60" s="81"/>
      <c r="RUQ60" s="81"/>
      <c r="RUR60" s="82"/>
      <c r="RUS60" s="81"/>
      <c r="RUT60" s="83"/>
      <c r="RUU60" s="93"/>
      <c r="RUV60" s="281"/>
      <c r="RUW60" s="79"/>
      <c r="RUX60" s="81"/>
      <c r="RUY60" s="81"/>
      <c r="RUZ60" s="82"/>
      <c r="RVA60" s="81"/>
      <c r="RVB60" s="83"/>
      <c r="RVC60" s="93"/>
      <c r="RVD60" s="281"/>
      <c r="RVE60" s="79"/>
      <c r="RVF60" s="81"/>
      <c r="RVG60" s="81"/>
      <c r="RVH60" s="82"/>
      <c r="RVI60" s="81"/>
      <c r="RVJ60" s="83"/>
      <c r="RVK60" s="93"/>
      <c r="RVL60" s="281"/>
      <c r="RVM60" s="79"/>
      <c r="RVN60" s="81"/>
      <c r="RVO60" s="81"/>
      <c r="RVP60" s="82"/>
      <c r="RVQ60" s="81"/>
      <c r="RVR60" s="83"/>
      <c r="RVS60" s="93"/>
      <c r="RVT60" s="281"/>
      <c r="RVU60" s="79"/>
      <c r="RVV60" s="81"/>
      <c r="RVW60" s="81"/>
      <c r="RVX60" s="82"/>
      <c r="RVY60" s="81"/>
      <c r="RVZ60" s="83"/>
      <c r="RWA60" s="93"/>
      <c r="RWB60" s="281"/>
      <c r="RWC60" s="79"/>
      <c r="RWD60" s="81"/>
      <c r="RWE60" s="81"/>
      <c r="RWF60" s="82"/>
      <c r="RWG60" s="81"/>
      <c r="RWH60" s="83"/>
      <c r="RWI60" s="93"/>
      <c r="RWJ60" s="281"/>
      <c r="RWK60" s="79"/>
      <c r="RWL60" s="81"/>
      <c r="RWM60" s="81"/>
      <c r="RWN60" s="82"/>
      <c r="RWO60" s="81"/>
      <c r="RWP60" s="83"/>
      <c r="RWQ60" s="93"/>
      <c r="RWR60" s="281"/>
      <c r="RWS60" s="79"/>
      <c r="RWT60" s="81"/>
      <c r="RWU60" s="81"/>
      <c r="RWV60" s="82"/>
      <c r="RWW60" s="81"/>
      <c r="RWX60" s="83"/>
      <c r="RWY60" s="93"/>
      <c r="RWZ60" s="281"/>
      <c r="RXA60" s="79"/>
      <c r="RXB60" s="81"/>
      <c r="RXC60" s="81"/>
      <c r="RXD60" s="82"/>
      <c r="RXE60" s="81"/>
      <c r="RXF60" s="83"/>
      <c r="RXG60" s="93"/>
      <c r="RXH60" s="281"/>
      <c r="RXI60" s="79"/>
      <c r="RXJ60" s="81"/>
      <c r="RXK60" s="81"/>
      <c r="RXL60" s="82"/>
      <c r="RXM60" s="81"/>
      <c r="RXN60" s="83"/>
      <c r="RXO60" s="93"/>
      <c r="RXP60" s="281"/>
      <c r="RXQ60" s="79"/>
      <c r="RXR60" s="81"/>
      <c r="RXS60" s="81"/>
      <c r="RXT60" s="82"/>
      <c r="RXU60" s="81"/>
      <c r="RXV60" s="83"/>
      <c r="RXW60" s="93"/>
      <c r="RXX60" s="281"/>
      <c r="RXY60" s="79"/>
      <c r="RXZ60" s="81"/>
      <c r="RYA60" s="81"/>
      <c r="RYB60" s="82"/>
      <c r="RYC60" s="81"/>
      <c r="RYD60" s="83"/>
      <c r="RYE60" s="93"/>
      <c r="RYF60" s="281"/>
      <c r="RYG60" s="79"/>
      <c r="RYH60" s="81"/>
      <c r="RYI60" s="81"/>
      <c r="RYJ60" s="82"/>
      <c r="RYK60" s="81"/>
      <c r="RYL60" s="83"/>
      <c r="RYM60" s="93"/>
      <c r="RYN60" s="281"/>
      <c r="RYO60" s="79"/>
      <c r="RYP60" s="81"/>
      <c r="RYQ60" s="81"/>
      <c r="RYR60" s="82"/>
      <c r="RYS60" s="81"/>
      <c r="RYT60" s="83"/>
      <c r="RYU60" s="93"/>
      <c r="RYV60" s="281"/>
      <c r="RYW60" s="79"/>
      <c r="RYX60" s="81"/>
      <c r="RYY60" s="81"/>
      <c r="RYZ60" s="82"/>
      <c r="RZA60" s="81"/>
      <c r="RZB60" s="83"/>
      <c r="RZC60" s="93"/>
      <c r="RZD60" s="281"/>
      <c r="RZE60" s="79"/>
      <c r="RZF60" s="81"/>
      <c r="RZG60" s="81"/>
      <c r="RZH60" s="82"/>
      <c r="RZI60" s="81"/>
      <c r="RZJ60" s="83"/>
      <c r="RZK60" s="93"/>
      <c r="RZL60" s="281"/>
      <c r="RZM60" s="79"/>
      <c r="RZN60" s="81"/>
      <c r="RZO60" s="81"/>
      <c r="RZP60" s="82"/>
      <c r="RZQ60" s="81"/>
      <c r="RZR60" s="83"/>
      <c r="RZS60" s="93"/>
      <c r="RZT60" s="281"/>
      <c r="RZU60" s="79"/>
      <c r="RZV60" s="81"/>
      <c r="RZW60" s="81"/>
      <c r="RZX60" s="82"/>
      <c r="RZY60" s="81"/>
      <c r="RZZ60" s="83"/>
      <c r="SAA60" s="93"/>
      <c r="SAB60" s="281"/>
      <c r="SAC60" s="79"/>
      <c r="SAD60" s="81"/>
      <c r="SAE60" s="81"/>
      <c r="SAF60" s="82"/>
      <c r="SAG60" s="81"/>
      <c r="SAH60" s="83"/>
      <c r="SAI60" s="93"/>
      <c r="SAJ60" s="281"/>
      <c r="SAK60" s="79"/>
      <c r="SAL60" s="81"/>
      <c r="SAM60" s="81"/>
      <c r="SAN60" s="82"/>
      <c r="SAO60" s="81"/>
      <c r="SAP60" s="83"/>
      <c r="SAQ60" s="93"/>
      <c r="SAR60" s="281"/>
      <c r="SAS60" s="79"/>
      <c r="SAT60" s="81"/>
      <c r="SAU60" s="81"/>
      <c r="SAV60" s="82"/>
      <c r="SAW60" s="81"/>
      <c r="SAX60" s="83"/>
      <c r="SAY60" s="93"/>
      <c r="SAZ60" s="281"/>
      <c r="SBA60" s="79"/>
      <c r="SBB60" s="81"/>
      <c r="SBC60" s="81"/>
      <c r="SBD60" s="82"/>
      <c r="SBE60" s="81"/>
      <c r="SBF60" s="83"/>
      <c r="SBG60" s="93"/>
      <c r="SBH60" s="281"/>
      <c r="SBI60" s="79"/>
      <c r="SBJ60" s="81"/>
      <c r="SBK60" s="81"/>
      <c r="SBL60" s="82"/>
      <c r="SBM60" s="81"/>
      <c r="SBN60" s="83"/>
      <c r="SBO60" s="93"/>
      <c r="SBP60" s="281"/>
      <c r="SBQ60" s="79"/>
      <c r="SBR60" s="81"/>
      <c r="SBS60" s="81"/>
      <c r="SBT60" s="82"/>
      <c r="SBU60" s="81"/>
      <c r="SBV60" s="83"/>
      <c r="SBW60" s="93"/>
      <c r="SBX60" s="281"/>
      <c r="SBY60" s="79"/>
      <c r="SBZ60" s="81"/>
      <c r="SCA60" s="81"/>
      <c r="SCB60" s="82"/>
      <c r="SCC60" s="81"/>
      <c r="SCD60" s="83"/>
      <c r="SCE60" s="93"/>
      <c r="SCF60" s="281"/>
      <c r="SCG60" s="79"/>
      <c r="SCH60" s="81"/>
      <c r="SCI60" s="81"/>
      <c r="SCJ60" s="82"/>
      <c r="SCK60" s="81"/>
      <c r="SCL60" s="83"/>
      <c r="SCM60" s="93"/>
      <c r="SCN60" s="281"/>
      <c r="SCO60" s="79"/>
      <c r="SCP60" s="81"/>
      <c r="SCQ60" s="81"/>
      <c r="SCR60" s="82"/>
      <c r="SCS60" s="81"/>
      <c r="SCT60" s="83"/>
      <c r="SCU60" s="93"/>
      <c r="SCV60" s="281"/>
      <c r="SCW60" s="79"/>
      <c r="SCX60" s="81"/>
      <c r="SCY60" s="81"/>
      <c r="SCZ60" s="82"/>
      <c r="SDA60" s="81"/>
      <c r="SDB60" s="83"/>
      <c r="SDC60" s="93"/>
      <c r="SDD60" s="281"/>
      <c r="SDE60" s="79"/>
      <c r="SDF60" s="81"/>
      <c r="SDG60" s="81"/>
      <c r="SDH60" s="82"/>
      <c r="SDI60" s="81"/>
      <c r="SDJ60" s="83"/>
      <c r="SDK60" s="93"/>
      <c r="SDL60" s="281"/>
      <c r="SDM60" s="79"/>
      <c r="SDN60" s="81"/>
      <c r="SDO60" s="81"/>
      <c r="SDP60" s="82"/>
      <c r="SDQ60" s="81"/>
      <c r="SDR60" s="83"/>
      <c r="SDS60" s="93"/>
      <c r="SDT60" s="281"/>
      <c r="SDU60" s="79"/>
      <c r="SDV60" s="81"/>
      <c r="SDW60" s="81"/>
      <c r="SDX60" s="82"/>
      <c r="SDY60" s="81"/>
      <c r="SDZ60" s="83"/>
      <c r="SEA60" s="93"/>
      <c r="SEB60" s="281"/>
      <c r="SEC60" s="79"/>
      <c r="SED60" s="81"/>
      <c r="SEE60" s="81"/>
      <c r="SEF60" s="82"/>
      <c r="SEG60" s="81"/>
      <c r="SEH60" s="83"/>
      <c r="SEI60" s="93"/>
      <c r="SEJ60" s="281"/>
      <c r="SEK60" s="79"/>
      <c r="SEL60" s="81"/>
      <c r="SEM60" s="81"/>
      <c r="SEN60" s="82"/>
      <c r="SEO60" s="81"/>
      <c r="SEP60" s="83"/>
      <c r="SEQ60" s="93"/>
      <c r="SER60" s="281"/>
      <c r="SES60" s="79"/>
      <c r="SET60" s="81"/>
      <c r="SEU60" s="81"/>
      <c r="SEV60" s="82"/>
      <c r="SEW60" s="81"/>
      <c r="SEX60" s="83"/>
      <c r="SEY60" s="93"/>
      <c r="SEZ60" s="281"/>
      <c r="SFA60" s="79"/>
      <c r="SFB60" s="81"/>
      <c r="SFC60" s="81"/>
      <c r="SFD60" s="82"/>
      <c r="SFE60" s="81"/>
      <c r="SFF60" s="83"/>
      <c r="SFG60" s="93"/>
      <c r="SFH60" s="281"/>
      <c r="SFI60" s="79"/>
      <c r="SFJ60" s="81"/>
      <c r="SFK60" s="81"/>
      <c r="SFL60" s="82"/>
      <c r="SFM60" s="81"/>
      <c r="SFN60" s="83"/>
      <c r="SFO60" s="93"/>
      <c r="SFP60" s="281"/>
      <c r="SFQ60" s="79"/>
      <c r="SFR60" s="81"/>
      <c r="SFS60" s="81"/>
      <c r="SFT60" s="82"/>
      <c r="SFU60" s="81"/>
      <c r="SFV60" s="83"/>
      <c r="SFW60" s="93"/>
      <c r="SFX60" s="281"/>
      <c r="SFY60" s="79"/>
      <c r="SFZ60" s="81"/>
      <c r="SGA60" s="81"/>
      <c r="SGB60" s="82"/>
      <c r="SGC60" s="81"/>
      <c r="SGD60" s="83"/>
      <c r="SGE60" s="93"/>
      <c r="SGF60" s="281"/>
      <c r="SGG60" s="79"/>
      <c r="SGH60" s="81"/>
      <c r="SGI60" s="81"/>
      <c r="SGJ60" s="82"/>
      <c r="SGK60" s="81"/>
      <c r="SGL60" s="83"/>
      <c r="SGM60" s="93"/>
      <c r="SGN60" s="281"/>
      <c r="SGO60" s="79"/>
      <c r="SGP60" s="81"/>
      <c r="SGQ60" s="81"/>
      <c r="SGR60" s="82"/>
      <c r="SGS60" s="81"/>
      <c r="SGT60" s="83"/>
      <c r="SGU60" s="93"/>
      <c r="SGV60" s="281"/>
      <c r="SGW60" s="79"/>
      <c r="SGX60" s="81"/>
      <c r="SGY60" s="81"/>
      <c r="SGZ60" s="82"/>
      <c r="SHA60" s="81"/>
      <c r="SHB60" s="83"/>
      <c r="SHC60" s="93"/>
      <c r="SHD60" s="281"/>
      <c r="SHE60" s="79"/>
      <c r="SHF60" s="81"/>
      <c r="SHG60" s="81"/>
      <c r="SHH60" s="82"/>
      <c r="SHI60" s="81"/>
      <c r="SHJ60" s="83"/>
      <c r="SHK60" s="93"/>
      <c r="SHL60" s="281"/>
      <c r="SHM60" s="79"/>
      <c r="SHN60" s="81"/>
      <c r="SHO60" s="81"/>
      <c r="SHP60" s="82"/>
      <c r="SHQ60" s="81"/>
      <c r="SHR60" s="83"/>
      <c r="SHS60" s="93"/>
      <c r="SHT60" s="281"/>
      <c r="SHU60" s="79"/>
      <c r="SHV60" s="81"/>
      <c r="SHW60" s="81"/>
      <c r="SHX60" s="82"/>
      <c r="SHY60" s="81"/>
      <c r="SHZ60" s="83"/>
      <c r="SIA60" s="93"/>
      <c r="SIB60" s="281"/>
      <c r="SIC60" s="79"/>
      <c r="SID60" s="81"/>
      <c r="SIE60" s="81"/>
      <c r="SIF60" s="82"/>
      <c r="SIG60" s="81"/>
      <c r="SIH60" s="83"/>
      <c r="SII60" s="93"/>
      <c r="SIJ60" s="281"/>
      <c r="SIK60" s="79"/>
      <c r="SIL60" s="81"/>
      <c r="SIM60" s="81"/>
      <c r="SIN60" s="82"/>
      <c r="SIO60" s="81"/>
      <c r="SIP60" s="83"/>
      <c r="SIQ60" s="93"/>
      <c r="SIR60" s="281"/>
      <c r="SIS60" s="79"/>
      <c r="SIT60" s="81"/>
      <c r="SIU60" s="81"/>
      <c r="SIV60" s="82"/>
      <c r="SIW60" s="81"/>
      <c r="SIX60" s="83"/>
      <c r="SIY60" s="93"/>
      <c r="SIZ60" s="281"/>
      <c r="SJA60" s="79"/>
      <c r="SJB60" s="81"/>
      <c r="SJC60" s="81"/>
      <c r="SJD60" s="82"/>
      <c r="SJE60" s="81"/>
      <c r="SJF60" s="83"/>
      <c r="SJG60" s="93"/>
      <c r="SJH60" s="281"/>
      <c r="SJI60" s="79"/>
      <c r="SJJ60" s="81"/>
      <c r="SJK60" s="81"/>
      <c r="SJL60" s="82"/>
      <c r="SJM60" s="81"/>
      <c r="SJN60" s="83"/>
      <c r="SJO60" s="93"/>
      <c r="SJP60" s="281"/>
      <c r="SJQ60" s="79"/>
      <c r="SJR60" s="81"/>
      <c r="SJS60" s="81"/>
      <c r="SJT60" s="82"/>
      <c r="SJU60" s="81"/>
      <c r="SJV60" s="83"/>
      <c r="SJW60" s="93"/>
      <c r="SJX60" s="281"/>
      <c r="SJY60" s="79"/>
      <c r="SJZ60" s="81"/>
      <c r="SKA60" s="81"/>
      <c r="SKB60" s="82"/>
      <c r="SKC60" s="81"/>
      <c r="SKD60" s="83"/>
      <c r="SKE60" s="93"/>
      <c r="SKF60" s="281"/>
      <c r="SKG60" s="79"/>
      <c r="SKH60" s="81"/>
      <c r="SKI60" s="81"/>
      <c r="SKJ60" s="82"/>
      <c r="SKK60" s="81"/>
      <c r="SKL60" s="83"/>
      <c r="SKM60" s="93"/>
      <c r="SKN60" s="281"/>
      <c r="SKO60" s="79"/>
      <c r="SKP60" s="81"/>
      <c r="SKQ60" s="81"/>
      <c r="SKR60" s="82"/>
      <c r="SKS60" s="81"/>
      <c r="SKT60" s="83"/>
      <c r="SKU60" s="93"/>
      <c r="SKV60" s="281"/>
      <c r="SKW60" s="79"/>
      <c r="SKX60" s="81"/>
      <c r="SKY60" s="81"/>
      <c r="SKZ60" s="82"/>
      <c r="SLA60" s="81"/>
      <c r="SLB60" s="83"/>
      <c r="SLC60" s="93"/>
      <c r="SLD60" s="281"/>
      <c r="SLE60" s="79"/>
      <c r="SLF60" s="81"/>
      <c r="SLG60" s="81"/>
      <c r="SLH60" s="82"/>
      <c r="SLI60" s="81"/>
      <c r="SLJ60" s="83"/>
      <c r="SLK60" s="93"/>
      <c r="SLL60" s="281"/>
      <c r="SLM60" s="79"/>
      <c r="SLN60" s="81"/>
      <c r="SLO60" s="81"/>
      <c r="SLP60" s="82"/>
      <c r="SLQ60" s="81"/>
      <c r="SLR60" s="83"/>
      <c r="SLS60" s="93"/>
      <c r="SLT60" s="281"/>
      <c r="SLU60" s="79"/>
      <c r="SLV60" s="81"/>
      <c r="SLW60" s="81"/>
      <c r="SLX60" s="82"/>
      <c r="SLY60" s="81"/>
      <c r="SLZ60" s="83"/>
      <c r="SMA60" s="93"/>
      <c r="SMB60" s="281"/>
      <c r="SMC60" s="79"/>
      <c r="SMD60" s="81"/>
      <c r="SME60" s="81"/>
      <c r="SMF60" s="82"/>
      <c r="SMG60" s="81"/>
      <c r="SMH60" s="83"/>
      <c r="SMI60" s="93"/>
      <c r="SMJ60" s="281"/>
      <c r="SMK60" s="79"/>
      <c r="SML60" s="81"/>
      <c r="SMM60" s="81"/>
      <c r="SMN60" s="82"/>
      <c r="SMO60" s="81"/>
      <c r="SMP60" s="83"/>
      <c r="SMQ60" s="93"/>
      <c r="SMR60" s="281"/>
      <c r="SMS60" s="79"/>
      <c r="SMT60" s="81"/>
      <c r="SMU60" s="81"/>
      <c r="SMV60" s="82"/>
      <c r="SMW60" s="81"/>
      <c r="SMX60" s="83"/>
      <c r="SMY60" s="93"/>
      <c r="SMZ60" s="281"/>
      <c r="SNA60" s="79"/>
      <c r="SNB60" s="81"/>
      <c r="SNC60" s="81"/>
      <c r="SND60" s="82"/>
      <c r="SNE60" s="81"/>
      <c r="SNF60" s="83"/>
      <c r="SNG60" s="93"/>
      <c r="SNH60" s="281"/>
      <c r="SNI60" s="79"/>
      <c r="SNJ60" s="81"/>
      <c r="SNK60" s="81"/>
      <c r="SNL60" s="82"/>
      <c r="SNM60" s="81"/>
      <c r="SNN60" s="83"/>
      <c r="SNO60" s="93"/>
      <c r="SNP60" s="281"/>
      <c r="SNQ60" s="79"/>
      <c r="SNR60" s="81"/>
      <c r="SNS60" s="81"/>
      <c r="SNT60" s="82"/>
      <c r="SNU60" s="81"/>
      <c r="SNV60" s="83"/>
      <c r="SNW60" s="93"/>
      <c r="SNX60" s="281"/>
      <c r="SNY60" s="79"/>
      <c r="SNZ60" s="81"/>
      <c r="SOA60" s="81"/>
      <c r="SOB60" s="82"/>
      <c r="SOC60" s="81"/>
      <c r="SOD60" s="83"/>
      <c r="SOE60" s="93"/>
      <c r="SOF60" s="281"/>
      <c r="SOG60" s="79"/>
      <c r="SOH60" s="81"/>
      <c r="SOI60" s="81"/>
      <c r="SOJ60" s="82"/>
      <c r="SOK60" s="81"/>
      <c r="SOL60" s="83"/>
      <c r="SOM60" s="93"/>
      <c r="SON60" s="281"/>
      <c r="SOO60" s="79"/>
      <c r="SOP60" s="81"/>
      <c r="SOQ60" s="81"/>
      <c r="SOR60" s="82"/>
      <c r="SOS60" s="81"/>
      <c r="SOT60" s="83"/>
      <c r="SOU60" s="93"/>
      <c r="SOV60" s="281"/>
      <c r="SOW60" s="79"/>
      <c r="SOX60" s="81"/>
      <c r="SOY60" s="81"/>
      <c r="SOZ60" s="82"/>
      <c r="SPA60" s="81"/>
      <c r="SPB60" s="83"/>
      <c r="SPC60" s="93"/>
      <c r="SPD60" s="281"/>
      <c r="SPE60" s="79"/>
      <c r="SPF60" s="81"/>
      <c r="SPG60" s="81"/>
      <c r="SPH60" s="82"/>
      <c r="SPI60" s="81"/>
      <c r="SPJ60" s="83"/>
      <c r="SPK60" s="93"/>
      <c r="SPL60" s="281"/>
      <c r="SPM60" s="79"/>
      <c r="SPN60" s="81"/>
      <c r="SPO60" s="81"/>
      <c r="SPP60" s="82"/>
      <c r="SPQ60" s="81"/>
      <c r="SPR60" s="83"/>
      <c r="SPS60" s="93"/>
      <c r="SPT60" s="281"/>
      <c r="SPU60" s="79"/>
      <c r="SPV60" s="81"/>
      <c r="SPW60" s="81"/>
      <c r="SPX60" s="82"/>
      <c r="SPY60" s="81"/>
      <c r="SPZ60" s="83"/>
      <c r="SQA60" s="93"/>
      <c r="SQB60" s="281"/>
      <c r="SQC60" s="79"/>
      <c r="SQD60" s="81"/>
      <c r="SQE60" s="81"/>
      <c r="SQF60" s="82"/>
      <c r="SQG60" s="81"/>
      <c r="SQH60" s="83"/>
      <c r="SQI60" s="93"/>
      <c r="SQJ60" s="281"/>
      <c r="SQK60" s="79"/>
      <c r="SQL60" s="81"/>
      <c r="SQM60" s="81"/>
      <c r="SQN60" s="82"/>
      <c r="SQO60" s="81"/>
      <c r="SQP60" s="83"/>
      <c r="SQQ60" s="93"/>
      <c r="SQR60" s="281"/>
      <c r="SQS60" s="79"/>
      <c r="SQT60" s="81"/>
      <c r="SQU60" s="81"/>
      <c r="SQV60" s="82"/>
      <c r="SQW60" s="81"/>
      <c r="SQX60" s="83"/>
      <c r="SQY60" s="93"/>
      <c r="SQZ60" s="281"/>
      <c r="SRA60" s="79"/>
      <c r="SRB60" s="81"/>
      <c r="SRC60" s="81"/>
      <c r="SRD60" s="82"/>
      <c r="SRE60" s="81"/>
      <c r="SRF60" s="83"/>
      <c r="SRG60" s="93"/>
      <c r="SRH60" s="281"/>
      <c r="SRI60" s="79"/>
      <c r="SRJ60" s="81"/>
      <c r="SRK60" s="81"/>
      <c r="SRL60" s="82"/>
      <c r="SRM60" s="81"/>
      <c r="SRN60" s="83"/>
      <c r="SRO60" s="93"/>
      <c r="SRP60" s="281"/>
      <c r="SRQ60" s="79"/>
      <c r="SRR60" s="81"/>
      <c r="SRS60" s="81"/>
      <c r="SRT60" s="82"/>
      <c r="SRU60" s="81"/>
      <c r="SRV60" s="83"/>
      <c r="SRW60" s="93"/>
      <c r="SRX60" s="281"/>
      <c r="SRY60" s="79"/>
      <c r="SRZ60" s="81"/>
      <c r="SSA60" s="81"/>
      <c r="SSB60" s="82"/>
      <c r="SSC60" s="81"/>
      <c r="SSD60" s="83"/>
      <c r="SSE60" s="93"/>
      <c r="SSF60" s="281"/>
      <c r="SSG60" s="79"/>
      <c r="SSH60" s="81"/>
      <c r="SSI60" s="81"/>
      <c r="SSJ60" s="82"/>
      <c r="SSK60" s="81"/>
      <c r="SSL60" s="83"/>
      <c r="SSM60" s="93"/>
      <c r="SSN60" s="281"/>
      <c r="SSO60" s="79"/>
      <c r="SSP60" s="81"/>
      <c r="SSQ60" s="81"/>
      <c r="SSR60" s="82"/>
      <c r="SSS60" s="81"/>
      <c r="SST60" s="83"/>
      <c r="SSU60" s="93"/>
      <c r="SSV60" s="281"/>
      <c r="SSW60" s="79"/>
      <c r="SSX60" s="81"/>
      <c r="SSY60" s="81"/>
      <c r="SSZ60" s="82"/>
      <c r="STA60" s="81"/>
      <c r="STB60" s="83"/>
      <c r="STC60" s="93"/>
      <c r="STD60" s="281"/>
      <c r="STE60" s="79"/>
      <c r="STF60" s="81"/>
      <c r="STG60" s="81"/>
      <c r="STH60" s="82"/>
      <c r="STI60" s="81"/>
      <c r="STJ60" s="83"/>
      <c r="STK60" s="93"/>
      <c r="STL60" s="281"/>
      <c r="STM60" s="79"/>
      <c r="STN60" s="81"/>
      <c r="STO60" s="81"/>
      <c r="STP60" s="82"/>
      <c r="STQ60" s="81"/>
      <c r="STR60" s="83"/>
      <c r="STS60" s="93"/>
      <c r="STT60" s="281"/>
      <c r="STU60" s="79"/>
      <c r="STV60" s="81"/>
      <c r="STW60" s="81"/>
      <c r="STX60" s="82"/>
      <c r="STY60" s="81"/>
      <c r="STZ60" s="83"/>
      <c r="SUA60" s="93"/>
      <c r="SUB60" s="281"/>
      <c r="SUC60" s="79"/>
      <c r="SUD60" s="81"/>
      <c r="SUE60" s="81"/>
      <c r="SUF60" s="82"/>
      <c r="SUG60" s="81"/>
      <c r="SUH60" s="83"/>
      <c r="SUI60" s="93"/>
      <c r="SUJ60" s="281"/>
      <c r="SUK60" s="79"/>
      <c r="SUL60" s="81"/>
      <c r="SUM60" s="81"/>
      <c r="SUN60" s="82"/>
      <c r="SUO60" s="81"/>
      <c r="SUP60" s="83"/>
      <c r="SUQ60" s="93"/>
      <c r="SUR60" s="281"/>
      <c r="SUS60" s="79"/>
      <c r="SUT60" s="81"/>
      <c r="SUU60" s="81"/>
      <c r="SUV60" s="82"/>
      <c r="SUW60" s="81"/>
      <c r="SUX60" s="83"/>
      <c r="SUY60" s="93"/>
      <c r="SUZ60" s="281"/>
      <c r="SVA60" s="79"/>
      <c r="SVB60" s="81"/>
      <c r="SVC60" s="81"/>
      <c r="SVD60" s="82"/>
      <c r="SVE60" s="81"/>
      <c r="SVF60" s="83"/>
      <c r="SVG60" s="93"/>
      <c r="SVH60" s="281"/>
      <c r="SVI60" s="79"/>
      <c r="SVJ60" s="81"/>
      <c r="SVK60" s="81"/>
      <c r="SVL60" s="82"/>
      <c r="SVM60" s="81"/>
      <c r="SVN60" s="83"/>
      <c r="SVO60" s="93"/>
      <c r="SVP60" s="281"/>
      <c r="SVQ60" s="79"/>
      <c r="SVR60" s="81"/>
      <c r="SVS60" s="81"/>
      <c r="SVT60" s="82"/>
      <c r="SVU60" s="81"/>
      <c r="SVV60" s="83"/>
      <c r="SVW60" s="93"/>
      <c r="SVX60" s="281"/>
      <c r="SVY60" s="79"/>
      <c r="SVZ60" s="81"/>
      <c r="SWA60" s="81"/>
      <c r="SWB60" s="82"/>
      <c r="SWC60" s="81"/>
      <c r="SWD60" s="83"/>
      <c r="SWE60" s="93"/>
      <c r="SWF60" s="281"/>
      <c r="SWG60" s="79"/>
      <c r="SWH60" s="81"/>
      <c r="SWI60" s="81"/>
      <c r="SWJ60" s="82"/>
      <c r="SWK60" s="81"/>
      <c r="SWL60" s="83"/>
      <c r="SWM60" s="93"/>
      <c r="SWN60" s="281"/>
      <c r="SWO60" s="79"/>
      <c r="SWP60" s="81"/>
      <c r="SWQ60" s="81"/>
      <c r="SWR60" s="82"/>
      <c r="SWS60" s="81"/>
      <c r="SWT60" s="83"/>
      <c r="SWU60" s="93"/>
      <c r="SWV60" s="281"/>
      <c r="SWW60" s="79"/>
      <c r="SWX60" s="81"/>
      <c r="SWY60" s="81"/>
      <c r="SWZ60" s="82"/>
      <c r="SXA60" s="81"/>
      <c r="SXB60" s="83"/>
      <c r="SXC60" s="93"/>
      <c r="SXD60" s="281"/>
      <c r="SXE60" s="79"/>
      <c r="SXF60" s="81"/>
      <c r="SXG60" s="81"/>
      <c r="SXH60" s="82"/>
      <c r="SXI60" s="81"/>
      <c r="SXJ60" s="83"/>
      <c r="SXK60" s="93"/>
      <c r="SXL60" s="281"/>
      <c r="SXM60" s="79"/>
      <c r="SXN60" s="81"/>
      <c r="SXO60" s="81"/>
      <c r="SXP60" s="82"/>
      <c r="SXQ60" s="81"/>
      <c r="SXR60" s="83"/>
      <c r="SXS60" s="93"/>
      <c r="SXT60" s="281"/>
      <c r="SXU60" s="79"/>
      <c r="SXV60" s="81"/>
      <c r="SXW60" s="81"/>
      <c r="SXX60" s="82"/>
      <c r="SXY60" s="81"/>
      <c r="SXZ60" s="83"/>
      <c r="SYA60" s="93"/>
      <c r="SYB60" s="281"/>
      <c r="SYC60" s="79"/>
      <c r="SYD60" s="81"/>
      <c r="SYE60" s="81"/>
      <c r="SYF60" s="82"/>
      <c r="SYG60" s="81"/>
      <c r="SYH60" s="83"/>
      <c r="SYI60" s="93"/>
      <c r="SYJ60" s="281"/>
      <c r="SYK60" s="79"/>
      <c r="SYL60" s="81"/>
      <c r="SYM60" s="81"/>
      <c r="SYN60" s="82"/>
      <c r="SYO60" s="81"/>
      <c r="SYP60" s="83"/>
      <c r="SYQ60" s="93"/>
      <c r="SYR60" s="281"/>
      <c r="SYS60" s="79"/>
      <c r="SYT60" s="81"/>
      <c r="SYU60" s="81"/>
      <c r="SYV60" s="82"/>
      <c r="SYW60" s="81"/>
      <c r="SYX60" s="83"/>
      <c r="SYY60" s="93"/>
      <c r="SYZ60" s="281"/>
      <c r="SZA60" s="79"/>
      <c r="SZB60" s="81"/>
      <c r="SZC60" s="81"/>
      <c r="SZD60" s="82"/>
      <c r="SZE60" s="81"/>
      <c r="SZF60" s="83"/>
      <c r="SZG60" s="93"/>
      <c r="SZH60" s="281"/>
      <c r="SZI60" s="79"/>
      <c r="SZJ60" s="81"/>
      <c r="SZK60" s="81"/>
      <c r="SZL60" s="82"/>
      <c r="SZM60" s="81"/>
      <c r="SZN60" s="83"/>
      <c r="SZO60" s="93"/>
      <c r="SZP60" s="281"/>
      <c r="SZQ60" s="79"/>
      <c r="SZR60" s="81"/>
      <c r="SZS60" s="81"/>
      <c r="SZT60" s="82"/>
      <c r="SZU60" s="81"/>
      <c r="SZV60" s="83"/>
      <c r="SZW60" s="93"/>
      <c r="SZX60" s="281"/>
      <c r="SZY60" s="79"/>
      <c r="SZZ60" s="81"/>
      <c r="TAA60" s="81"/>
      <c r="TAB60" s="82"/>
      <c r="TAC60" s="81"/>
      <c r="TAD60" s="83"/>
      <c r="TAE60" s="93"/>
      <c r="TAF60" s="281"/>
      <c r="TAG60" s="79"/>
      <c r="TAH60" s="81"/>
      <c r="TAI60" s="81"/>
      <c r="TAJ60" s="82"/>
      <c r="TAK60" s="81"/>
      <c r="TAL60" s="83"/>
      <c r="TAM60" s="93"/>
      <c r="TAN60" s="281"/>
      <c r="TAO60" s="79"/>
      <c r="TAP60" s="81"/>
      <c r="TAQ60" s="81"/>
      <c r="TAR60" s="82"/>
      <c r="TAS60" s="81"/>
      <c r="TAT60" s="83"/>
      <c r="TAU60" s="93"/>
      <c r="TAV60" s="281"/>
      <c r="TAW60" s="79"/>
      <c r="TAX60" s="81"/>
      <c r="TAY60" s="81"/>
      <c r="TAZ60" s="82"/>
      <c r="TBA60" s="81"/>
      <c r="TBB60" s="83"/>
      <c r="TBC60" s="93"/>
      <c r="TBD60" s="281"/>
      <c r="TBE60" s="79"/>
      <c r="TBF60" s="81"/>
      <c r="TBG60" s="81"/>
      <c r="TBH60" s="82"/>
      <c r="TBI60" s="81"/>
      <c r="TBJ60" s="83"/>
      <c r="TBK60" s="93"/>
      <c r="TBL60" s="281"/>
      <c r="TBM60" s="79"/>
      <c r="TBN60" s="81"/>
      <c r="TBO60" s="81"/>
      <c r="TBP60" s="82"/>
      <c r="TBQ60" s="81"/>
      <c r="TBR60" s="83"/>
      <c r="TBS60" s="93"/>
      <c r="TBT60" s="281"/>
      <c r="TBU60" s="79"/>
      <c r="TBV60" s="81"/>
      <c r="TBW60" s="81"/>
      <c r="TBX60" s="82"/>
      <c r="TBY60" s="81"/>
      <c r="TBZ60" s="83"/>
      <c r="TCA60" s="93"/>
      <c r="TCB60" s="281"/>
      <c r="TCC60" s="79"/>
      <c r="TCD60" s="81"/>
      <c r="TCE60" s="81"/>
      <c r="TCF60" s="82"/>
      <c r="TCG60" s="81"/>
      <c r="TCH60" s="83"/>
      <c r="TCI60" s="93"/>
      <c r="TCJ60" s="281"/>
      <c r="TCK60" s="79"/>
      <c r="TCL60" s="81"/>
      <c r="TCM60" s="81"/>
      <c r="TCN60" s="82"/>
      <c r="TCO60" s="81"/>
      <c r="TCP60" s="83"/>
      <c r="TCQ60" s="93"/>
      <c r="TCR60" s="281"/>
      <c r="TCS60" s="79"/>
      <c r="TCT60" s="81"/>
      <c r="TCU60" s="81"/>
      <c r="TCV60" s="82"/>
      <c r="TCW60" s="81"/>
      <c r="TCX60" s="83"/>
      <c r="TCY60" s="93"/>
      <c r="TCZ60" s="281"/>
      <c r="TDA60" s="79"/>
      <c r="TDB60" s="81"/>
      <c r="TDC60" s="81"/>
      <c r="TDD60" s="82"/>
      <c r="TDE60" s="81"/>
      <c r="TDF60" s="83"/>
      <c r="TDG60" s="93"/>
      <c r="TDH60" s="281"/>
      <c r="TDI60" s="79"/>
      <c r="TDJ60" s="81"/>
      <c r="TDK60" s="81"/>
      <c r="TDL60" s="82"/>
      <c r="TDM60" s="81"/>
      <c r="TDN60" s="83"/>
      <c r="TDO60" s="93"/>
      <c r="TDP60" s="281"/>
      <c r="TDQ60" s="79"/>
      <c r="TDR60" s="81"/>
      <c r="TDS60" s="81"/>
      <c r="TDT60" s="82"/>
      <c r="TDU60" s="81"/>
      <c r="TDV60" s="83"/>
      <c r="TDW60" s="93"/>
      <c r="TDX60" s="281"/>
      <c r="TDY60" s="79"/>
      <c r="TDZ60" s="81"/>
      <c r="TEA60" s="81"/>
      <c r="TEB60" s="82"/>
      <c r="TEC60" s="81"/>
      <c r="TED60" s="83"/>
      <c r="TEE60" s="93"/>
      <c r="TEF60" s="281"/>
      <c r="TEG60" s="79"/>
      <c r="TEH60" s="81"/>
      <c r="TEI60" s="81"/>
      <c r="TEJ60" s="82"/>
      <c r="TEK60" s="81"/>
      <c r="TEL60" s="83"/>
      <c r="TEM60" s="93"/>
      <c r="TEN60" s="281"/>
      <c r="TEO60" s="79"/>
      <c r="TEP60" s="81"/>
      <c r="TEQ60" s="81"/>
      <c r="TER60" s="82"/>
      <c r="TES60" s="81"/>
      <c r="TET60" s="83"/>
      <c r="TEU60" s="93"/>
      <c r="TEV60" s="281"/>
      <c r="TEW60" s="79"/>
      <c r="TEX60" s="81"/>
      <c r="TEY60" s="81"/>
      <c r="TEZ60" s="82"/>
      <c r="TFA60" s="81"/>
      <c r="TFB60" s="83"/>
      <c r="TFC60" s="93"/>
      <c r="TFD60" s="281"/>
      <c r="TFE60" s="79"/>
      <c r="TFF60" s="81"/>
      <c r="TFG60" s="81"/>
      <c r="TFH60" s="82"/>
      <c r="TFI60" s="81"/>
      <c r="TFJ60" s="83"/>
      <c r="TFK60" s="93"/>
      <c r="TFL60" s="281"/>
      <c r="TFM60" s="79"/>
      <c r="TFN60" s="81"/>
      <c r="TFO60" s="81"/>
      <c r="TFP60" s="82"/>
      <c r="TFQ60" s="81"/>
      <c r="TFR60" s="83"/>
      <c r="TFS60" s="93"/>
      <c r="TFT60" s="281"/>
      <c r="TFU60" s="79"/>
      <c r="TFV60" s="81"/>
      <c r="TFW60" s="81"/>
      <c r="TFX60" s="82"/>
      <c r="TFY60" s="81"/>
      <c r="TFZ60" s="83"/>
      <c r="TGA60" s="93"/>
      <c r="TGB60" s="281"/>
      <c r="TGC60" s="79"/>
      <c r="TGD60" s="81"/>
      <c r="TGE60" s="81"/>
      <c r="TGF60" s="82"/>
      <c r="TGG60" s="81"/>
      <c r="TGH60" s="83"/>
      <c r="TGI60" s="93"/>
      <c r="TGJ60" s="281"/>
      <c r="TGK60" s="79"/>
      <c r="TGL60" s="81"/>
      <c r="TGM60" s="81"/>
      <c r="TGN60" s="82"/>
      <c r="TGO60" s="81"/>
      <c r="TGP60" s="83"/>
      <c r="TGQ60" s="93"/>
      <c r="TGR60" s="281"/>
      <c r="TGS60" s="79"/>
      <c r="TGT60" s="81"/>
      <c r="TGU60" s="81"/>
      <c r="TGV60" s="82"/>
      <c r="TGW60" s="81"/>
      <c r="TGX60" s="83"/>
      <c r="TGY60" s="93"/>
      <c r="TGZ60" s="281"/>
      <c r="THA60" s="79"/>
      <c r="THB60" s="81"/>
      <c r="THC60" s="81"/>
      <c r="THD60" s="82"/>
      <c r="THE60" s="81"/>
      <c r="THF60" s="83"/>
      <c r="THG60" s="93"/>
      <c r="THH60" s="281"/>
      <c r="THI60" s="79"/>
      <c r="THJ60" s="81"/>
      <c r="THK60" s="81"/>
      <c r="THL60" s="82"/>
      <c r="THM60" s="81"/>
      <c r="THN60" s="83"/>
      <c r="THO60" s="93"/>
      <c r="THP60" s="281"/>
      <c r="THQ60" s="79"/>
      <c r="THR60" s="81"/>
      <c r="THS60" s="81"/>
      <c r="THT60" s="82"/>
      <c r="THU60" s="81"/>
      <c r="THV60" s="83"/>
      <c r="THW60" s="93"/>
      <c r="THX60" s="281"/>
      <c r="THY60" s="79"/>
      <c r="THZ60" s="81"/>
      <c r="TIA60" s="81"/>
      <c r="TIB60" s="82"/>
      <c r="TIC60" s="81"/>
      <c r="TID60" s="83"/>
      <c r="TIE60" s="93"/>
      <c r="TIF60" s="281"/>
      <c r="TIG60" s="79"/>
      <c r="TIH60" s="81"/>
      <c r="TII60" s="81"/>
      <c r="TIJ60" s="82"/>
      <c r="TIK60" s="81"/>
      <c r="TIL60" s="83"/>
      <c r="TIM60" s="93"/>
      <c r="TIN60" s="281"/>
      <c r="TIO60" s="79"/>
      <c r="TIP60" s="81"/>
      <c r="TIQ60" s="81"/>
      <c r="TIR60" s="82"/>
      <c r="TIS60" s="81"/>
      <c r="TIT60" s="83"/>
      <c r="TIU60" s="93"/>
      <c r="TIV60" s="281"/>
      <c r="TIW60" s="79"/>
      <c r="TIX60" s="81"/>
      <c r="TIY60" s="81"/>
      <c r="TIZ60" s="82"/>
      <c r="TJA60" s="81"/>
      <c r="TJB60" s="83"/>
      <c r="TJC60" s="93"/>
      <c r="TJD60" s="281"/>
      <c r="TJE60" s="79"/>
      <c r="TJF60" s="81"/>
      <c r="TJG60" s="81"/>
      <c r="TJH60" s="82"/>
      <c r="TJI60" s="81"/>
      <c r="TJJ60" s="83"/>
      <c r="TJK60" s="93"/>
      <c r="TJL60" s="281"/>
      <c r="TJM60" s="79"/>
      <c r="TJN60" s="81"/>
      <c r="TJO60" s="81"/>
      <c r="TJP60" s="82"/>
      <c r="TJQ60" s="81"/>
      <c r="TJR60" s="83"/>
      <c r="TJS60" s="93"/>
      <c r="TJT60" s="281"/>
      <c r="TJU60" s="79"/>
      <c r="TJV60" s="81"/>
      <c r="TJW60" s="81"/>
      <c r="TJX60" s="82"/>
      <c r="TJY60" s="81"/>
      <c r="TJZ60" s="83"/>
      <c r="TKA60" s="93"/>
      <c r="TKB60" s="281"/>
      <c r="TKC60" s="79"/>
      <c r="TKD60" s="81"/>
      <c r="TKE60" s="81"/>
      <c r="TKF60" s="82"/>
      <c r="TKG60" s="81"/>
      <c r="TKH60" s="83"/>
      <c r="TKI60" s="93"/>
      <c r="TKJ60" s="281"/>
      <c r="TKK60" s="79"/>
      <c r="TKL60" s="81"/>
      <c r="TKM60" s="81"/>
      <c r="TKN60" s="82"/>
      <c r="TKO60" s="81"/>
      <c r="TKP60" s="83"/>
      <c r="TKQ60" s="93"/>
      <c r="TKR60" s="281"/>
      <c r="TKS60" s="79"/>
      <c r="TKT60" s="81"/>
      <c r="TKU60" s="81"/>
      <c r="TKV60" s="82"/>
      <c r="TKW60" s="81"/>
      <c r="TKX60" s="83"/>
      <c r="TKY60" s="93"/>
      <c r="TKZ60" s="281"/>
      <c r="TLA60" s="79"/>
      <c r="TLB60" s="81"/>
      <c r="TLC60" s="81"/>
      <c r="TLD60" s="82"/>
      <c r="TLE60" s="81"/>
      <c r="TLF60" s="83"/>
      <c r="TLG60" s="93"/>
      <c r="TLH60" s="281"/>
      <c r="TLI60" s="79"/>
      <c r="TLJ60" s="81"/>
      <c r="TLK60" s="81"/>
      <c r="TLL60" s="82"/>
      <c r="TLM60" s="81"/>
      <c r="TLN60" s="83"/>
      <c r="TLO60" s="93"/>
      <c r="TLP60" s="281"/>
      <c r="TLQ60" s="79"/>
      <c r="TLR60" s="81"/>
      <c r="TLS60" s="81"/>
      <c r="TLT60" s="82"/>
      <c r="TLU60" s="81"/>
      <c r="TLV60" s="83"/>
      <c r="TLW60" s="93"/>
      <c r="TLX60" s="281"/>
      <c r="TLY60" s="79"/>
      <c r="TLZ60" s="81"/>
      <c r="TMA60" s="81"/>
      <c r="TMB60" s="82"/>
      <c r="TMC60" s="81"/>
      <c r="TMD60" s="83"/>
      <c r="TME60" s="93"/>
      <c r="TMF60" s="281"/>
      <c r="TMG60" s="79"/>
      <c r="TMH60" s="81"/>
      <c r="TMI60" s="81"/>
      <c r="TMJ60" s="82"/>
      <c r="TMK60" s="81"/>
      <c r="TML60" s="83"/>
      <c r="TMM60" s="93"/>
      <c r="TMN60" s="281"/>
      <c r="TMO60" s="79"/>
      <c r="TMP60" s="81"/>
      <c r="TMQ60" s="81"/>
      <c r="TMR60" s="82"/>
      <c r="TMS60" s="81"/>
      <c r="TMT60" s="83"/>
      <c r="TMU60" s="93"/>
      <c r="TMV60" s="281"/>
      <c r="TMW60" s="79"/>
      <c r="TMX60" s="81"/>
      <c r="TMY60" s="81"/>
      <c r="TMZ60" s="82"/>
      <c r="TNA60" s="81"/>
      <c r="TNB60" s="83"/>
      <c r="TNC60" s="93"/>
      <c r="TND60" s="281"/>
      <c r="TNE60" s="79"/>
      <c r="TNF60" s="81"/>
      <c r="TNG60" s="81"/>
      <c r="TNH60" s="82"/>
      <c r="TNI60" s="81"/>
      <c r="TNJ60" s="83"/>
      <c r="TNK60" s="93"/>
      <c r="TNL60" s="281"/>
      <c r="TNM60" s="79"/>
      <c r="TNN60" s="81"/>
      <c r="TNO60" s="81"/>
      <c r="TNP60" s="82"/>
      <c r="TNQ60" s="81"/>
      <c r="TNR60" s="83"/>
      <c r="TNS60" s="93"/>
      <c r="TNT60" s="281"/>
      <c r="TNU60" s="79"/>
      <c r="TNV60" s="81"/>
      <c r="TNW60" s="81"/>
      <c r="TNX60" s="82"/>
      <c r="TNY60" s="81"/>
      <c r="TNZ60" s="83"/>
      <c r="TOA60" s="93"/>
      <c r="TOB60" s="281"/>
      <c r="TOC60" s="79"/>
      <c r="TOD60" s="81"/>
      <c r="TOE60" s="81"/>
      <c r="TOF60" s="82"/>
      <c r="TOG60" s="81"/>
      <c r="TOH60" s="83"/>
      <c r="TOI60" s="93"/>
      <c r="TOJ60" s="281"/>
      <c r="TOK60" s="79"/>
      <c r="TOL60" s="81"/>
      <c r="TOM60" s="81"/>
      <c r="TON60" s="82"/>
      <c r="TOO60" s="81"/>
      <c r="TOP60" s="83"/>
      <c r="TOQ60" s="93"/>
      <c r="TOR60" s="281"/>
      <c r="TOS60" s="79"/>
      <c r="TOT60" s="81"/>
      <c r="TOU60" s="81"/>
      <c r="TOV60" s="82"/>
      <c r="TOW60" s="81"/>
      <c r="TOX60" s="83"/>
      <c r="TOY60" s="93"/>
      <c r="TOZ60" s="281"/>
      <c r="TPA60" s="79"/>
      <c r="TPB60" s="81"/>
      <c r="TPC60" s="81"/>
      <c r="TPD60" s="82"/>
      <c r="TPE60" s="81"/>
      <c r="TPF60" s="83"/>
      <c r="TPG60" s="93"/>
      <c r="TPH60" s="281"/>
      <c r="TPI60" s="79"/>
      <c r="TPJ60" s="81"/>
      <c r="TPK60" s="81"/>
      <c r="TPL60" s="82"/>
      <c r="TPM60" s="81"/>
      <c r="TPN60" s="83"/>
      <c r="TPO60" s="93"/>
      <c r="TPP60" s="281"/>
      <c r="TPQ60" s="79"/>
      <c r="TPR60" s="81"/>
      <c r="TPS60" s="81"/>
      <c r="TPT60" s="82"/>
      <c r="TPU60" s="81"/>
      <c r="TPV60" s="83"/>
      <c r="TPW60" s="93"/>
      <c r="TPX60" s="281"/>
      <c r="TPY60" s="79"/>
      <c r="TPZ60" s="81"/>
      <c r="TQA60" s="81"/>
      <c r="TQB60" s="82"/>
      <c r="TQC60" s="81"/>
      <c r="TQD60" s="83"/>
      <c r="TQE60" s="93"/>
      <c r="TQF60" s="281"/>
      <c r="TQG60" s="79"/>
      <c r="TQH60" s="81"/>
      <c r="TQI60" s="81"/>
      <c r="TQJ60" s="82"/>
      <c r="TQK60" s="81"/>
      <c r="TQL60" s="83"/>
      <c r="TQM60" s="93"/>
      <c r="TQN60" s="281"/>
      <c r="TQO60" s="79"/>
      <c r="TQP60" s="81"/>
      <c r="TQQ60" s="81"/>
      <c r="TQR60" s="82"/>
      <c r="TQS60" s="81"/>
      <c r="TQT60" s="83"/>
      <c r="TQU60" s="93"/>
      <c r="TQV60" s="281"/>
      <c r="TQW60" s="79"/>
      <c r="TQX60" s="81"/>
      <c r="TQY60" s="81"/>
      <c r="TQZ60" s="82"/>
      <c r="TRA60" s="81"/>
      <c r="TRB60" s="83"/>
      <c r="TRC60" s="93"/>
      <c r="TRD60" s="281"/>
      <c r="TRE60" s="79"/>
      <c r="TRF60" s="81"/>
      <c r="TRG60" s="81"/>
      <c r="TRH60" s="82"/>
      <c r="TRI60" s="81"/>
      <c r="TRJ60" s="83"/>
      <c r="TRK60" s="93"/>
      <c r="TRL60" s="281"/>
      <c r="TRM60" s="79"/>
      <c r="TRN60" s="81"/>
      <c r="TRO60" s="81"/>
      <c r="TRP60" s="82"/>
      <c r="TRQ60" s="81"/>
      <c r="TRR60" s="83"/>
      <c r="TRS60" s="93"/>
      <c r="TRT60" s="281"/>
      <c r="TRU60" s="79"/>
      <c r="TRV60" s="81"/>
      <c r="TRW60" s="81"/>
      <c r="TRX60" s="82"/>
      <c r="TRY60" s="81"/>
      <c r="TRZ60" s="83"/>
      <c r="TSA60" s="93"/>
      <c r="TSB60" s="281"/>
      <c r="TSC60" s="79"/>
      <c r="TSD60" s="81"/>
      <c r="TSE60" s="81"/>
      <c r="TSF60" s="82"/>
      <c r="TSG60" s="81"/>
      <c r="TSH60" s="83"/>
      <c r="TSI60" s="93"/>
      <c r="TSJ60" s="281"/>
      <c r="TSK60" s="79"/>
      <c r="TSL60" s="81"/>
      <c r="TSM60" s="81"/>
      <c r="TSN60" s="82"/>
      <c r="TSO60" s="81"/>
      <c r="TSP60" s="83"/>
      <c r="TSQ60" s="93"/>
      <c r="TSR60" s="281"/>
      <c r="TSS60" s="79"/>
      <c r="TST60" s="81"/>
      <c r="TSU60" s="81"/>
      <c r="TSV60" s="82"/>
      <c r="TSW60" s="81"/>
      <c r="TSX60" s="83"/>
      <c r="TSY60" s="93"/>
      <c r="TSZ60" s="281"/>
      <c r="TTA60" s="79"/>
      <c r="TTB60" s="81"/>
      <c r="TTC60" s="81"/>
      <c r="TTD60" s="82"/>
      <c r="TTE60" s="81"/>
      <c r="TTF60" s="83"/>
      <c r="TTG60" s="93"/>
      <c r="TTH60" s="281"/>
      <c r="TTI60" s="79"/>
      <c r="TTJ60" s="81"/>
      <c r="TTK60" s="81"/>
      <c r="TTL60" s="82"/>
      <c r="TTM60" s="81"/>
      <c r="TTN60" s="83"/>
      <c r="TTO60" s="93"/>
      <c r="TTP60" s="281"/>
      <c r="TTQ60" s="79"/>
      <c r="TTR60" s="81"/>
      <c r="TTS60" s="81"/>
      <c r="TTT60" s="82"/>
      <c r="TTU60" s="81"/>
      <c r="TTV60" s="83"/>
      <c r="TTW60" s="93"/>
      <c r="TTX60" s="281"/>
      <c r="TTY60" s="79"/>
      <c r="TTZ60" s="81"/>
      <c r="TUA60" s="81"/>
      <c r="TUB60" s="82"/>
      <c r="TUC60" s="81"/>
      <c r="TUD60" s="83"/>
      <c r="TUE60" s="93"/>
      <c r="TUF60" s="281"/>
      <c r="TUG60" s="79"/>
      <c r="TUH60" s="81"/>
      <c r="TUI60" s="81"/>
      <c r="TUJ60" s="82"/>
      <c r="TUK60" s="81"/>
      <c r="TUL60" s="83"/>
      <c r="TUM60" s="93"/>
      <c r="TUN60" s="281"/>
      <c r="TUO60" s="79"/>
      <c r="TUP60" s="81"/>
      <c r="TUQ60" s="81"/>
      <c r="TUR60" s="82"/>
      <c r="TUS60" s="81"/>
      <c r="TUT60" s="83"/>
      <c r="TUU60" s="93"/>
      <c r="TUV60" s="281"/>
      <c r="TUW60" s="79"/>
      <c r="TUX60" s="81"/>
      <c r="TUY60" s="81"/>
      <c r="TUZ60" s="82"/>
      <c r="TVA60" s="81"/>
      <c r="TVB60" s="83"/>
      <c r="TVC60" s="93"/>
      <c r="TVD60" s="281"/>
      <c r="TVE60" s="79"/>
      <c r="TVF60" s="81"/>
      <c r="TVG60" s="81"/>
      <c r="TVH60" s="82"/>
      <c r="TVI60" s="81"/>
      <c r="TVJ60" s="83"/>
      <c r="TVK60" s="93"/>
      <c r="TVL60" s="281"/>
      <c r="TVM60" s="79"/>
      <c r="TVN60" s="81"/>
      <c r="TVO60" s="81"/>
      <c r="TVP60" s="82"/>
      <c r="TVQ60" s="81"/>
      <c r="TVR60" s="83"/>
      <c r="TVS60" s="93"/>
      <c r="TVT60" s="281"/>
      <c r="TVU60" s="79"/>
      <c r="TVV60" s="81"/>
      <c r="TVW60" s="81"/>
      <c r="TVX60" s="82"/>
      <c r="TVY60" s="81"/>
      <c r="TVZ60" s="83"/>
      <c r="TWA60" s="93"/>
      <c r="TWB60" s="281"/>
      <c r="TWC60" s="79"/>
      <c r="TWD60" s="81"/>
      <c r="TWE60" s="81"/>
      <c r="TWF60" s="82"/>
      <c r="TWG60" s="81"/>
      <c r="TWH60" s="83"/>
      <c r="TWI60" s="93"/>
      <c r="TWJ60" s="281"/>
      <c r="TWK60" s="79"/>
      <c r="TWL60" s="81"/>
      <c r="TWM60" s="81"/>
      <c r="TWN60" s="82"/>
      <c r="TWO60" s="81"/>
      <c r="TWP60" s="83"/>
      <c r="TWQ60" s="93"/>
      <c r="TWR60" s="281"/>
      <c r="TWS60" s="79"/>
      <c r="TWT60" s="81"/>
      <c r="TWU60" s="81"/>
      <c r="TWV60" s="82"/>
      <c r="TWW60" s="81"/>
      <c r="TWX60" s="83"/>
      <c r="TWY60" s="93"/>
      <c r="TWZ60" s="281"/>
      <c r="TXA60" s="79"/>
      <c r="TXB60" s="81"/>
      <c r="TXC60" s="81"/>
      <c r="TXD60" s="82"/>
      <c r="TXE60" s="81"/>
      <c r="TXF60" s="83"/>
      <c r="TXG60" s="93"/>
      <c r="TXH60" s="281"/>
      <c r="TXI60" s="79"/>
      <c r="TXJ60" s="81"/>
      <c r="TXK60" s="81"/>
      <c r="TXL60" s="82"/>
      <c r="TXM60" s="81"/>
      <c r="TXN60" s="83"/>
      <c r="TXO60" s="93"/>
      <c r="TXP60" s="281"/>
      <c r="TXQ60" s="79"/>
      <c r="TXR60" s="81"/>
      <c r="TXS60" s="81"/>
      <c r="TXT60" s="82"/>
      <c r="TXU60" s="81"/>
      <c r="TXV60" s="83"/>
      <c r="TXW60" s="93"/>
      <c r="TXX60" s="281"/>
      <c r="TXY60" s="79"/>
      <c r="TXZ60" s="81"/>
      <c r="TYA60" s="81"/>
      <c r="TYB60" s="82"/>
      <c r="TYC60" s="81"/>
      <c r="TYD60" s="83"/>
      <c r="TYE60" s="93"/>
      <c r="TYF60" s="281"/>
      <c r="TYG60" s="79"/>
      <c r="TYH60" s="81"/>
      <c r="TYI60" s="81"/>
      <c r="TYJ60" s="82"/>
      <c r="TYK60" s="81"/>
      <c r="TYL60" s="83"/>
      <c r="TYM60" s="93"/>
      <c r="TYN60" s="281"/>
      <c r="TYO60" s="79"/>
      <c r="TYP60" s="81"/>
      <c r="TYQ60" s="81"/>
      <c r="TYR60" s="82"/>
      <c r="TYS60" s="81"/>
      <c r="TYT60" s="83"/>
      <c r="TYU60" s="93"/>
      <c r="TYV60" s="281"/>
      <c r="TYW60" s="79"/>
      <c r="TYX60" s="81"/>
      <c r="TYY60" s="81"/>
      <c r="TYZ60" s="82"/>
      <c r="TZA60" s="81"/>
      <c r="TZB60" s="83"/>
      <c r="TZC60" s="93"/>
      <c r="TZD60" s="281"/>
      <c r="TZE60" s="79"/>
      <c r="TZF60" s="81"/>
      <c r="TZG60" s="81"/>
      <c r="TZH60" s="82"/>
      <c r="TZI60" s="81"/>
      <c r="TZJ60" s="83"/>
      <c r="TZK60" s="93"/>
      <c r="TZL60" s="281"/>
      <c r="TZM60" s="79"/>
      <c r="TZN60" s="81"/>
      <c r="TZO60" s="81"/>
      <c r="TZP60" s="82"/>
      <c r="TZQ60" s="81"/>
      <c r="TZR60" s="83"/>
      <c r="TZS60" s="93"/>
      <c r="TZT60" s="281"/>
      <c r="TZU60" s="79"/>
      <c r="TZV60" s="81"/>
      <c r="TZW60" s="81"/>
      <c r="TZX60" s="82"/>
      <c r="TZY60" s="81"/>
      <c r="TZZ60" s="83"/>
      <c r="UAA60" s="93"/>
      <c r="UAB60" s="281"/>
      <c r="UAC60" s="79"/>
      <c r="UAD60" s="81"/>
      <c r="UAE60" s="81"/>
      <c r="UAF60" s="82"/>
      <c r="UAG60" s="81"/>
      <c r="UAH60" s="83"/>
      <c r="UAI60" s="93"/>
      <c r="UAJ60" s="281"/>
      <c r="UAK60" s="79"/>
      <c r="UAL60" s="81"/>
      <c r="UAM60" s="81"/>
      <c r="UAN60" s="82"/>
      <c r="UAO60" s="81"/>
      <c r="UAP60" s="83"/>
      <c r="UAQ60" s="93"/>
      <c r="UAR60" s="281"/>
      <c r="UAS60" s="79"/>
      <c r="UAT60" s="81"/>
      <c r="UAU60" s="81"/>
      <c r="UAV60" s="82"/>
      <c r="UAW60" s="81"/>
      <c r="UAX60" s="83"/>
      <c r="UAY60" s="93"/>
      <c r="UAZ60" s="281"/>
      <c r="UBA60" s="79"/>
      <c r="UBB60" s="81"/>
      <c r="UBC60" s="81"/>
      <c r="UBD60" s="82"/>
      <c r="UBE60" s="81"/>
      <c r="UBF60" s="83"/>
      <c r="UBG60" s="93"/>
      <c r="UBH60" s="281"/>
      <c r="UBI60" s="79"/>
      <c r="UBJ60" s="81"/>
      <c r="UBK60" s="81"/>
      <c r="UBL60" s="82"/>
      <c r="UBM60" s="81"/>
      <c r="UBN60" s="83"/>
      <c r="UBO60" s="93"/>
      <c r="UBP60" s="281"/>
      <c r="UBQ60" s="79"/>
      <c r="UBR60" s="81"/>
      <c r="UBS60" s="81"/>
      <c r="UBT60" s="82"/>
      <c r="UBU60" s="81"/>
      <c r="UBV60" s="83"/>
      <c r="UBW60" s="93"/>
      <c r="UBX60" s="281"/>
      <c r="UBY60" s="79"/>
      <c r="UBZ60" s="81"/>
      <c r="UCA60" s="81"/>
      <c r="UCB60" s="82"/>
      <c r="UCC60" s="81"/>
      <c r="UCD60" s="83"/>
      <c r="UCE60" s="93"/>
      <c r="UCF60" s="281"/>
      <c r="UCG60" s="79"/>
      <c r="UCH60" s="81"/>
      <c r="UCI60" s="81"/>
      <c r="UCJ60" s="82"/>
      <c r="UCK60" s="81"/>
      <c r="UCL60" s="83"/>
      <c r="UCM60" s="93"/>
      <c r="UCN60" s="281"/>
      <c r="UCO60" s="79"/>
      <c r="UCP60" s="81"/>
      <c r="UCQ60" s="81"/>
      <c r="UCR60" s="82"/>
      <c r="UCS60" s="81"/>
      <c r="UCT60" s="83"/>
      <c r="UCU60" s="93"/>
      <c r="UCV60" s="281"/>
      <c r="UCW60" s="79"/>
      <c r="UCX60" s="81"/>
      <c r="UCY60" s="81"/>
      <c r="UCZ60" s="82"/>
      <c r="UDA60" s="81"/>
      <c r="UDB60" s="83"/>
      <c r="UDC60" s="93"/>
      <c r="UDD60" s="281"/>
      <c r="UDE60" s="79"/>
      <c r="UDF60" s="81"/>
      <c r="UDG60" s="81"/>
      <c r="UDH60" s="82"/>
      <c r="UDI60" s="81"/>
      <c r="UDJ60" s="83"/>
      <c r="UDK60" s="93"/>
      <c r="UDL60" s="281"/>
      <c r="UDM60" s="79"/>
      <c r="UDN60" s="81"/>
      <c r="UDO60" s="81"/>
      <c r="UDP60" s="82"/>
      <c r="UDQ60" s="81"/>
      <c r="UDR60" s="83"/>
      <c r="UDS60" s="93"/>
      <c r="UDT60" s="281"/>
      <c r="UDU60" s="79"/>
      <c r="UDV60" s="81"/>
      <c r="UDW60" s="81"/>
      <c r="UDX60" s="82"/>
      <c r="UDY60" s="81"/>
      <c r="UDZ60" s="83"/>
      <c r="UEA60" s="93"/>
      <c r="UEB60" s="281"/>
      <c r="UEC60" s="79"/>
      <c r="UED60" s="81"/>
      <c r="UEE60" s="81"/>
      <c r="UEF60" s="82"/>
      <c r="UEG60" s="81"/>
      <c r="UEH60" s="83"/>
      <c r="UEI60" s="93"/>
      <c r="UEJ60" s="281"/>
      <c r="UEK60" s="79"/>
      <c r="UEL60" s="81"/>
      <c r="UEM60" s="81"/>
      <c r="UEN60" s="82"/>
      <c r="UEO60" s="81"/>
      <c r="UEP60" s="83"/>
      <c r="UEQ60" s="93"/>
      <c r="UER60" s="281"/>
      <c r="UES60" s="79"/>
      <c r="UET60" s="81"/>
      <c r="UEU60" s="81"/>
      <c r="UEV60" s="82"/>
      <c r="UEW60" s="81"/>
      <c r="UEX60" s="83"/>
      <c r="UEY60" s="93"/>
      <c r="UEZ60" s="281"/>
      <c r="UFA60" s="79"/>
      <c r="UFB60" s="81"/>
      <c r="UFC60" s="81"/>
      <c r="UFD60" s="82"/>
      <c r="UFE60" s="81"/>
      <c r="UFF60" s="83"/>
      <c r="UFG60" s="93"/>
      <c r="UFH60" s="281"/>
      <c r="UFI60" s="79"/>
      <c r="UFJ60" s="81"/>
      <c r="UFK60" s="81"/>
      <c r="UFL60" s="82"/>
      <c r="UFM60" s="81"/>
      <c r="UFN60" s="83"/>
      <c r="UFO60" s="93"/>
      <c r="UFP60" s="281"/>
      <c r="UFQ60" s="79"/>
      <c r="UFR60" s="81"/>
      <c r="UFS60" s="81"/>
      <c r="UFT60" s="82"/>
      <c r="UFU60" s="81"/>
      <c r="UFV60" s="83"/>
      <c r="UFW60" s="93"/>
      <c r="UFX60" s="281"/>
      <c r="UFY60" s="79"/>
      <c r="UFZ60" s="81"/>
      <c r="UGA60" s="81"/>
      <c r="UGB60" s="82"/>
      <c r="UGC60" s="81"/>
      <c r="UGD60" s="83"/>
      <c r="UGE60" s="93"/>
      <c r="UGF60" s="281"/>
      <c r="UGG60" s="79"/>
      <c r="UGH60" s="81"/>
      <c r="UGI60" s="81"/>
      <c r="UGJ60" s="82"/>
      <c r="UGK60" s="81"/>
      <c r="UGL60" s="83"/>
      <c r="UGM60" s="93"/>
      <c r="UGN60" s="281"/>
      <c r="UGO60" s="79"/>
      <c r="UGP60" s="81"/>
      <c r="UGQ60" s="81"/>
      <c r="UGR60" s="82"/>
      <c r="UGS60" s="81"/>
      <c r="UGT60" s="83"/>
      <c r="UGU60" s="93"/>
      <c r="UGV60" s="281"/>
      <c r="UGW60" s="79"/>
      <c r="UGX60" s="81"/>
      <c r="UGY60" s="81"/>
      <c r="UGZ60" s="82"/>
      <c r="UHA60" s="81"/>
      <c r="UHB60" s="83"/>
      <c r="UHC60" s="93"/>
      <c r="UHD60" s="281"/>
      <c r="UHE60" s="79"/>
      <c r="UHF60" s="81"/>
      <c r="UHG60" s="81"/>
      <c r="UHH60" s="82"/>
      <c r="UHI60" s="81"/>
      <c r="UHJ60" s="83"/>
      <c r="UHK60" s="93"/>
      <c r="UHL60" s="281"/>
      <c r="UHM60" s="79"/>
      <c r="UHN60" s="81"/>
      <c r="UHO60" s="81"/>
      <c r="UHP60" s="82"/>
      <c r="UHQ60" s="81"/>
      <c r="UHR60" s="83"/>
      <c r="UHS60" s="93"/>
      <c r="UHT60" s="281"/>
      <c r="UHU60" s="79"/>
      <c r="UHV60" s="81"/>
      <c r="UHW60" s="81"/>
      <c r="UHX60" s="82"/>
      <c r="UHY60" s="81"/>
      <c r="UHZ60" s="83"/>
      <c r="UIA60" s="93"/>
      <c r="UIB60" s="281"/>
      <c r="UIC60" s="79"/>
      <c r="UID60" s="81"/>
      <c r="UIE60" s="81"/>
      <c r="UIF60" s="82"/>
      <c r="UIG60" s="81"/>
      <c r="UIH60" s="83"/>
      <c r="UII60" s="93"/>
      <c r="UIJ60" s="281"/>
      <c r="UIK60" s="79"/>
      <c r="UIL60" s="81"/>
      <c r="UIM60" s="81"/>
      <c r="UIN60" s="82"/>
      <c r="UIO60" s="81"/>
      <c r="UIP60" s="83"/>
      <c r="UIQ60" s="93"/>
      <c r="UIR60" s="281"/>
      <c r="UIS60" s="79"/>
      <c r="UIT60" s="81"/>
      <c r="UIU60" s="81"/>
      <c r="UIV60" s="82"/>
      <c r="UIW60" s="81"/>
      <c r="UIX60" s="83"/>
      <c r="UIY60" s="93"/>
      <c r="UIZ60" s="281"/>
      <c r="UJA60" s="79"/>
      <c r="UJB60" s="81"/>
      <c r="UJC60" s="81"/>
      <c r="UJD60" s="82"/>
      <c r="UJE60" s="81"/>
      <c r="UJF60" s="83"/>
      <c r="UJG60" s="93"/>
      <c r="UJH60" s="281"/>
      <c r="UJI60" s="79"/>
      <c r="UJJ60" s="81"/>
      <c r="UJK60" s="81"/>
      <c r="UJL60" s="82"/>
      <c r="UJM60" s="81"/>
      <c r="UJN60" s="83"/>
      <c r="UJO60" s="93"/>
      <c r="UJP60" s="281"/>
      <c r="UJQ60" s="79"/>
      <c r="UJR60" s="81"/>
      <c r="UJS60" s="81"/>
      <c r="UJT60" s="82"/>
      <c r="UJU60" s="81"/>
      <c r="UJV60" s="83"/>
      <c r="UJW60" s="93"/>
      <c r="UJX60" s="281"/>
      <c r="UJY60" s="79"/>
      <c r="UJZ60" s="81"/>
      <c r="UKA60" s="81"/>
      <c r="UKB60" s="82"/>
      <c r="UKC60" s="81"/>
      <c r="UKD60" s="83"/>
      <c r="UKE60" s="93"/>
      <c r="UKF60" s="281"/>
      <c r="UKG60" s="79"/>
      <c r="UKH60" s="81"/>
      <c r="UKI60" s="81"/>
      <c r="UKJ60" s="82"/>
      <c r="UKK60" s="81"/>
      <c r="UKL60" s="83"/>
      <c r="UKM60" s="93"/>
      <c r="UKN60" s="281"/>
      <c r="UKO60" s="79"/>
      <c r="UKP60" s="81"/>
      <c r="UKQ60" s="81"/>
      <c r="UKR60" s="82"/>
      <c r="UKS60" s="81"/>
      <c r="UKT60" s="83"/>
      <c r="UKU60" s="93"/>
      <c r="UKV60" s="281"/>
      <c r="UKW60" s="79"/>
      <c r="UKX60" s="81"/>
      <c r="UKY60" s="81"/>
      <c r="UKZ60" s="82"/>
      <c r="ULA60" s="81"/>
      <c r="ULB60" s="83"/>
      <c r="ULC60" s="93"/>
      <c r="ULD60" s="281"/>
      <c r="ULE60" s="79"/>
      <c r="ULF60" s="81"/>
      <c r="ULG60" s="81"/>
      <c r="ULH60" s="82"/>
      <c r="ULI60" s="81"/>
      <c r="ULJ60" s="83"/>
      <c r="ULK60" s="93"/>
      <c r="ULL60" s="281"/>
      <c r="ULM60" s="79"/>
      <c r="ULN60" s="81"/>
      <c r="ULO60" s="81"/>
      <c r="ULP60" s="82"/>
      <c r="ULQ60" s="81"/>
      <c r="ULR60" s="83"/>
      <c r="ULS60" s="93"/>
      <c r="ULT60" s="281"/>
      <c r="ULU60" s="79"/>
      <c r="ULV60" s="81"/>
      <c r="ULW60" s="81"/>
      <c r="ULX60" s="82"/>
      <c r="ULY60" s="81"/>
      <c r="ULZ60" s="83"/>
      <c r="UMA60" s="93"/>
      <c r="UMB60" s="281"/>
      <c r="UMC60" s="79"/>
      <c r="UMD60" s="81"/>
      <c r="UME60" s="81"/>
      <c r="UMF60" s="82"/>
      <c r="UMG60" s="81"/>
      <c r="UMH60" s="83"/>
      <c r="UMI60" s="93"/>
      <c r="UMJ60" s="281"/>
      <c r="UMK60" s="79"/>
      <c r="UML60" s="81"/>
      <c r="UMM60" s="81"/>
      <c r="UMN60" s="82"/>
      <c r="UMO60" s="81"/>
      <c r="UMP60" s="83"/>
      <c r="UMQ60" s="93"/>
      <c r="UMR60" s="281"/>
      <c r="UMS60" s="79"/>
      <c r="UMT60" s="81"/>
      <c r="UMU60" s="81"/>
      <c r="UMV60" s="82"/>
      <c r="UMW60" s="81"/>
      <c r="UMX60" s="83"/>
      <c r="UMY60" s="93"/>
      <c r="UMZ60" s="281"/>
      <c r="UNA60" s="79"/>
      <c r="UNB60" s="81"/>
      <c r="UNC60" s="81"/>
      <c r="UND60" s="82"/>
      <c r="UNE60" s="81"/>
      <c r="UNF60" s="83"/>
      <c r="UNG60" s="93"/>
      <c r="UNH60" s="281"/>
      <c r="UNI60" s="79"/>
      <c r="UNJ60" s="81"/>
      <c r="UNK60" s="81"/>
      <c r="UNL60" s="82"/>
      <c r="UNM60" s="81"/>
      <c r="UNN60" s="83"/>
      <c r="UNO60" s="93"/>
      <c r="UNP60" s="281"/>
      <c r="UNQ60" s="79"/>
      <c r="UNR60" s="81"/>
      <c r="UNS60" s="81"/>
      <c r="UNT60" s="82"/>
      <c r="UNU60" s="81"/>
      <c r="UNV60" s="83"/>
      <c r="UNW60" s="93"/>
      <c r="UNX60" s="281"/>
      <c r="UNY60" s="79"/>
      <c r="UNZ60" s="81"/>
      <c r="UOA60" s="81"/>
      <c r="UOB60" s="82"/>
      <c r="UOC60" s="81"/>
      <c r="UOD60" s="83"/>
      <c r="UOE60" s="93"/>
      <c r="UOF60" s="281"/>
      <c r="UOG60" s="79"/>
      <c r="UOH60" s="81"/>
      <c r="UOI60" s="81"/>
      <c r="UOJ60" s="82"/>
      <c r="UOK60" s="81"/>
      <c r="UOL60" s="83"/>
      <c r="UOM60" s="93"/>
      <c r="UON60" s="281"/>
      <c r="UOO60" s="79"/>
      <c r="UOP60" s="81"/>
      <c r="UOQ60" s="81"/>
      <c r="UOR60" s="82"/>
      <c r="UOS60" s="81"/>
      <c r="UOT60" s="83"/>
      <c r="UOU60" s="93"/>
      <c r="UOV60" s="281"/>
      <c r="UOW60" s="79"/>
      <c r="UOX60" s="81"/>
      <c r="UOY60" s="81"/>
      <c r="UOZ60" s="82"/>
      <c r="UPA60" s="81"/>
      <c r="UPB60" s="83"/>
      <c r="UPC60" s="93"/>
      <c r="UPD60" s="281"/>
      <c r="UPE60" s="79"/>
      <c r="UPF60" s="81"/>
      <c r="UPG60" s="81"/>
      <c r="UPH60" s="82"/>
      <c r="UPI60" s="81"/>
      <c r="UPJ60" s="83"/>
      <c r="UPK60" s="93"/>
      <c r="UPL60" s="281"/>
      <c r="UPM60" s="79"/>
      <c r="UPN60" s="81"/>
      <c r="UPO60" s="81"/>
      <c r="UPP60" s="82"/>
      <c r="UPQ60" s="81"/>
      <c r="UPR60" s="83"/>
      <c r="UPS60" s="93"/>
      <c r="UPT60" s="281"/>
      <c r="UPU60" s="79"/>
      <c r="UPV60" s="81"/>
      <c r="UPW60" s="81"/>
      <c r="UPX60" s="82"/>
      <c r="UPY60" s="81"/>
      <c r="UPZ60" s="83"/>
      <c r="UQA60" s="93"/>
      <c r="UQB60" s="281"/>
      <c r="UQC60" s="79"/>
      <c r="UQD60" s="81"/>
      <c r="UQE60" s="81"/>
      <c r="UQF60" s="82"/>
      <c r="UQG60" s="81"/>
      <c r="UQH60" s="83"/>
      <c r="UQI60" s="93"/>
      <c r="UQJ60" s="281"/>
      <c r="UQK60" s="79"/>
      <c r="UQL60" s="81"/>
      <c r="UQM60" s="81"/>
      <c r="UQN60" s="82"/>
      <c r="UQO60" s="81"/>
      <c r="UQP60" s="83"/>
      <c r="UQQ60" s="93"/>
      <c r="UQR60" s="281"/>
      <c r="UQS60" s="79"/>
      <c r="UQT60" s="81"/>
      <c r="UQU60" s="81"/>
      <c r="UQV60" s="82"/>
      <c r="UQW60" s="81"/>
      <c r="UQX60" s="83"/>
      <c r="UQY60" s="93"/>
      <c r="UQZ60" s="281"/>
      <c r="URA60" s="79"/>
      <c r="URB60" s="81"/>
      <c r="URC60" s="81"/>
      <c r="URD60" s="82"/>
      <c r="URE60" s="81"/>
      <c r="URF60" s="83"/>
      <c r="URG60" s="93"/>
      <c r="URH60" s="281"/>
      <c r="URI60" s="79"/>
      <c r="URJ60" s="81"/>
      <c r="URK60" s="81"/>
      <c r="URL60" s="82"/>
      <c r="URM60" s="81"/>
      <c r="URN60" s="83"/>
      <c r="URO60" s="93"/>
      <c r="URP60" s="281"/>
      <c r="URQ60" s="79"/>
      <c r="URR60" s="81"/>
      <c r="URS60" s="81"/>
      <c r="URT60" s="82"/>
      <c r="URU60" s="81"/>
      <c r="URV60" s="83"/>
      <c r="URW60" s="93"/>
      <c r="URX60" s="281"/>
      <c r="URY60" s="79"/>
      <c r="URZ60" s="81"/>
      <c r="USA60" s="81"/>
      <c r="USB60" s="82"/>
      <c r="USC60" s="81"/>
      <c r="USD60" s="83"/>
      <c r="USE60" s="93"/>
      <c r="USF60" s="281"/>
      <c r="USG60" s="79"/>
      <c r="USH60" s="81"/>
      <c r="USI60" s="81"/>
      <c r="USJ60" s="82"/>
      <c r="USK60" s="81"/>
      <c r="USL60" s="83"/>
      <c r="USM60" s="93"/>
      <c r="USN60" s="281"/>
      <c r="USO60" s="79"/>
      <c r="USP60" s="81"/>
      <c r="USQ60" s="81"/>
      <c r="USR60" s="82"/>
      <c r="USS60" s="81"/>
      <c r="UST60" s="83"/>
      <c r="USU60" s="93"/>
      <c r="USV60" s="281"/>
      <c r="USW60" s="79"/>
      <c r="USX60" s="81"/>
      <c r="USY60" s="81"/>
      <c r="USZ60" s="82"/>
      <c r="UTA60" s="81"/>
      <c r="UTB60" s="83"/>
      <c r="UTC60" s="93"/>
      <c r="UTD60" s="281"/>
      <c r="UTE60" s="79"/>
      <c r="UTF60" s="81"/>
      <c r="UTG60" s="81"/>
      <c r="UTH60" s="82"/>
      <c r="UTI60" s="81"/>
      <c r="UTJ60" s="83"/>
      <c r="UTK60" s="93"/>
      <c r="UTL60" s="281"/>
      <c r="UTM60" s="79"/>
      <c r="UTN60" s="81"/>
      <c r="UTO60" s="81"/>
      <c r="UTP60" s="82"/>
      <c r="UTQ60" s="81"/>
      <c r="UTR60" s="83"/>
      <c r="UTS60" s="93"/>
      <c r="UTT60" s="281"/>
      <c r="UTU60" s="79"/>
      <c r="UTV60" s="81"/>
      <c r="UTW60" s="81"/>
      <c r="UTX60" s="82"/>
      <c r="UTY60" s="81"/>
      <c r="UTZ60" s="83"/>
      <c r="UUA60" s="93"/>
      <c r="UUB60" s="281"/>
      <c r="UUC60" s="79"/>
      <c r="UUD60" s="81"/>
      <c r="UUE60" s="81"/>
      <c r="UUF60" s="82"/>
      <c r="UUG60" s="81"/>
      <c r="UUH60" s="83"/>
      <c r="UUI60" s="93"/>
      <c r="UUJ60" s="281"/>
      <c r="UUK60" s="79"/>
      <c r="UUL60" s="81"/>
      <c r="UUM60" s="81"/>
      <c r="UUN60" s="82"/>
      <c r="UUO60" s="81"/>
      <c r="UUP60" s="83"/>
      <c r="UUQ60" s="93"/>
      <c r="UUR60" s="281"/>
      <c r="UUS60" s="79"/>
      <c r="UUT60" s="81"/>
      <c r="UUU60" s="81"/>
      <c r="UUV60" s="82"/>
      <c r="UUW60" s="81"/>
      <c r="UUX60" s="83"/>
      <c r="UUY60" s="93"/>
      <c r="UUZ60" s="281"/>
      <c r="UVA60" s="79"/>
      <c r="UVB60" s="81"/>
      <c r="UVC60" s="81"/>
      <c r="UVD60" s="82"/>
      <c r="UVE60" s="81"/>
      <c r="UVF60" s="83"/>
      <c r="UVG60" s="93"/>
      <c r="UVH60" s="281"/>
      <c r="UVI60" s="79"/>
      <c r="UVJ60" s="81"/>
      <c r="UVK60" s="81"/>
      <c r="UVL60" s="82"/>
      <c r="UVM60" s="81"/>
      <c r="UVN60" s="83"/>
      <c r="UVO60" s="93"/>
      <c r="UVP60" s="281"/>
      <c r="UVQ60" s="79"/>
      <c r="UVR60" s="81"/>
      <c r="UVS60" s="81"/>
      <c r="UVT60" s="82"/>
      <c r="UVU60" s="81"/>
      <c r="UVV60" s="83"/>
      <c r="UVW60" s="93"/>
      <c r="UVX60" s="281"/>
      <c r="UVY60" s="79"/>
      <c r="UVZ60" s="81"/>
      <c r="UWA60" s="81"/>
      <c r="UWB60" s="82"/>
      <c r="UWC60" s="81"/>
      <c r="UWD60" s="83"/>
      <c r="UWE60" s="93"/>
      <c r="UWF60" s="281"/>
      <c r="UWG60" s="79"/>
      <c r="UWH60" s="81"/>
      <c r="UWI60" s="81"/>
      <c r="UWJ60" s="82"/>
      <c r="UWK60" s="81"/>
      <c r="UWL60" s="83"/>
      <c r="UWM60" s="93"/>
      <c r="UWN60" s="281"/>
      <c r="UWO60" s="79"/>
      <c r="UWP60" s="81"/>
      <c r="UWQ60" s="81"/>
      <c r="UWR60" s="82"/>
      <c r="UWS60" s="81"/>
      <c r="UWT60" s="83"/>
      <c r="UWU60" s="93"/>
      <c r="UWV60" s="281"/>
      <c r="UWW60" s="79"/>
      <c r="UWX60" s="81"/>
      <c r="UWY60" s="81"/>
      <c r="UWZ60" s="82"/>
      <c r="UXA60" s="81"/>
      <c r="UXB60" s="83"/>
      <c r="UXC60" s="93"/>
      <c r="UXD60" s="281"/>
      <c r="UXE60" s="79"/>
      <c r="UXF60" s="81"/>
      <c r="UXG60" s="81"/>
      <c r="UXH60" s="82"/>
      <c r="UXI60" s="81"/>
      <c r="UXJ60" s="83"/>
      <c r="UXK60" s="93"/>
      <c r="UXL60" s="281"/>
      <c r="UXM60" s="79"/>
      <c r="UXN60" s="81"/>
      <c r="UXO60" s="81"/>
      <c r="UXP60" s="82"/>
      <c r="UXQ60" s="81"/>
      <c r="UXR60" s="83"/>
      <c r="UXS60" s="93"/>
      <c r="UXT60" s="281"/>
      <c r="UXU60" s="79"/>
      <c r="UXV60" s="81"/>
      <c r="UXW60" s="81"/>
      <c r="UXX60" s="82"/>
      <c r="UXY60" s="81"/>
      <c r="UXZ60" s="83"/>
      <c r="UYA60" s="93"/>
      <c r="UYB60" s="281"/>
      <c r="UYC60" s="79"/>
      <c r="UYD60" s="81"/>
      <c r="UYE60" s="81"/>
      <c r="UYF60" s="82"/>
      <c r="UYG60" s="81"/>
      <c r="UYH60" s="83"/>
      <c r="UYI60" s="93"/>
      <c r="UYJ60" s="281"/>
      <c r="UYK60" s="79"/>
      <c r="UYL60" s="81"/>
      <c r="UYM60" s="81"/>
      <c r="UYN60" s="82"/>
      <c r="UYO60" s="81"/>
      <c r="UYP60" s="83"/>
      <c r="UYQ60" s="93"/>
      <c r="UYR60" s="281"/>
      <c r="UYS60" s="79"/>
      <c r="UYT60" s="81"/>
      <c r="UYU60" s="81"/>
      <c r="UYV60" s="82"/>
      <c r="UYW60" s="81"/>
      <c r="UYX60" s="83"/>
      <c r="UYY60" s="93"/>
      <c r="UYZ60" s="281"/>
      <c r="UZA60" s="79"/>
      <c r="UZB60" s="81"/>
      <c r="UZC60" s="81"/>
      <c r="UZD60" s="82"/>
      <c r="UZE60" s="81"/>
      <c r="UZF60" s="83"/>
      <c r="UZG60" s="93"/>
      <c r="UZH60" s="281"/>
      <c r="UZI60" s="79"/>
      <c r="UZJ60" s="81"/>
      <c r="UZK60" s="81"/>
      <c r="UZL60" s="82"/>
      <c r="UZM60" s="81"/>
      <c r="UZN60" s="83"/>
      <c r="UZO60" s="93"/>
      <c r="UZP60" s="281"/>
      <c r="UZQ60" s="79"/>
      <c r="UZR60" s="81"/>
      <c r="UZS60" s="81"/>
      <c r="UZT60" s="82"/>
      <c r="UZU60" s="81"/>
      <c r="UZV60" s="83"/>
      <c r="UZW60" s="93"/>
      <c r="UZX60" s="281"/>
      <c r="UZY60" s="79"/>
      <c r="UZZ60" s="81"/>
      <c r="VAA60" s="81"/>
      <c r="VAB60" s="82"/>
      <c r="VAC60" s="81"/>
      <c r="VAD60" s="83"/>
      <c r="VAE60" s="93"/>
      <c r="VAF60" s="281"/>
      <c r="VAG60" s="79"/>
      <c r="VAH60" s="81"/>
      <c r="VAI60" s="81"/>
      <c r="VAJ60" s="82"/>
      <c r="VAK60" s="81"/>
      <c r="VAL60" s="83"/>
      <c r="VAM60" s="93"/>
      <c r="VAN60" s="281"/>
      <c r="VAO60" s="79"/>
      <c r="VAP60" s="81"/>
      <c r="VAQ60" s="81"/>
      <c r="VAR60" s="82"/>
      <c r="VAS60" s="81"/>
      <c r="VAT60" s="83"/>
      <c r="VAU60" s="93"/>
      <c r="VAV60" s="281"/>
      <c r="VAW60" s="79"/>
      <c r="VAX60" s="81"/>
      <c r="VAY60" s="81"/>
      <c r="VAZ60" s="82"/>
      <c r="VBA60" s="81"/>
      <c r="VBB60" s="83"/>
      <c r="VBC60" s="93"/>
      <c r="VBD60" s="281"/>
      <c r="VBE60" s="79"/>
      <c r="VBF60" s="81"/>
      <c r="VBG60" s="81"/>
      <c r="VBH60" s="82"/>
      <c r="VBI60" s="81"/>
      <c r="VBJ60" s="83"/>
      <c r="VBK60" s="93"/>
      <c r="VBL60" s="281"/>
      <c r="VBM60" s="79"/>
      <c r="VBN60" s="81"/>
      <c r="VBO60" s="81"/>
      <c r="VBP60" s="82"/>
      <c r="VBQ60" s="81"/>
      <c r="VBR60" s="83"/>
      <c r="VBS60" s="93"/>
      <c r="VBT60" s="281"/>
      <c r="VBU60" s="79"/>
      <c r="VBV60" s="81"/>
      <c r="VBW60" s="81"/>
      <c r="VBX60" s="82"/>
      <c r="VBY60" s="81"/>
      <c r="VBZ60" s="83"/>
      <c r="VCA60" s="93"/>
      <c r="VCB60" s="281"/>
      <c r="VCC60" s="79"/>
      <c r="VCD60" s="81"/>
      <c r="VCE60" s="81"/>
      <c r="VCF60" s="82"/>
      <c r="VCG60" s="81"/>
      <c r="VCH60" s="83"/>
      <c r="VCI60" s="93"/>
      <c r="VCJ60" s="281"/>
      <c r="VCK60" s="79"/>
      <c r="VCL60" s="81"/>
      <c r="VCM60" s="81"/>
      <c r="VCN60" s="82"/>
      <c r="VCO60" s="81"/>
      <c r="VCP60" s="83"/>
      <c r="VCQ60" s="93"/>
      <c r="VCR60" s="281"/>
      <c r="VCS60" s="79"/>
      <c r="VCT60" s="81"/>
      <c r="VCU60" s="81"/>
      <c r="VCV60" s="82"/>
      <c r="VCW60" s="81"/>
      <c r="VCX60" s="83"/>
      <c r="VCY60" s="93"/>
      <c r="VCZ60" s="281"/>
      <c r="VDA60" s="79"/>
      <c r="VDB60" s="81"/>
      <c r="VDC60" s="81"/>
      <c r="VDD60" s="82"/>
      <c r="VDE60" s="81"/>
      <c r="VDF60" s="83"/>
      <c r="VDG60" s="93"/>
      <c r="VDH60" s="281"/>
      <c r="VDI60" s="79"/>
      <c r="VDJ60" s="81"/>
      <c r="VDK60" s="81"/>
      <c r="VDL60" s="82"/>
      <c r="VDM60" s="81"/>
      <c r="VDN60" s="83"/>
      <c r="VDO60" s="93"/>
      <c r="VDP60" s="281"/>
      <c r="VDQ60" s="79"/>
      <c r="VDR60" s="81"/>
      <c r="VDS60" s="81"/>
      <c r="VDT60" s="82"/>
      <c r="VDU60" s="81"/>
      <c r="VDV60" s="83"/>
      <c r="VDW60" s="93"/>
      <c r="VDX60" s="281"/>
      <c r="VDY60" s="79"/>
      <c r="VDZ60" s="81"/>
      <c r="VEA60" s="81"/>
      <c r="VEB60" s="82"/>
      <c r="VEC60" s="81"/>
      <c r="VED60" s="83"/>
      <c r="VEE60" s="93"/>
      <c r="VEF60" s="281"/>
      <c r="VEG60" s="79"/>
      <c r="VEH60" s="81"/>
      <c r="VEI60" s="81"/>
      <c r="VEJ60" s="82"/>
      <c r="VEK60" s="81"/>
      <c r="VEL60" s="83"/>
      <c r="VEM60" s="93"/>
      <c r="VEN60" s="281"/>
      <c r="VEO60" s="79"/>
      <c r="VEP60" s="81"/>
      <c r="VEQ60" s="81"/>
      <c r="VER60" s="82"/>
      <c r="VES60" s="81"/>
      <c r="VET60" s="83"/>
      <c r="VEU60" s="93"/>
      <c r="VEV60" s="281"/>
      <c r="VEW60" s="79"/>
      <c r="VEX60" s="81"/>
      <c r="VEY60" s="81"/>
      <c r="VEZ60" s="82"/>
      <c r="VFA60" s="81"/>
      <c r="VFB60" s="83"/>
      <c r="VFC60" s="93"/>
      <c r="VFD60" s="281"/>
      <c r="VFE60" s="79"/>
      <c r="VFF60" s="81"/>
      <c r="VFG60" s="81"/>
      <c r="VFH60" s="82"/>
      <c r="VFI60" s="81"/>
      <c r="VFJ60" s="83"/>
      <c r="VFK60" s="93"/>
      <c r="VFL60" s="281"/>
      <c r="VFM60" s="79"/>
      <c r="VFN60" s="81"/>
      <c r="VFO60" s="81"/>
      <c r="VFP60" s="82"/>
      <c r="VFQ60" s="81"/>
      <c r="VFR60" s="83"/>
      <c r="VFS60" s="93"/>
      <c r="VFT60" s="281"/>
      <c r="VFU60" s="79"/>
      <c r="VFV60" s="81"/>
      <c r="VFW60" s="81"/>
      <c r="VFX60" s="82"/>
      <c r="VFY60" s="81"/>
      <c r="VFZ60" s="83"/>
      <c r="VGA60" s="93"/>
      <c r="VGB60" s="281"/>
      <c r="VGC60" s="79"/>
      <c r="VGD60" s="81"/>
      <c r="VGE60" s="81"/>
      <c r="VGF60" s="82"/>
      <c r="VGG60" s="81"/>
      <c r="VGH60" s="83"/>
      <c r="VGI60" s="93"/>
      <c r="VGJ60" s="281"/>
      <c r="VGK60" s="79"/>
      <c r="VGL60" s="81"/>
      <c r="VGM60" s="81"/>
      <c r="VGN60" s="82"/>
      <c r="VGO60" s="81"/>
      <c r="VGP60" s="83"/>
      <c r="VGQ60" s="93"/>
      <c r="VGR60" s="281"/>
      <c r="VGS60" s="79"/>
      <c r="VGT60" s="81"/>
      <c r="VGU60" s="81"/>
      <c r="VGV60" s="82"/>
      <c r="VGW60" s="81"/>
      <c r="VGX60" s="83"/>
      <c r="VGY60" s="93"/>
      <c r="VGZ60" s="281"/>
      <c r="VHA60" s="79"/>
      <c r="VHB60" s="81"/>
      <c r="VHC60" s="81"/>
      <c r="VHD60" s="82"/>
      <c r="VHE60" s="81"/>
      <c r="VHF60" s="83"/>
      <c r="VHG60" s="93"/>
      <c r="VHH60" s="281"/>
      <c r="VHI60" s="79"/>
      <c r="VHJ60" s="81"/>
      <c r="VHK60" s="81"/>
      <c r="VHL60" s="82"/>
      <c r="VHM60" s="81"/>
      <c r="VHN60" s="83"/>
      <c r="VHO60" s="93"/>
      <c r="VHP60" s="281"/>
      <c r="VHQ60" s="79"/>
      <c r="VHR60" s="81"/>
      <c r="VHS60" s="81"/>
      <c r="VHT60" s="82"/>
      <c r="VHU60" s="81"/>
      <c r="VHV60" s="83"/>
      <c r="VHW60" s="93"/>
      <c r="VHX60" s="281"/>
      <c r="VHY60" s="79"/>
      <c r="VHZ60" s="81"/>
      <c r="VIA60" s="81"/>
      <c r="VIB60" s="82"/>
      <c r="VIC60" s="81"/>
      <c r="VID60" s="83"/>
      <c r="VIE60" s="93"/>
      <c r="VIF60" s="281"/>
      <c r="VIG60" s="79"/>
      <c r="VIH60" s="81"/>
      <c r="VII60" s="81"/>
      <c r="VIJ60" s="82"/>
      <c r="VIK60" s="81"/>
      <c r="VIL60" s="83"/>
      <c r="VIM60" s="93"/>
      <c r="VIN60" s="281"/>
      <c r="VIO60" s="79"/>
      <c r="VIP60" s="81"/>
      <c r="VIQ60" s="81"/>
      <c r="VIR60" s="82"/>
      <c r="VIS60" s="81"/>
      <c r="VIT60" s="83"/>
      <c r="VIU60" s="93"/>
      <c r="VIV60" s="281"/>
      <c r="VIW60" s="79"/>
      <c r="VIX60" s="81"/>
      <c r="VIY60" s="81"/>
      <c r="VIZ60" s="82"/>
      <c r="VJA60" s="81"/>
      <c r="VJB60" s="83"/>
      <c r="VJC60" s="93"/>
      <c r="VJD60" s="281"/>
      <c r="VJE60" s="79"/>
      <c r="VJF60" s="81"/>
      <c r="VJG60" s="81"/>
      <c r="VJH60" s="82"/>
      <c r="VJI60" s="81"/>
      <c r="VJJ60" s="83"/>
      <c r="VJK60" s="93"/>
      <c r="VJL60" s="281"/>
      <c r="VJM60" s="79"/>
      <c r="VJN60" s="81"/>
      <c r="VJO60" s="81"/>
      <c r="VJP60" s="82"/>
      <c r="VJQ60" s="81"/>
      <c r="VJR60" s="83"/>
      <c r="VJS60" s="93"/>
      <c r="VJT60" s="281"/>
      <c r="VJU60" s="79"/>
      <c r="VJV60" s="81"/>
      <c r="VJW60" s="81"/>
      <c r="VJX60" s="82"/>
      <c r="VJY60" s="81"/>
      <c r="VJZ60" s="83"/>
      <c r="VKA60" s="93"/>
      <c r="VKB60" s="281"/>
      <c r="VKC60" s="79"/>
      <c r="VKD60" s="81"/>
      <c r="VKE60" s="81"/>
      <c r="VKF60" s="82"/>
      <c r="VKG60" s="81"/>
      <c r="VKH60" s="83"/>
      <c r="VKI60" s="93"/>
      <c r="VKJ60" s="281"/>
      <c r="VKK60" s="79"/>
      <c r="VKL60" s="81"/>
      <c r="VKM60" s="81"/>
      <c r="VKN60" s="82"/>
      <c r="VKO60" s="81"/>
      <c r="VKP60" s="83"/>
      <c r="VKQ60" s="93"/>
      <c r="VKR60" s="281"/>
      <c r="VKS60" s="79"/>
      <c r="VKT60" s="81"/>
      <c r="VKU60" s="81"/>
      <c r="VKV60" s="82"/>
      <c r="VKW60" s="81"/>
      <c r="VKX60" s="83"/>
      <c r="VKY60" s="93"/>
      <c r="VKZ60" s="281"/>
      <c r="VLA60" s="79"/>
      <c r="VLB60" s="81"/>
      <c r="VLC60" s="81"/>
      <c r="VLD60" s="82"/>
      <c r="VLE60" s="81"/>
      <c r="VLF60" s="83"/>
      <c r="VLG60" s="93"/>
      <c r="VLH60" s="281"/>
      <c r="VLI60" s="79"/>
      <c r="VLJ60" s="81"/>
      <c r="VLK60" s="81"/>
      <c r="VLL60" s="82"/>
      <c r="VLM60" s="81"/>
      <c r="VLN60" s="83"/>
      <c r="VLO60" s="93"/>
      <c r="VLP60" s="281"/>
      <c r="VLQ60" s="79"/>
      <c r="VLR60" s="81"/>
      <c r="VLS60" s="81"/>
      <c r="VLT60" s="82"/>
      <c r="VLU60" s="81"/>
      <c r="VLV60" s="83"/>
      <c r="VLW60" s="93"/>
      <c r="VLX60" s="281"/>
      <c r="VLY60" s="79"/>
      <c r="VLZ60" s="81"/>
      <c r="VMA60" s="81"/>
      <c r="VMB60" s="82"/>
      <c r="VMC60" s="81"/>
      <c r="VMD60" s="83"/>
      <c r="VME60" s="93"/>
      <c r="VMF60" s="281"/>
      <c r="VMG60" s="79"/>
      <c r="VMH60" s="81"/>
      <c r="VMI60" s="81"/>
      <c r="VMJ60" s="82"/>
      <c r="VMK60" s="81"/>
      <c r="VML60" s="83"/>
      <c r="VMM60" s="93"/>
      <c r="VMN60" s="281"/>
      <c r="VMO60" s="79"/>
      <c r="VMP60" s="81"/>
      <c r="VMQ60" s="81"/>
      <c r="VMR60" s="82"/>
      <c r="VMS60" s="81"/>
      <c r="VMT60" s="83"/>
      <c r="VMU60" s="93"/>
      <c r="VMV60" s="281"/>
      <c r="VMW60" s="79"/>
      <c r="VMX60" s="81"/>
      <c r="VMY60" s="81"/>
      <c r="VMZ60" s="82"/>
      <c r="VNA60" s="81"/>
      <c r="VNB60" s="83"/>
      <c r="VNC60" s="93"/>
      <c r="VND60" s="281"/>
      <c r="VNE60" s="79"/>
      <c r="VNF60" s="81"/>
      <c r="VNG60" s="81"/>
      <c r="VNH60" s="82"/>
      <c r="VNI60" s="81"/>
      <c r="VNJ60" s="83"/>
      <c r="VNK60" s="93"/>
      <c r="VNL60" s="281"/>
      <c r="VNM60" s="79"/>
      <c r="VNN60" s="81"/>
      <c r="VNO60" s="81"/>
      <c r="VNP60" s="82"/>
      <c r="VNQ60" s="81"/>
      <c r="VNR60" s="83"/>
      <c r="VNS60" s="93"/>
      <c r="VNT60" s="281"/>
      <c r="VNU60" s="79"/>
      <c r="VNV60" s="81"/>
      <c r="VNW60" s="81"/>
      <c r="VNX60" s="82"/>
      <c r="VNY60" s="81"/>
      <c r="VNZ60" s="83"/>
      <c r="VOA60" s="93"/>
      <c r="VOB60" s="281"/>
      <c r="VOC60" s="79"/>
      <c r="VOD60" s="81"/>
      <c r="VOE60" s="81"/>
      <c r="VOF60" s="82"/>
      <c r="VOG60" s="81"/>
      <c r="VOH60" s="83"/>
      <c r="VOI60" s="93"/>
      <c r="VOJ60" s="281"/>
      <c r="VOK60" s="79"/>
      <c r="VOL60" s="81"/>
      <c r="VOM60" s="81"/>
      <c r="VON60" s="82"/>
      <c r="VOO60" s="81"/>
      <c r="VOP60" s="83"/>
      <c r="VOQ60" s="93"/>
      <c r="VOR60" s="281"/>
      <c r="VOS60" s="79"/>
      <c r="VOT60" s="81"/>
      <c r="VOU60" s="81"/>
      <c r="VOV60" s="82"/>
      <c r="VOW60" s="81"/>
      <c r="VOX60" s="83"/>
      <c r="VOY60" s="93"/>
      <c r="VOZ60" s="281"/>
      <c r="VPA60" s="79"/>
      <c r="VPB60" s="81"/>
      <c r="VPC60" s="81"/>
      <c r="VPD60" s="82"/>
      <c r="VPE60" s="81"/>
      <c r="VPF60" s="83"/>
      <c r="VPG60" s="93"/>
      <c r="VPH60" s="281"/>
      <c r="VPI60" s="79"/>
      <c r="VPJ60" s="81"/>
      <c r="VPK60" s="81"/>
      <c r="VPL60" s="82"/>
      <c r="VPM60" s="81"/>
      <c r="VPN60" s="83"/>
      <c r="VPO60" s="93"/>
      <c r="VPP60" s="281"/>
      <c r="VPQ60" s="79"/>
      <c r="VPR60" s="81"/>
      <c r="VPS60" s="81"/>
      <c r="VPT60" s="82"/>
      <c r="VPU60" s="81"/>
      <c r="VPV60" s="83"/>
      <c r="VPW60" s="93"/>
      <c r="VPX60" s="281"/>
      <c r="VPY60" s="79"/>
      <c r="VPZ60" s="81"/>
      <c r="VQA60" s="81"/>
      <c r="VQB60" s="82"/>
      <c r="VQC60" s="81"/>
      <c r="VQD60" s="83"/>
      <c r="VQE60" s="93"/>
      <c r="VQF60" s="281"/>
      <c r="VQG60" s="79"/>
      <c r="VQH60" s="81"/>
      <c r="VQI60" s="81"/>
      <c r="VQJ60" s="82"/>
      <c r="VQK60" s="81"/>
      <c r="VQL60" s="83"/>
      <c r="VQM60" s="93"/>
      <c r="VQN60" s="281"/>
      <c r="VQO60" s="79"/>
      <c r="VQP60" s="81"/>
      <c r="VQQ60" s="81"/>
      <c r="VQR60" s="82"/>
      <c r="VQS60" s="81"/>
      <c r="VQT60" s="83"/>
      <c r="VQU60" s="93"/>
      <c r="VQV60" s="281"/>
      <c r="VQW60" s="79"/>
      <c r="VQX60" s="81"/>
      <c r="VQY60" s="81"/>
      <c r="VQZ60" s="82"/>
      <c r="VRA60" s="81"/>
      <c r="VRB60" s="83"/>
      <c r="VRC60" s="93"/>
      <c r="VRD60" s="281"/>
      <c r="VRE60" s="79"/>
      <c r="VRF60" s="81"/>
      <c r="VRG60" s="81"/>
      <c r="VRH60" s="82"/>
      <c r="VRI60" s="81"/>
      <c r="VRJ60" s="83"/>
      <c r="VRK60" s="93"/>
      <c r="VRL60" s="281"/>
      <c r="VRM60" s="79"/>
      <c r="VRN60" s="81"/>
      <c r="VRO60" s="81"/>
      <c r="VRP60" s="82"/>
      <c r="VRQ60" s="81"/>
      <c r="VRR60" s="83"/>
      <c r="VRS60" s="93"/>
      <c r="VRT60" s="281"/>
      <c r="VRU60" s="79"/>
      <c r="VRV60" s="81"/>
      <c r="VRW60" s="81"/>
      <c r="VRX60" s="82"/>
      <c r="VRY60" s="81"/>
      <c r="VRZ60" s="83"/>
      <c r="VSA60" s="93"/>
      <c r="VSB60" s="281"/>
      <c r="VSC60" s="79"/>
      <c r="VSD60" s="81"/>
      <c r="VSE60" s="81"/>
      <c r="VSF60" s="82"/>
      <c r="VSG60" s="81"/>
      <c r="VSH60" s="83"/>
      <c r="VSI60" s="93"/>
      <c r="VSJ60" s="281"/>
      <c r="VSK60" s="79"/>
      <c r="VSL60" s="81"/>
      <c r="VSM60" s="81"/>
      <c r="VSN60" s="82"/>
      <c r="VSO60" s="81"/>
      <c r="VSP60" s="83"/>
      <c r="VSQ60" s="93"/>
      <c r="VSR60" s="281"/>
      <c r="VSS60" s="79"/>
      <c r="VST60" s="81"/>
      <c r="VSU60" s="81"/>
      <c r="VSV60" s="82"/>
      <c r="VSW60" s="81"/>
      <c r="VSX60" s="83"/>
      <c r="VSY60" s="93"/>
      <c r="VSZ60" s="281"/>
      <c r="VTA60" s="79"/>
      <c r="VTB60" s="81"/>
      <c r="VTC60" s="81"/>
      <c r="VTD60" s="82"/>
      <c r="VTE60" s="81"/>
      <c r="VTF60" s="83"/>
      <c r="VTG60" s="93"/>
      <c r="VTH60" s="281"/>
      <c r="VTI60" s="79"/>
      <c r="VTJ60" s="81"/>
      <c r="VTK60" s="81"/>
      <c r="VTL60" s="82"/>
      <c r="VTM60" s="81"/>
      <c r="VTN60" s="83"/>
      <c r="VTO60" s="93"/>
      <c r="VTP60" s="281"/>
      <c r="VTQ60" s="79"/>
      <c r="VTR60" s="81"/>
      <c r="VTS60" s="81"/>
      <c r="VTT60" s="82"/>
      <c r="VTU60" s="81"/>
      <c r="VTV60" s="83"/>
      <c r="VTW60" s="93"/>
      <c r="VTX60" s="281"/>
      <c r="VTY60" s="79"/>
      <c r="VTZ60" s="81"/>
      <c r="VUA60" s="81"/>
      <c r="VUB60" s="82"/>
      <c r="VUC60" s="81"/>
      <c r="VUD60" s="83"/>
      <c r="VUE60" s="93"/>
      <c r="VUF60" s="281"/>
      <c r="VUG60" s="79"/>
      <c r="VUH60" s="81"/>
      <c r="VUI60" s="81"/>
      <c r="VUJ60" s="82"/>
      <c r="VUK60" s="81"/>
      <c r="VUL60" s="83"/>
      <c r="VUM60" s="93"/>
      <c r="VUN60" s="281"/>
      <c r="VUO60" s="79"/>
      <c r="VUP60" s="81"/>
      <c r="VUQ60" s="81"/>
      <c r="VUR60" s="82"/>
      <c r="VUS60" s="81"/>
      <c r="VUT60" s="83"/>
      <c r="VUU60" s="93"/>
      <c r="VUV60" s="281"/>
      <c r="VUW60" s="79"/>
      <c r="VUX60" s="81"/>
      <c r="VUY60" s="81"/>
      <c r="VUZ60" s="82"/>
      <c r="VVA60" s="81"/>
      <c r="VVB60" s="83"/>
      <c r="VVC60" s="93"/>
      <c r="VVD60" s="281"/>
      <c r="VVE60" s="79"/>
      <c r="VVF60" s="81"/>
      <c r="VVG60" s="81"/>
      <c r="VVH60" s="82"/>
      <c r="VVI60" s="81"/>
      <c r="VVJ60" s="83"/>
      <c r="VVK60" s="93"/>
      <c r="VVL60" s="281"/>
      <c r="VVM60" s="79"/>
      <c r="VVN60" s="81"/>
      <c r="VVO60" s="81"/>
      <c r="VVP60" s="82"/>
      <c r="VVQ60" s="81"/>
      <c r="VVR60" s="83"/>
      <c r="VVS60" s="93"/>
      <c r="VVT60" s="281"/>
      <c r="VVU60" s="79"/>
      <c r="VVV60" s="81"/>
      <c r="VVW60" s="81"/>
      <c r="VVX60" s="82"/>
      <c r="VVY60" s="81"/>
      <c r="VVZ60" s="83"/>
      <c r="VWA60" s="93"/>
      <c r="VWB60" s="281"/>
      <c r="VWC60" s="79"/>
      <c r="VWD60" s="81"/>
      <c r="VWE60" s="81"/>
      <c r="VWF60" s="82"/>
      <c r="VWG60" s="81"/>
      <c r="VWH60" s="83"/>
      <c r="VWI60" s="93"/>
      <c r="VWJ60" s="281"/>
      <c r="VWK60" s="79"/>
      <c r="VWL60" s="81"/>
      <c r="VWM60" s="81"/>
      <c r="VWN60" s="82"/>
      <c r="VWO60" s="81"/>
      <c r="VWP60" s="83"/>
      <c r="VWQ60" s="93"/>
      <c r="VWR60" s="281"/>
      <c r="VWS60" s="79"/>
      <c r="VWT60" s="81"/>
      <c r="VWU60" s="81"/>
      <c r="VWV60" s="82"/>
      <c r="VWW60" s="81"/>
      <c r="VWX60" s="83"/>
      <c r="VWY60" s="93"/>
      <c r="VWZ60" s="281"/>
      <c r="VXA60" s="79"/>
      <c r="VXB60" s="81"/>
      <c r="VXC60" s="81"/>
      <c r="VXD60" s="82"/>
      <c r="VXE60" s="81"/>
      <c r="VXF60" s="83"/>
      <c r="VXG60" s="93"/>
      <c r="VXH60" s="281"/>
      <c r="VXI60" s="79"/>
      <c r="VXJ60" s="81"/>
      <c r="VXK60" s="81"/>
      <c r="VXL60" s="82"/>
      <c r="VXM60" s="81"/>
      <c r="VXN60" s="83"/>
      <c r="VXO60" s="93"/>
      <c r="VXP60" s="281"/>
      <c r="VXQ60" s="79"/>
      <c r="VXR60" s="81"/>
      <c r="VXS60" s="81"/>
      <c r="VXT60" s="82"/>
      <c r="VXU60" s="81"/>
      <c r="VXV60" s="83"/>
      <c r="VXW60" s="93"/>
      <c r="VXX60" s="281"/>
      <c r="VXY60" s="79"/>
      <c r="VXZ60" s="81"/>
      <c r="VYA60" s="81"/>
      <c r="VYB60" s="82"/>
      <c r="VYC60" s="81"/>
      <c r="VYD60" s="83"/>
      <c r="VYE60" s="93"/>
      <c r="VYF60" s="281"/>
      <c r="VYG60" s="79"/>
      <c r="VYH60" s="81"/>
      <c r="VYI60" s="81"/>
      <c r="VYJ60" s="82"/>
      <c r="VYK60" s="81"/>
      <c r="VYL60" s="83"/>
      <c r="VYM60" s="93"/>
      <c r="VYN60" s="281"/>
      <c r="VYO60" s="79"/>
      <c r="VYP60" s="81"/>
      <c r="VYQ60" s="81"/>
      <c r="VYR60" s="82"/>
      <c r="VYS60" s="81"/>
      <c r="VYT60" s="83"/>
      <c r="VYU60" s="93"/>
      <c r="VYV60" s="281"/>
      <c r="VYW60" s="79"/>
      <c r="VYX60" s="81"/>
      <c r="VYY60" s="81"/>
      <c r="VYZ60" s="82"/>
      <c r="VZA60" s="81"/>
      <c r="VZB60" s="83"/>
      <c r="VZC60" s="93"/>
      <c r="VZD60" s="281"/>
      <c r="VZE60" s="79"/>
      <c r="VZF60" s="81"/>
      <c r="VZG60" s="81"/>
      <c r="VZH60" s="82"/>
      <c r="VZI60" s="81"/>
      <c r="VZJ60" s="83"/>
      <c r="VZK60" s="93"/>
      <c r="VZL60" s="281"/>
      <c r="VZM60" s="79"/>
      <c r="VZN60" s="81"/>
      <c r="VZO60" s="81"/>
      <c r="VZP60" s="82"/>
      <c r="VZQ60" s="81"/>
      <c r="VZR60" s="83"/>
      <c r="VZS60" s="93"/>
      <c r="VZT60" s="281"/>
      <c r="VZU60" s="79"/>
      <c r="VZV60" s="81"/>
      <c r="VZW60" s="81"/>
      <c r="VZX60" s="82"/>
      <c r="VZY60" s="81"/>
      <c r="VZZ60" s="83"/>
      <c r="WAA60" s="93"/>
      <c r="WAB60" s="281"/>
      <c r="WAC60" s="79"/>
      <c r="WAD60" s="81"/>
      <c r="WAE60" s="81"/>
      <c r="WAF60" s="82"/>
      <c r="WAG60" s="81"/>
      <c r="WAH60" s="83"/>
      <c r="WAI60" s="93"/>
      <c r="WAJ60" s="281"/>
      <c r="WAK60" s="79"/>
      <c r="WAL60" s="81"/>
      <c r="WAM60" s="81"/>
      <c r="WAN60" s="82"/>
      <c r="WAO60" s="81"/>
      <c r="WAP60" s="83"/>
      <c r="WAQ60" s="93"/>
      <c r="WAR60" s="281"/>
      <c r="WAS60" s="79"/>
      <c r="WAT60" s="81"/>
      <c r="WAU60" s="81"/>
      <c r="WAV60" s="82"/>
      <c r="WAW60" s="81"/>
      <c r="WAX60" s="83"/>
      <c r="WAY60" s="93"/>
      <c r="WAZ60" s="281"/>
      <c r="WBA60" s="79"/>
      <c r="WBB60" s="81"/>
      <c r="WBC60" s="81"/>
      <c r="WBD60" s="82"/>
      <c r="WBE60" s="81"/>
      <c r="WBF60" s="83"/>
      <c r="WBG60" s="93"/>
      <c r="WBH60" s="281"/>
      <c r="WBI60" s="79"/>
      <c r="WBJ60" s="81"/>
      <c r="WBK60" s="81"/>
      <c r="WBL60" s="82"/>
      <c r="WBM60" s="81"/>
      <c r="WBN60" s="83"/>
      <c r="WBO60" s="93"/>
      <c r="WBP60" s="281"/>
      <c r="WBQ60" s="79"/>
      <c r="WBR60" s="81"/>
      <c r="WBS60" s="81"/>
      <c r="WBT60" s="82"/>
      <c r="WBU60" s="81"/>
      <c r="WBV60" s="83"/>
      <c r="WBW60" s="93"/>
      <c r="WBX60" s="281"/>
      <c r="WBY60" s="79"/>
      <c r="WBZ60" s="81"/>
      <c r="WCA60" s="81"/>
      <c r="WCB60" s="82"/>
      <c r="WCC60" s="81"/>
      <c r="WCD60" s="83"/>
      <c r="WCE60" s="93"/>
      <c r="WCF60" s="281"/>
      <c r="WCG60" s="79"/>
      <c r="WCH60" s="81"/>
      <c r="WCI60" s="81"/>
      <c r="WCJ60" s="82"/>
      <c r="WCK60" s="81"/>
      <c r="WCL60" s="83"/>
      <c r="WCM60" s="93"/>
      <c r="WCN60" s="281"/>
      <c r="WCO60" s="79"/>
      <c r="WCP60" s="81"/>
      <c r="WCQ60" s="81"/>
      <c r="WCR60" s="82"/>
      <c r="WCS60" s="81"/>
      <c r="WCT60" s="83"/>
      <c r="WCU60" s="93"/>
      <c r="WCV60" s="281"/>
      <c r="WCW60" s="79"/>
      <c r="WCX60" s="81"/>
      <c r="WCY60" s="81"/>
      <c r="WCZ60" s="82"/>
      <c r="WDA60" s="81"/>
      <c r="WDB60" s="83"/>
      <c r="WDC60" s="93"/>
      <c r="WDD60" s="281"/>
      <c r="WDE60" s="79"/>
      <c r="WDF60" s="81"/>
      <c r="WDG60" s="81"/>
      <c r="WDH60" s="82"/>
      <c r="WDI60" s="81"/>
      <c r="WDJ60" s="83"/>
      <c r="WDK60" s="93"/>
      <c r="WDL60" s="281"/>
      <c r="WDM60" s="79"/>
      <c r="WDN60" s="81"/>
      <c r="WDO60" s="81"/>
      <c r="WDP60" s="82"/>
      <c r="WDQ60" s="81"/>
      <c r="WDR60" s="83"/>
      <c r="WDS60" s="93"/>
      <c r="WDT60" s="281"/>
      <c r="WDU60" s="79"/>
      <c r="WDV60" s="81"/>
      <c r="WDW60" s="81"/>
      <c r="WDX60" s="82"/>
      <c r="WDY60" s="81"/>
      <c r="WDZ60" s="83"/>
      <c r="WEA60" s="93"/>
      <c r="WEB60" s="281"/>
      <c r="WEC60" s="79"/>
      <c r="WED60" s="81"/>
      <c r="WEE60" s="81"/>
      <c r="WEF60" s="82"/>
      <c r="WEG60" s="81"/>
      <c r="WEH60" s="83"/>
      <c r="WEI60" s="93"/>
      <c r="WEJ60" s="281"/>
      <c r="WEK60" s="79"/>
      <c r="WEL60" s="81"/>
      <c r="WEM60" s="81"/>
      <c r="WEN60" s="82"/>
      <c r="WEO60" s="81"/>
      <c r="WEP60" s="83"/>
      <c r="WEQ60" s="93"/>
      <c r="WER60" s="281"/>
      <c r="WES60" s="79"/>
      <c r="WET60" s="81"/>
      <c r="WEU60" s="81"/>
      <c r="WEV60" s="82"/>
      <c r="WEW60" s="81"/>
      <c r="WEX60" s="83"/>
      <c r="WEY60" s="93"/>
      <c r="WEZ60" s="281"/>
      <c r="WFA60" s="79"/>
      <c r="WFB60" s="81"/>
      <c r="WFC60" s="81"/>
      <c r="WFD60" s="82"/>
      <c r="WFE60" s="81"/>
      <c r="WFF60" s="83"/>
      <c r="WFG60" s="93"/>
      <c r="WFH60" s="281"/>
      <c r="WFI60" s="79"/>
      <c r="WFJ60" s="81"/>
      <c r="WFK60" s="81"/>
      <c r="WFL60" s="82"/>
      <c r="WFM60" s="81"/>
      <c r="WFN60" s="83"/>
      <c r="WFO60" s="93"/>
      <c r="WFP60" s="281"/>
      <c r="WFQ60" s="79"/>
      <c r="WFR60" s="81"/>
      <c r="WFS60" s="81"/>
      <c r="WFT60" s="82"/>
      <c r="WFU60" s="81"/>
      <c r="WFV60" s="83"/>
      <c r="WFW60" s="93"/>
      <c r="WFX60" s="281"/>
      <c r="WFY60" s="79"/>
      <c r="WFZ60" s="81"/>
      <c r="WGA60" s="81"/>
      <c r="WGB60" s="82"/>
      <c r="WGC60" s="81"/>
      <c r="WGD60" s="83"/>
      <c r="WGE60" s="93"/>
      <c r="WGF60" s="281"/>
      <c r="WGG60" s="79"/>
      <c r="WGH60" s="81"/>
      <c r="WGI60" s="81"/>
      <c r="WGJ60" s="82"/>
      <c r="WGK60" s="81"/>
      <c r="WGL60" s="83"/>
      <c r="WGM60" s="93"/>
      <c r="WGN60" s="281"/>
      <c r="WGO60" s="79"/>
      <c r="WGP60" s="81"/>
      <c r="WGQ60" s="81"/>
      <c r="WGR60" s="82"/>
      <c r="WGS60" s="81"/>
      <c r="WGT60" s="83"/>
      <c r="WGU60" s="93"/>
      <c r="WGV60" s="281"/>
      <c r="WGW60" s="79"/>
      <c r="WGX60" s="81"/>
      <c r="WGY60" s="81"/>
      <c r="WGZ60" s="82"/>
      <c r="WHA60" s="81"/>
      <c r="WHB60" s="83"/>
      <c r="WHC60" s="93"/>
      <c r="WHD60" s="281"/>
      <c r="WHE60" s="79"/>
      <c r="WHF60" s="81"/>
      <c r="WHG60" s="81"/>
      <c r="WHH60" s="82"/>
      <c r="WHI60" s="81"/>
      <c r="WHJ60" s="83"/>
      <c r="WHK60" s="93"/>
      <c r="WHL60" s="281"/>
      <c r="WHM60" s="79"/>
      <c r="WHN60" s="81"/>
      <c r="WHO60" s="81"/>
      <c r="WHP60" s="82"/>
      <c r="WHQ60" s="81"/>
      <c r="WHR60" s="83"/>
      <c r="WHS60" s="93"/>
      <c r="WHT60" s="281"/>
      <c r="WHU60" s="79"/>
      <c r="WHV60" s="81"/>
      <c r="WHW60" s="81"/>
      <c r="WHX60" s="82"/>
      <c r="WHY60" s="81"/>
      <c r="WHZ60" s="83"/>
      <c r="WIA60" s="93"/>
      <c r="WIB60" s="281"/>
      <c r="WIC60" s="79"/>
      <c r="WID60" s="81"/>
      <c r="WIE60" s="81"/>
      <c r="WIF60" s="82"/>
      <c r="WIG60" s="81"/>
      <c r="WIH60" s="83"/>
      <c r="WII60" s="93"/>
      <c r="WIJ60" s="281"/>
      <c r="WIK60" s="79"/>
      <c r="WIL60" s="81"/>
      <c r="WIM60" s="81"/>
      <c r="WIN60" s="82"/>
      <c r="WIO60" s="81"/>
      <c r="WIP60" s="83"/>
      <c r="WIQ60" s="93"/>
      <c r="WIR60" s="281"/>
      <c r="WIS60" s="79"/>
      <c r="WIT60" s="81"/>
      <c r="WIU60" s="81"/>
      <c r="WIV60" s="82"/>
      <c r="WIW60" s="81"/>
      <c r="WIX60" s="83"/>
      <c r="WIY60" s="93"/>
      <c r="WIZ60" s="281"/>
      <c r="WJA60" s="79"/>
      <c r="WJB60" s="81"/>
      <c r="WJC60" s="81"/>
      <c r="WJD60" s="82"/>
      <c r="WJE60" s="81"/>
      <c r="WJF60" s="83"/>
      <c r="WJG60" s="93"/>
      <c r="WJH60" s="281"/>
      <c r="WJI60" s="79"/>
      <c r="WJJ60" s="81"/>
      <c r="WJK60" s="81"/>
      <c r="WJL60" s="82"/>
      <c r="WJM60" s="81"/>
      <c r="WJN60" s="83"/>
      <c r="WJO60" s="93"/>
      <c r="WJP60" s="281"/>
      <c r="WJQ60" s="79"/>
      <c r="WJR60" s="81"/>
      <c r="WJS60" s="81"/>
      <c r="WJT60" s="82"/>
      <c r="WJU60" s="81"/>
      <c r="WJV60" s="83"/>
      <c r="WJW60" s="93"/>
      <c r="WJX60" s="281"/>
      <c r="WJY60" s="79"/>
      <c r="WJZ60" s="81"/>
      <c r="WKA60" s="81"/>
      <c r="WKB60" s="82"/>
      <c r="WKC60" s="81"/>
      <c r="WKD60" s="83"/>
      <c r="WKE60" s="93"/>
      <c r="WKF60" s="281"/>
      <c r="WKG60" s="79"/>
      <c r="WKH60" s="81"/>
      <c r="WKI60" s="81"/>
      <c r="WKJ60" s="82"/>
      <c r="WKK60" s="81"/>
      <c r="WKL60" s="83"/>
      <c r="WKM60" s="93"/>
      <c r="WKN60" s="281"/>
      <c r="WKO60" s="79"/>
      <c r="WKP60" s="81"/>
      <c r="WKQ60" s="81"/>
      <c r="WKR60" s="82"/>
      <c r="WKS60" s="81"/>
      <c r="WKT60" s="83"/>
      <c r="WKU60" s="93"/>
      <c r="WKV60" s="281"/>
      <c r="WKW60" s="79"/>
      <c r="WKX60" s="81"/>
      <c r="WKY60" s="81"/>
      <c r="WKZ60" s="82"/>
      <c r="WLA60" s="81"/>
      <c r="WLB60" s="83"/>
      <c r="WLC60" s="93"/>
      <c r="WLD60" s="281"/>
      <c r="WLE60" s="79"/>
      <c r="WLF60" s="81"/>
      <c r="WLG60" s="81"/>
      <c r="WLH60" s="82"/>
      <c r="WLI60" s="81"/>
      <c r="WLJ60" s="83"/>
      <c r="WLK60" s="93"/>
      <c r="WLL60" s="281"/>
      <c r="WLM60" s="79"/>
      <c r="WLN60" s="81"/>
      <c r="WLO60" s="81"/>
      <c r="WLP60" s="82"/>
      <c r="WLQ60" s="81"/>
      <c r="WLR60" s="83"/>
      <c r="WLS60" s="93"/>
      <c r="WLT60" s="281"/>
      <c r="WLU60" s="79"/>
      <c r="WLV60" s="81"/>
      <c r="WLW60" s="81"/>
      <c r="WLX60" s="82"/>
      <c r="WLY60" s="81"/>
      <c r="WLZ60" s="83"/>
      <c r="WMA60" s="93"/>
      <c r="WMB60" s="281"/>
      <c r="WMC60" s="79"/>
      <c r="WMD60" s="81"/>
      <c r="WME60" s="81"/>
      <c r="WMF60" s="82"/>
      <c r="WMG60" s="81"/>
      <c r="WMH60" s="83"/>
      <c r="WMI60" s="93"/>
      <c r="WMJ60" s="281"/>
      <c r="WMK60" s="79"/>
      <c r="WML60" s="81"/>
      <c r="WMM60" s="81"/>
      <c r="WMN60" s="82"/>
      <c r="WMO60" s="81"/>
      <c r="WMP60" s="83"/>
      <c r="WMQ60" s="93"/>
      <c r="WMR60" s="281"/>
      <c r="WMS60" s="79"/>
      <c r="WMT60" s="81"/>
      <c r="WMU60" s="81"/>
      <c r="WMV60" s="82"/>
      <c r="WMW60" s="81"/>
      <c r="WMX60" s="83"/>
      <c r="WMY60" s="93"/>
      <c r="WMZ60" s="281"/>
      <c r="WNA60" s="79"/>
      <c r="WNB60" s="81"/>
      <c r="WNC60" s="81"/>
      <c r="WND60" s="82"/>
      <c r="WNE60" s="81"/>
      <c r="WNF60" s="83"/>
      <c r="WNG60" s="93"/>
      <c r="WNH60" s="281"/>
      <c r="WNI60" s="79"/>
      <c r="WNJ60" s="81"/>
      <c r="WNK60" s="81"/>
      <c r="WNL60" s="82"/>
      <c r="WNM60" s="81"/>
      <c r="WNN60" s="83"/>
      <c r="WNO60" s="93"/>
      <c r="WNP60" s="281"/>
      <c r="WNQ60" s="79"/>
      <c r="WNR60" s="81"/>
      <c r="WNS60" s="81"/>
      <c r="WNT60" s="82"/>
      <c r="WNU60" s="81"/>
      <c r="WNV60" s="83"/>
      <c r="WNW60" s="93"/>
      <c r="WNX60" s="281"/>
      <c r="WNY60" s="79"/>
      <c r="WNZ60" s="81"/>
      <c r="WOA60" s="81"/>
      <c r="WOB60" s="82"/>
      <c r="WOC60" s="81"/>
      <c r="WOD60" s="83"/>
      <c r="WOE60" s="93"/>
      <c r="WOF60" s="281"/>
      <c r="WOG60" s="79"/>
      <c r="WOH60" s="81"/>
      <c r="WOI60" s="81"/>
      <c r="WOJ60" s="82"/>
      <c r="WOK60" s="81"/>
      <c r="WOL60" s="83"/>
      <c r="WOM60" s="93"/>
      <c r="WON60" s="281"/>
      <c r="WOO60" s="79"/>
      <c r="WOP60" s="81"/>
      <c r="WOQ60" s="81"/>
      <c r="WOR60" s="82"/>
      <c r="WOS60" s="81"/>
      <c r="WOT60" s="83"/>
      <c r="WOU60" s="93"/>
      <c r="WOV60" s="281"/>
      <c r="WOW60" s="79"/>
      <c r="WOX60" s="81"/>
      <c r="WOY60" s="81"/>
      <c r="WOZ60" s="82"/>
      <c r="WPA60" s="81"/>
      <c r="WPB60" s="83"/>
      <c r="WPC60" s="93"/>
      <c r="WPD60" s="281"/>
      <c r="WPE60" s="79"/>
      <c r="WPF60" s="81"/>
      <c r="WPG60" s="81"/>
      <c r="WPH60" s="82"/>
      <c r="WPI60" s="81"/>
      <c r="WPJ60" s="83"/>
      <c r="WPK60" s="93"/>
      <c r="WPL60" s="281"/>
      <c r="WPM60" s="79"/>
      <c r="WPN60" s="81"/>
      <c r="WPO60" s="81"/>
      <c r="WPP60" s="82"/>
      <c r="WPQ60" s="81"/>
      <c r="WPR60" s="83"/>
      <c r="WPS60" s="93"/>
      <c r="WPT60" s="281"/>
      <c r="WPU60" s="79"/>
      <c r="WPV60" s="81"/>
      <c r="WPW60" s="81"/>
      <c r="WPX60" s="82"/>
      <c r="WPY60" s="81"/>
      <c r="WPZ60" s="83"/>
      <c r="WQA60" s="93"/>
      <c r="WQB60" s="281"/>
      <c r="WQC60" s="79"/>
      <c r="WQD60" s="81"/>
      <c r="WQE60" s="81"/>
      <c r="WQF60" s="82"/>
      <c r="WQG60" s="81"/>
      <c r="WQH60" s="83"/>
      <c r="WQI60" s="93"/>
      <c r="WQJ60" s="281"/>
      <c r="WQK60" s="79"/>
      <c r="WQL60" s="81"/>
      <c r="WQM60" s="81"/>
      <c r="WQN60" s="82"/>
      <c r="WQO60" s="81"/>
      <c r="WQP60" s="83"/>
      <c r="WQQ60" s="93"/>
      <c r="WQR60" s="281"/>
      <c r="WQS60" s="79"/>
      <c r="WQT60" s="81"/>
      <c r="WQU60" s="81"/>
      <c r="WQV60" s="82"/>
      <c r="WQW60" s="81"/>
      <c r="WQX60" s="83"/>
      <c r="WQY60" s="93"/>
      <c r="WQZ60" s="281"/>
      <c r="WRA60" s="79"/>
      <c r="WRB60" s="81"/>
      <c r="WRC60" s="81"/>
      <c r="WRD60" s="82"/>
      <c r="WRE60" s="81"/>
      <c r="WRF60" s="83"/>
      <c r="WRG60" s="93"/>
      <c r="WRH60" s="281"/>
      <c r="WRI60" s="79"/>
      <c r="WRJ60" s="81"/>
      <c r="WRK60" s="81"/>
      <c r="WRL60" s="82"/>
      <c r="WRM60" s="81"/>
      <c r="WRN60" s="83"/>
      <c r="WRO60" s="93"/>
      <c r="WRP60" s="281"/>
      <c r="WRQ60" s="79"/>
      <c r="WRR60" s="81"/>
      <c r="WRS60" s="81"/>
      <c r="WRT60" s="82"/>
      <c r="WRU60" s="81"/>
      <c r="WRV60" s="83"/>
      <c r="WRW60" s="93"/>
      <c r="WRX60" s="281"/>
      <c r="WRY60" s="79"/>
      <c r="WRZ60" s="81"/>
      <c r="WSA60" s="81"/>
      <c r="WSB60" s="82"/>
      <c r="WSC60" s="81"/>
      <c r="WSD60" s="83"/>
      <c r="WSE60" s="93"/>
      <c r="WSF60" s="281"/>
      <c r="WSG60" s="79"/>
      <c r="WSH60" s="81"/>
      <c r="WSI60" s="81"/>
      <c r="WSJ60" s="82"/>
      <c r="WSK60" s="81"/>
      <c r="WSL60" s="83"/>
      <c r="WSM60" s="93"/>
      <c r="WSN60" s="281"/>
      <c r="WSO60" s="79"/>
      <c r="WSP60" s="81"/>
      <c r="WSQ60" s="81"/>
      <c r="WSR60" s="82"/>
      <c r="WSS60" s="81"/>
      <c r="WST60" s="83"/>
      <c r="WSU60" s="93"/>
      <c r="WSV60" s="281"/>
      <c r="WSW60" s="79"/>
      <c r="WSX60" s="81"/>
      <c r="WSY60" s="81"/>
      <c r="WSZ60" s="82"/>
      <c r="WTA60" s="81"/>
      <c r="WTB60" s="83"/>
      <c r="WTC60" s="93"/>
      <c r="WTD60" s="281"/>
      <c r="WTE60" s="79"/>
      <c r="WTF60" s="81"/>
      <c r="WTG60" s="81"/>
      <c r="WTH60" s="82"/>
      <c r="WTI60" s="81"/>
      <c r="WTJ60" s="83"/>
      <c r="WTK60" s="93"/>
      <c r="WTL60" s="281"/>
      <c r="WTM60" s="79"/>
      <c r="WTN60" s="81"/>
      <c r="WTO60" s="81"/>
      <c r="WTP60" s="82"/>
      <c r="WTQ60" s="81"/>
      <c r="WTR60" s="83"/>
      <c r="WTS60" s="93"/>
      <c r="WTT60" s="281"/>
      <c r="WTU60" s="79"/>
      <c r="WTV60" s="81"/>
      <c r="WTW60" s="81"/>
      <c r="WTX60" s="82"/>
      <c r="WTY60" s="81"/>
      <c r="WTZ60" s="83"/>
      <c r="WUA60" s="93"/>
      <c r="WUB60" s="281"/>
      <c r="WUC60" s="79"/>
      <c r="WUD60" s="81"/>
      <c r="WUE60" s="81"/>
      <c r="WUF60" s="82"/>
      <c r="WUG60" s="81"/>
      <c r="WUH60" s="83"/>
      <c r="WUI60" s="93"/>
      <c r="WUJ60" s="281"/>
      <c r="WUK60" s="79"/>
      <c r="WUL60" s="81"/>
      <c r="WUM60" s="81"/>
      <c r="WUN60" s="82"/>
      <c r="WUO60" s="81"/>
      <c r="WUP60" s="83"/>
      <c r="WUQ60" s="93"/>
      <c r="WUR60" s="281"/>
      <c r="WUS60" s="79"/>
      <c r="WUT60" s="81"/>
      <c r="WUU60" s="81"/>
      <c r="WUV60" s="82"/>
      <c r="WUW60" s="81"/>
      <c r="WUX60" s="83"/>
      <c r="WUY60" s="93"/>
      <c r="WUZ60" s="281"/>
      <c r="WVA60" s="79"/>
      <c r="WVB60" s="81"/>
      <c r="WVC60" s="81"/>
      <c r="WVD60" s="82"/>
      <c r="WVE60" s="81"/>
      <c r="WVF60" s="83"/>
      <c r="WVG60" s="93"/>
      <c r="WVH60" s="281"/>
      <c r="WVI60" s="79"/>
      <c r="WVJ60" s="81"/>
      <c r="WVK60" s="81"/>
      <c r="WVL60" s="82"/>
      <c r="WVM60" s="81"/>
      <c r="WVN60" s="83"/>
      <c r="WVO60" s="93"/>
      <c r="WVP60" s="281"/>
      <c r="WVQ60" s="79"/>
      <c r="WVR60" s="81"/>
      <c r="WVS60" s="81"/>
      <c r="WVT60" s="82"/>
      <c r="WVU60" s="81"/>
      <c r="WVV60" s="83"/>
      <c r="WVW60" s="93"/>
      <c r="WVX60" s="281"/>
      <c r="WVY60" s="79"/>
      <c r="WVZ60" s="81"/>
      <c r="WWA60" s="81"/>
      <c r="WWB60" s="82"/>
      <c r="WWC60" s="81"/>
      <c r="WWD60" s="83"/>
      <c r="WWE60" s="93"/>
      <c r="WWF60" s="281"/>
      <c r="WWG60" s="79"/>
      <c r="WWH60" s="81"/>
      <c r="WWI60" s="81"/>
      <c r="WWJ60" s="82"/>
      <c r="WWK60" s="81"/>
      <c r="WWL60" s="83"/>
      <c r="WWM60" s="93"/>
      <c r="WWN60" s="281"/>
      <c r="WWO60" s="79"/>
      <c r="WWP60" s="81"/>
      <c r="WWQ60" s="81"/>
      <c r="WWR60" s="82"/>
      <c r="WWS60" s="81"/>
      <c r="WWT60" s="83"/>
      <c r="WWU60" s="93"/>
      <c r="WWV60" s="281"/>
      <c r="WWW60" s="79"/>
      <c r="WWX60" s="81"/>
      <c r="WWY60" s="81"/>
      <c r="WWZ60" s="82"/>
      <c r="WXA60" s="81"/>
      <c r="WXB60" s="83"/>
      <c r="WXC60" s="93"/>
      <c r="WXD60" s="281"/>
      <c r="WXE60" s="79"/>
      <c r="WXF60" s="81"/>
      <c r="WXG60" s="81"/>
      <c r="WXH60" s="82"/>
      <c r="WXI60" s="81"/>
      <c r="WXJ60" s="83"/>
      <c r="WXK60" s="93"/>
      <c r="WXL60" s="281"/>
      <c r="WXM60" s="79"/>
      <c r="WXN60" s="81"/>
      <c r="WXO60" s="81"/>
      <c r="WXP60" s="82"/>
      <c r="WXQ60" s="81"/>
      <c r="WXR60" s="83"/>
      <c r="WXS60" s="93"/>
      <c r="WXT60" s="281"/>
      <c r="WXU60" s="79"/>
      <c r="WXV60" s="81"/>
      <c r="WXW60" s="81"/>
      <c r="WXX60" s="82"/>
      <c r="WXY60" s="81"/>
      <c r="WXZ60" s="83"/>
      <c r="WYA60" s="93"/>
      <c r="WYB60" s="281"/>
      <c r="WYC60" s="79"/>
      <c r="WYD60" s="81"/>
      <c r="WYE60" s="81"/>
      <c r="WYF60" s="82"/>
      <c r="WYG60" s="81"/>
      <c r="WYH60" s="83"/>
      <c r="WYI60" s="93"/>
      <c r="WYJ60" s="281"/>
      <c r="WYK60" s="79"/>
      <c r="WYL60" s="81"/>
      <c r="WYM60" s="81"/>
      <c r="WYN60" s="82"/>
      <c r="WYO60" s="81"/>
      <c r="WYP60" s="83"/>
      <c r="WYQ60" s="93"/>
      <c r="WYR60" s="281"/>
      <c r="WYS60" s="79"/>
      <c r="WYT60" s="81"/>
      <c r="WYU60" s="81"/>
      <c r="WYV60" s="82"/>
      <c r="WYW60" s="81"/>
      <c r="WYX60" s="83"/>
      <c r="WYY60" s="93"/>
      <c r="WYZ60" s="281"/>
      <c r="WZA60" s="79"/>
      <c r="WZB60" s="81"/>
      <c r="WZC60" s="81"/>
      <c r="WZD60" s="82"/>
      <c r="WZE60" s="81"/>
      <c r="WZF60" s="83"/>
      <c r="WZG60" s="93"/>
      <c r="WZH60" s="281"/>
      <c r="WZI60" s="79"/>
      <c r="WZJ60" s="81"/>
      <c r="WZK60" s="81"/>
      <c r="WZL60" s="82"/>
      <c r="WZM60" s="81"/>
      <c r="WZN60" s="83"/>
      <c r="WZO60" s="93"/>
      <c r="WZP60" s="281"/>
      <c r="WZQ60" s="79"/>
      <c r="WZR60" s="81"/>
      <c r="WZS60" s="81"/>
      <c r="WZT60" s="82"/>
      <c r="WZU60" s="81"/>
      <c r="WZV60" s="83"/>
      <c r="WZW60" s="93"/>
      <c r="WZX60" s="281"/>
      <c r="WZY60" s="79"/>
      <c r="WZZ60" s="81"/>
      <c r="XAA60" s="81"/>
      <c r="XAB60" s="82"/>
      <c r="XAC60" s="81"/>
      <c r="XAD60" s="83"/>
      <c r="XAE60" s="93"/>
      <c r="XAF60" s="281"/>
      <c r="XAG60" s="79"/>
      <c r="XAH60" s="81"/>
      <c r="XAI60" s="81"/>
      <c r="XAJ60" s="82"/>
      <c r="XAK60" s="81"/>
      <c r="XAL60" s="83"/>
      <c r="XAM60" s="93"/>
      <c r="XAN60" s="281"/>
      <c r="XAO60" s="79"/>
      <c r="XAP60" s="81"/>
      <c r="XAQ60" s="81"/>
      <c r="XAR60" s="82"/>
      <c r="XAS60" s="81"/>
      <c r="XAT60" s="83"/>
      <c r="XAU60" s="93"/>
      <c r="XAV60" s="281"/>
      <c r="XAW60" s="79"/>
      <c r="XAX60" s="81"/>
      <c r="XAY60" s="81"/>
      <c r="XAZ60" s="82"/>
      <c r="XBA60" s="81"/>
      <c r="XBB60" s="83"/>
      <c r="XBC60" s="93"/>
      <c r="XBD60" s="281"/>
      <c r="XBE60" s="79"/>
      <c r="XBF60" s="81"/>
      <c r="XBG60" s="81"/>
      <c r="XBH60" s="82"/>
      <c r="XBI60" s="81"/>
      <c r="XBJ60" s="83"/>
      <c r="XBK60" s="93"/>
      <c r="XBL60" s="281"/>
      <c r="XBM60" s="79"/>
      <c r="XBN60" s="81"/>
      <c r="XBO60" s="81"/>
      <c r="XBP60" s="82"/>
      <c r="XBQ60" s="81"/>
      <c r="XBR60" s="83"/>
      <c r="XBS60" s="93"/>
      <c r="XBT60" s="281"/>
      <c r="XBU60" s="79"/>
      <c r="XBV60" s="81"/>
      <c r="XBW60" s="81"/>
      <c r="XBX60" s="82"/>
      <c r="XBY60" s="81"/>
      <c r="XBZ60" s="83"/>
      <c r="XCA60" s="93"/>
      <c r="XCB60" s="281"/>
      <c r="XCC60" s="79"/>
      <c r="XCD60" s="81"/>
      <c r="XCE60" s="81"/>
      <c r="XCF60" s="82"/>
      <c r="XCG60" s="81"/>
      <c r="XCH60" s="83"/>
      <c r="XCI60" s="93"/>
      <c r="XCJ60" s="281"/>
      <c r="XCK60" s="79"/>
      <c r="XCL60" s="81"/>
      <c r="XCM60" s="81"/>
      <c r="XCN60" s="82"/>
      <c r="XCO60" s="81"/>
      <c r="XCP60" s="83"/>
      <c r="XCQ60" s="93"/>
      <c r="XCR60" s="281"/>
      <c r="XCS60" s="79"/>
      <c r="XCT60" s="81"/>
      <c r="XCU60" s="81"/>
      <c r="XCV60" s="82"/>
      <c r="XCW60" s="81"/>
      <c r="XCX60" s="83"/>
      <c r="XCY60" s="93"/>
      <c r="XCZ60" s="281"/>
      <c r="XDA60" s="79"/>
      <c r="XDB60" s="81"/>
      <c r="XDC60" s="81"/>
      <c r="XDD60" s="82"/>
      <c r="XDE60" s="81"/>
      <c r="XDF60" s="83"/>
      <c r="XDG60" s="93"/>
      <c r="XDH60" s="281"/>
      <c r="XDI60" s="79"/>
      <c r="XDJ60" s="81"/>
      <c r="XDK60" s="81"/>
      <c r="XDL60" s="82"/>
      <c r="XDM60" s="81"/>
      <c r="XDN60" s="83"/>
      <c r="XDO60" s="93"/>
      <c r="XDP60" s="281"/>
      <c r="XDQ60" s="79"/>
      <c r="XDR60" s="81"/>
      <c r="XDS60" s="81"/>
      <c r="XDT60" s="82"/>
      <c r="XDU60" s="81"/>
      <c r="XDV60" s="83"/>
      <c r="XDW60" s="93"/>
      <c r="XDX60" s="281"/>
      <c r="XDY60" s="79"/>
      <c r="XDZ60" s="81"/>
      <c r="XEA60" s="81"/>
      <c r="XEB60" s="82"/>
      <c r="XEC60" s="81"/>
      <c r="XED60" s="83"/>
      <c r="XEE60" s="93"/>
      <c r="XEF60" s="281"/>
      <c r="XEG60" s="79"/>
      <c r="XEH60" s="81"/>
      <c r="XEI60" s="81"/>
      <c r="XEJ60" s="82"/>
      <c r="XEK60" s="81"/>
      <c r="XEL60" s="83"/>
      <c r="XEM60" s="93"/>
      <c r="XEN60" s="281"/>
      <c r="XEO60" s="79"/>
      <c r="XEP60" s="81"/>
      <c r="XEQ60" s="81"/>
      <c r="XER60" s="82"/>
      <c r="XES60" s="81"/>
      <c r="XET60" s="83"/>
      <c r="XEU60" s="93"/>
      <c r="XEV60" s="281"/>
      <c r="XEW60" s="79"/>
      <c r="XEX60" s="81"/>
      <c r="XEY60" s="81"/>
      <c r="XEZ60" s="82"/>
      <c r="XFA60" s="81"/>
      <c r="XFB60" s="83"/>
      <c r="XFC60" s="93"/>
      <c r="XFD60" s="281"/>
    </row>
    <row r="61" spans="1:16384" s="276" customFormat="1" ht="41.4" x14ac:dyDescent="0.3">
      <c r="A61" s="33">
        <v>20</v>
      </c>
      <c r="B61" s="33" t="s">
        <v>48</v>
      </c>
      <c r="C61" s="46">
        <v>31583</v>
      </c>
      <c r="D61" s="91" t="s">
        <v>364</v>
      </c>
      <c r="E61" s="72" t="s">
        <v>31</v>
      </c>
      <c r="F61" s="38">
        <v>93.6</v>
      </c>
      <c r="G61" s="38">
        <v>12.5</v>
      </c>
      <c r="H61" s="303">
        <f>F61*G61</f>
        <v>1170</v>
      </c>
      <c r="GM61" s="81"/>
      <c r="GN61" s="82"/>
      <c r="GO61" s="81"/>
      <c r="GP61" s="83"/>
      <c r="GQ61" s="93"/>
      <c r="GR61" s="281"/>
      <c r="GS61" s="79"/>
      <c r="GT61" s="81"/>
      <c r="GU61" s="81"/>
      <c r="GV61" s="82"/>
      <c r="GW61" s="81"/>
      <c r="GX61" s="83"/>
      <c r="GY61" s="93"/>
      <c r="GZ61" s="281"/>
      <c r="HA61" s="79"/>
      <c r="HB61" s="81"/>
      <c r="HC61" s="81"/>
      <c r="HD61" s="82"/>
      <c r="HE61" s="81"/>
      <c r="HF61" s="83"/>
      <c r="HG61" s="93"/>
      <c r="HH61" s="281"/>
      <c r="HI61" s="79"/>
      <c r="HJ61" s="81"/>
      <c r="HK61" s="81"/>
      <c r="HL61" s="82"/>
      <c r="HM61" s="81"/>
      <c r="HN61" s="83"/>
      <c r="HO61" s="93"/>
      <c r="HP61" s="281"/>
      <c r="HQ61" s="79"/>
      <c r="HR61" s="81"/>
      <c r="HS61" s="81"/>
      <c r="HT61" s="82"/>
      <c r="HU61" s="81"/>
      <c r="HV61" s="83"/>
      <c r="HW61" s="93"/>
      <c r="HX61" s="281"/>
      <c r="HY61" s="79"/>
      <c r="HZ61" s="81"/>
      <c r="IA61" s="81"/>
      <c r="IB61" s="82"/>
      <c r="IC61" s="81"/>
      <c r="ID61" s="83"/>
      <c r="IE61" s="93"/>
      <c r="IF61" s="281"/>
      <c r="IG61" s="79"/>
      <c r="IH61" s="81"/>
      <c r="II61" s="81"/>
      <c r="IJ61" s="82"/>
      <c r="IK61" s="81"/>
      <c r="IL61" s="83"/>
      <c r="IM61" s="93"/>
      <c r="IN61" s="281"/>
      <c r="IO61" s="79"/>
      <c r="IP61" s="81"/>
      <c r="IQ61" s="81"/>
      <c r="IR61" s="82"/>
      <c r="IS61" s="81"/>
      <c r="IT61" s="83"/>
      <c r="IU61" s="93"/>
      <c r="IV61" s="281"/>
      <c r="IW61" s="79"/>
      <c r="IX61" s="81"/>
      <c r="IY61" s="81"/>
      <c r="IZ61" s="82"/>
      <c r="JA61" s="81"/>
      <c r="JB61" s="83"/>
      <c r="JC61" s="93"/>
      <c r="JD61" s="281"/>
      <c r="JE61" s="79"/>
      <c r="JF61" s="81"/>
      <c r="JG61" s="81"/>
      <c r="JH61" s="82"/>
      <c r="JI61" s="81"/>
      <c r="JJ61" s="83"/>
      <c r="JK61" s="93"/>
      <c r="JL61" s="281"/>
      <c r="JM61" s="79"/>
      <c r="JN61" s="81"/>
      <c r="JO61" s="81"/>
      <c r="JP61" s="82"/>
      <c r="JQ61" s="81"/>
      <c r="JR61" s="83"/>
      <c r="JS61" s="93"/>
      <c r="JT61" s="281"/>
      <c r="JU61" s="79"/>
      <c r="JV61" s="81"/>
      <c r="JW61" s="81"/>
      <c r="JX61" s="82"/>
      <c r="JY61" s="81"/>
      <c r="JZ61" s="83"/>
      <c r="KA61" s="93"/>
      <c r="KB61" s="281"/>
      <c r="KC61" s="79"/>
      <c r="KD61" s="81"/>
      <c r="KE61" s="81"/>
      <c r="KF61" s="82"/>
      <c r="KG61" s="81"/>
      <c r="KH61" s="83"/>
      <c r="KI61" s="93"/>
      <c r="KJ61" s="281"/>
      <c r="KK61" s="79"/>
      <c r="KL61" s="81"/>
      <c r="KM61" s="81"/>
      <c r="KN61" s="82"/>
      <c r="KO61" s="81"/>
      <c r="KP61" s="83"/>
      <c r="KQ61" s="93"/>
      <c r="KR61" s="281"/>
      <c r="KS61" s="79"/>
      <c r="KT61" s="81"/>
      <c r="KU61" s="81"/>
      <c r="KV61" s="82"/>
      <c r="KW61" s="81"/>
      <c r="KX61" s="83"/>
      <c r="KY61" s="93"/>
      <c r="KZ61" s="281"/>
      <c r="LA61" s="79"/>
      <c r="LB61" s="81"/>
      <c r="LC61" s="81"/>
      <c r="LD61" s="82"/>
      <c r="LE61" s="81"/>
      <c r="LF61" s="83"/>
      <c r="LG61" s="93"/>
      <c r="LH61" s="281"/>
      <c r="LI61" s="79"/>
      <c r="LJ61" s="81"/>
      <c r="LK61" s="81"/>
      <c r="LL61" s="82"/>
      <c r="LM61" s="81"/>
      <c r="LN61" s="83"/>
      <c r="LO61" s="93"/>
      <c r="LP61" s="281"/>
      <c r="LQ61" s="79"/>
      <c r="LR61" s="81"/>
      <c r="LS61" s="81"/>
      <c r="LT61" s="82"/>
      <c r="LU61" s="81"/>
      <c r="LV61" s="83"/>
      <c r="LW61" s="93"/>
      <c r="LX61" s="281"/>
      <c r="LY61" s="79"/>
      <c r="LZ61" s="81"/>
      <c r="MA61" s="81"/>
      <c r="MB61" s="82"/>
      <c r="MC61" s="81"/>
      <c r="MD61" s="83"/>
      <c r="ME61" s="93"/>
      <c r="MF61" s="281"/>
      <c r="MG61" s="79"/>
      <c r="MH61" s="81"/>
      <c r="MI61" s="81"/>
      <c r="MJ61" s="82"/>
      <c r="MK61" s="81"/>
      <c r="ML61" s="83"/>
      <c r="MM61" s="93"/>
      <c r="MN61" s="281"/>
      <c r="MO61" s="79"/>
      <c r="MP61" s="81"/>
      <c r="MQ61" s="81"/>
      <c r="MR61" s="82"/>
      <c r="MS61" s="81"/>
      <c r="MT61" s="83"/>
      <c r="MU61" s="93"/>
      <c r="MV61" s="281"/>
      <c r="MW61" s="79"/>
      <c r="MX61" s="81"/>
      <c r="MY61" s="81"/>
      <c r="MZ61" s="82"/>
      <c r="NA61" s="81"/>
      <c r="NB61" s="83"/>
      <c r="NC61" s="93"/>
      <c r="ND61" s="281"/>
      <c r="NE61" s="79"/>
      <c r="NF61" s="81"/>
      <c r="NG61" s="81"/>
      <c r="NH61" s="82"/>
      <c r="NI61" s="81"/>
      <c r="NJ61" s="83"/>
      <c r="NK61" s="93"/>
      <c r="NL61" s="281"/>
      <c r="NM61" s="79"/>
      <c r="NN61" s="81"/>
      <c r="NO61" s="81"/>
      <c r="NP61" s="82"/>
      <c r="NQ61" s="81"/>
      <c r="NR61" s="83"/>
      <c r="NS61" s="93"/>
      <c r="NT61" s="281"/>
      <c r="NU61" s="79"/>
      <c r="NV61" s="81"/>
      <c r="NW61" s="81"/>
      <c r="NX61" s="82"/>
      <c r="NY61" s="81"/>
      <c r="NZ61" s="83"/>
      <c r="OA61" s="93"/>
      <c r="OB61" s="281"/>
      <c r="OC61" s="79"/>
      <c r="OD61" s="81"/>
      <c r="OE61" s="81"/>
      <c r="OF61" s="82"/>
      <c r="OG61" s="81"/>
      <c r="OH61" s="83"/>
      <c r="OI61" s="93"/>
      <c r="OJ61" s="281"/>
      <c r="OK61" s="79"/>
      <c r="OL61" s="81"/>
      <c r="OM61" s="81"/>
      <c r="ON61" s="82"/>
      <c r="OO61" s="81"/>
      <c r="OP61" s="83"/>
      <c r="OQ61" s="93"/>
      <c r="OR61" s="281"/>
      <c r="OS61" s="79"/>
      <c r="OT61" s="81"/>
      <c r="OU61" s="81"/>
      <c r="OV61" s="82"/>
      <c r="OW61" s="81"/>
      <c r="OX61" s="83"/>
      <c r="OY61" s="93"/>
      <c r="OZ61" s="281"/>
      <c r="PA61" s="79"/>
      <c r="PB61" s="81"/>
      <c r="PC61" s="81"/>
      <c r="PD61" s="82"/>
      <c r="PE61" s="81"/>
      <c r="PF61" s="83"/>
      <c r="PG61" s="93"/>
      <c r="PH61" s="281"/>
      <c r="PI61" s="79"/>
      <c r="PJ61" s="81"/>
      <c r="PK61" s="81"/>
      <c r="PL61" s="82"/>
      <c r="PM61" s="81"/>
      <c r="PN61" s="83"/>
      <c r="PO61" s="93"/>
      <c r="PP61" s="281"/>
      <c r="PQ61" s="79"/>
      <c r="PR61" s="81"/>
      <c r="PS61" s="81"/>
      <c r="PT61" s="82"/>
      <c r="PU61" s="81"/>
      <c r="PV61" s="83"/>
      <c r="PW61" s="93"/>
      <c r="PX61" s="281"/>
      <c r="PY61" s="79"/>
      <c r="PZ61" s="81"/>
      <c r="QA61" s="81"/>
      <c r="QB61" s="82"/>
      <c r="QC61" s="81"/>
      <c r="QD61" s="83"/>
      <c r="QE61" s="93"/>
      <c r="QF61" s="281"/>
      <c r="QG61" s="79"/>
      <c r="QH61" s="81"/>
      <c r="QI61" s="81"/>
      <c r="QJ61" s="82"/>
      <c r="QK61" s="81"/>
      <c r="QL61" s="83"/>
      <c r="QM61" s="93"/>
      <c r="QN61" s="281"/>
      <c r="QO61" s="79"/>
      <c r="QP61" s="81"/>
      <c r="QQ61" s="81"/>
      <c r="QR61" s="82"/>
      <c r="QS61" s="81"/>
      <c r="QT61" s="83"/>
      <c r="QU61" s="93"/>
      <c r="QV61" s="281"/>
      <c r="QW61" s="79"/>
      <c r="QX61" s="81"/>
      <c r="QY61" s="81"/>
      <c r="QZ61" s="82"/>
      <c r="RA61" s="81"/>
      <c r="RB61" s="83"/>
      <c r="RC61" s="93"/>
      <c r="RD61" s="281"/>
      <c r="RE61" s="79"/>
      <c r="RF61" s="81"/>
      <c r="RG61" s="81"/>
      <c r="RH61" s="82"/>
      <c r="RI61" s="81"/>
      <c r="RJ61" s="83"/>
      <c r="RK61" s="93"/>
      <c r="RL61" s="281"/>
      <c r="RM61" s="79"/>
      <c r="RN61" s="81"/>
      <c r="RO61" s="81"/>
      <c r="RP61" s="82"/>
      <c r="RQ61" s="81"/>
      <c r="RR61" s="83"/>
      <c r="RS61" s="93"/>
      <c r="RT61" s="281"/>
      <c r="RU61" s="79"/>
      <c r="RV61" s="81"/>
      <c r="RW61" s="81"/>
      <c r="RX61" s="82"/>
      <c r="RY61" s="81"/>
      <c r="RZ61" s="83"/>
      <c r="SA61" s="93"/>
      <c r="SB61" s="281"/>
      <c r="SC61" s="79"/>
      <c r="SD61" s="81"/>
      <c r="SE61" s="81"/>
      <c r="SF61" s="82"/>
      <c r="SG61" s="81"/>
      <c r="SH61" s="83"/>
      <c r="SI61" s="93"/>
      <c r="SJ61" s="281"/>
      <c r="SK61" s="79"/>
      <c r="SL61" s="81"/>
      <c r="SM61" s="81"/>
      <c r="SN61" s="82"/>
      <c r="SO61" s="81"/>
      <c r="SP61" s="83"/>
      <c r="SQ61" s="93"/>
      <c r="SR61" s="281"/>
      <c r="SS61" s="79"/>
      <c r="ST61" s="81"/>
      <c r="SU61" s="81"/>
      <c r="SV61" s="82"/>
      <c r="SW61" s="81"/>
      <c r="SX61" s="83"/>
      <c r="SY61" s="93"/>
      <c r="SZ61" s="281"/>
      <c r="TA61" s="79"/>
      <c r="TB61" s="81"/>
      <c r="TC61" s="81"/>
      <c r="TD61" s="82"/>
      <c r="TE61" s="81"/>
      <c r="TF61" s="83"/>
      <c r="TG61" s="93"/>
      <c r="TH61" s="281"/>
      <c r="TI61" s="79"/>
      <c r="TJ61" s="81"/>
      <c r="TK61" s="81"/>
      <c r="TL61" s="82"/>
      <c r="TM61" s="81"/>
      <c r="TN61" s="83"/>
      <c r="TO61" s="93"/>
      <c r="TP61" s="281"/>
      <c r="TQ61" s="79"/>
      <c r="TR61" s="81"/>
      <c r="TS61" s="81"/>
      <c r="TT61" s="82"/>
      <c r="TU61" s="81"/>
      <c r="TV61" s="83"/>
      <c r="TW61" s="93"/>
      <c r="TX61" s="281"/>
      <c r="TY61" s="79"/>
      <c r="TZ61" s="81"/>
      <c r="UA61" s="81"/>
      <c r="UB61" s="82"/>
      <c r="UC61" s="81"/>
      <c r="UD61" s="83"/>
      <c r="UE61" s="93"/>
      <c r="UF61" s="281"/>
      <c r="UG61" s="79"/>
      <c r="UH61" s="81"/>
      <c r="UI61" s="81"/>
      <c r="UJ61" s="82"/>
      <c r="UK61" s="81"/>
      <c r="UL61" s="83"/>
      <c r="UM61" s="93"/>
      <c r="UN61" s="281"/>
      <c r="UO61" s="79"/>
      <c r="UP61" s="81"/>
      <c r="UQ61" s="81"/>
      <c r="UR61" s="82"/>
      <c r="US61" s="81"/>
      <c r="UT61" s="83"/>
      <c r="UU61" s="93"/>
      <c r="UV61" s="281"/>
      <c r="UW61" s="79"/>
      <c r="UX61" s="81"/>
      <c r="UY61" s="81"/>
      <c r="UZ61" s="82"/>
      <c r="VA61" s="81"/>
      <c r="VB61" s="83"/>
      <c r="VC61" s="93"/>
      <c r="VD61" s="281"/>
      <c r="VE61" s="79"/>
      <c r="VF61" s="81"/>
      <c r="VG61" s="81"/>
      <c r="VH61" s="82"/>
      <c r="VI61" s="81"/>
      <c r="VJ61" s="83"/>
      <c r="VK61" s="93"/>
      <c r="VL61" s="281"/>
      <c r="VM61" s="79"/>
      <c r="VN61" s="81"/>
      <c r="VO61" s="81"/>
      <c r="VP61" s="82"/>
      <c r="VQ61" s="81"/>
      <c r="VR61" s="83"/>
      <c r="VS61" s="93"/>
      <c r="VT61" s="281"/>
      <c r="VU61" s="79"/>
      <c r="VV61" s="81"/>
      <c r="VW61" s="81"/>
      <c r="VX61" s="82"/>
      <c r="VY61" s="81"/>
      <c r="VZ61" s="83"/>
      <c r="WA61" s="93"/>
      <c r="WB61" s="281"/>
      <c r="WC61" s="79"/>
      <c r="WD61" s="81"/>
      <c r="WE61" s="81"/>
      <c r="WF61" s="82"/>
      <c r="WG61" s="81"/>
      <c r="WH61" s="83"/>
      <c r="WI61" s="93"/>
      <c r="WJ61" s="281"/>
      <c r="WK61" s="79"/>
      <c r="WL61" s="81"/>
      <c r="WM61" s="81"/>
      <c r="WN61" s="82"/>
      <c r="WO61" s="81"/>
      <c r="WP61" s="83"/>
      <c r="WQ61" s="93"/>
      <c r="WR61" s="281"/>
      <c r="WS61" s="79"/>
      <c r="WT61" s="81"/>
      <c r="WU61" s="81"/>
      <c r="WV61" s="82"/>
      <c r="WW61" s="81"/>
      <c r="WX61" s="83"/>
      <c r="WY61" s="93"/>
      <c r="WZ61" s="281"/>
      <c r="XA61" s="79"/>
      <c r="XB61" s="81"/>
      <c r="XC61" s="81"/>
      <c r="XD61" s="82"/>
      <c r="XE61" s="81"/>
      <c r="XF61" s="83"/>
      <c r="XG61" s="93"/>
      <c r="XH61" s="281"/>
      <c r="XI61" s="79"/>
      <c r="XJ61" s="81"/>
      <c r="XK61" s="81"/>
      <c r="XL61" s="82"/>
      <c r="XM61" s="81"/>
      <c r="XN61" s="83"/>
      <c r="XO61" s="93"/>
      <c r="XP61" s="281"/>
      <c r="XQ61" s="79"/>
      <c r="XR61" s="81"/>
      <c r="XS61" s="81"/>
      <c r="XT61" s="82"/>
      <c r="XU61" s="81"/>
      <c r="XV61" s="83"/>
      <c r="XW61" s="93"/>
      <c r="XX61" s="281"/>
      <c r="XY61" s="79"/>
      <c r="XZ61" s="81"/>
      <c r="YA61" s="81"/>
      <c r="YB61" s="82"/>
      <c r="YC61" s="81"/>
      <c r="YD61" s="83"/>
      <c r="YE61" s="93"/>
      <c r="YF61" s="281"/>
      <c r="YG61" s="79"/>
      <c r="YH61" s="81"/>
      <c r="YI61" s="81"/>
      <c r="YJ61" s="82"/>
      <c r="YK61" s="81"/>
      <c r="YL61" s="83"/>
      <c r="YM61" s="93"/>
      <c r="YN61" s="281"/>
      <c r="YO61" s="79"/>
      <c r="YP61" s="81"/>
      <c r="YQ61" s="81"/>
      <c r="YR61" s="82"/>
      <c r="YS61" s="81"/>
      <c r="YT61" s="83"/>
      <c r="YU61" s="93"/>
      <c r="YV61" s="281"/>
      <c r="YW61" s="79"/>
      <c r="YX61" s="81"/>
      <c r="YY61" s="81"/>
      <c r="YZ61" s="82"/>
      <c r="ZA61" s="81"/>
      <c r="ZB61" s="83"/>
      <c r="ZC61" s="93"/>
      <c r="ZD61" s="281"/>
      <c r="ZE61" s="79"/>
      <c r="ZF61" s="81"/>
      <c r="ZG61" s="81"/>
      <c r="ZH61" s="82"/>
      <c r="ZI61" s="81"/>
      <c r="ZJ61" s="83"/>
      <c r="ZK61" s="93"/>
      <c r="ZL61" s="281"/>
      <c r="ZM61" s="79"/>
      <c r="ZN61" s="81"/>
      <c r="ZO61" s="81"/>
      <c r="ZP61" s="82"/>
      <c r="ZQ61" s="81"/>
      <c r="ZR61" s="83"/>
      <c r="ZS61" s="93"/>
      <c r="ZT61" s="281"/>
      <c r="ZU61" s="79"/>
      <c r="ZV61" s="81"/>
      <c r="ZW61" s="81"/>
      <c r="ZX61" s="82"/>
      <c r="ZY61" s="81"/>
      <c r="ZZ61" s="83"/>
      <c r="AAA61" s="93"/>
      <c r="AAB61" s="281"/>
      <c r="AAC61" s="79"/>
      <c r="AAD61" s="81"/>
      <c r="AAE61" s="81"/>
      <c r="AAF61" s="82"/>
      <c r="AAG61" s="81"/>
      <c r="AAH61" s="83"/>
      <c r="AAI61" s="93"/>
      <c r="AAJ61" s="281"/>
      <c r="AAK61" s="79"/>
      <c r="AAL61" s="81"/>
      <c r="AAM61" s="81"/>
      <c r="AAN61" s="82"/>
      <c r="AAO61" s="81"/>
      <c r="AAP61" s="83"/>
      <c r="AAQ61" s="93"/>
      <c r="AAR61" s="281"/>
      <c r="AAS61" s="79"/>
      <c r="AAT61" s="81"/>
      <c r="AAU61" s="81"/>
      <c r="AAV61" s="82"/>
      <c r="AAW61" s="81"/>
      <c r="AAX61" s="83"/>
      <c r="AAY61" s="93"/>
      <c r="AAZ61" s="281"/>
      <c r="ABA61" s="79"/>
      <c r="ABB61" s="81"/>
      <c r="ABC61" s="81"/>
      <c r="ABD61" s="82"/>
      <c r="ABE61" s="81"/>
      <c r="ABF61" s="83"/>
      <c r="ABG61" s="93"/>
      <c r="ABH61" s="281"/>
      <c r="ABI61" s="79"/>
      <c r="ABJ61" s="81"/>
      <c r="ABK61" s="81"/>
      <c r="ABL61" s="82"/>
      <c r="ABM61" s="81"/>
      <c r="ABN61" s="83"/>
      <c r="ABO61" s="93"/>
      <c r="ABP61" s="281"/>
      <c r="ABQ61" s="79"/>
      <c r="ABR61" s="81"/>
      <c r="ABS61" s="81"/>
      <c r="ABT61" s="82"/>
      <c r="ABU61" s="81"/>
      <c r="ABV61" s="83"/>
      <c r="ABW61" s="93"/>
      <c r="ABX61" s="281"/>
      <c r="ABY61" s="79"/>
      <c r="ABZ61" s="81"/>
      <c r="ACA61" s="81"/>
      <c r="ACB61" s="82"/>
      <c r="ACC61" s="81"/>
      <c r="ACD61" s="83"/>
      <c r="ACE61" s="93"/>
      <c r="ACF61" s="281"/>
      <c r="ACG61" s="79"/>
      <c r="ACH61" s="81"/>
      <c r="ACI61" s="81"/>
      <c r="ACJ61" s="82"/>
      <c r="ACK61" s="81"/>
      <c r="ACL61" s="83"/>
      <c r="ACM61" s="93"/>
      <c r="ACN61" s="281"/>
      <c r="ACO61" s="79"/>
      <c r="ACP61" s="81"/>
      <c r="ACQ61" s="81"/>
      <c r="ACR61" s="82"/>
      <c r="ACS61" s="81"/>
      <c r="ACT61" s="83"/>
      <c r="ACU61" s="93"/>
      <c r="ACV61" s="281"/>
      <c r="ACW61" s="79"/>
      <c r="ACX61" s="81"/>
      <c r="ACY61" s="81"/>
      <c r="ACZ61" s="82"/>
      <c r="ADA61" s="81"/>
      <c r="ADB61" s="83"/>
      <c r="ADC61" s="93"/>
      <c r="ADD61" s="281"/>
      <c r="ADE61" s="79"/>
      <c r="ADF61" s="81"/>
      <c r="ADG61" s="81"/>
      <c r="ADH61" s="82"/>
      <c r="ADI61" s="81"/>
      <c r="ADJ61" s="83"/>
      <c r="ADK61" s="93"/>
      <c r="ADL61" s="281"/>
      <c r="ADM61" s="79"/>
      <c r="ADN61" s="81"/>
      <c r="ADO61" s="81"/>
      <c r="ADP61" s="82"/>
      <c r="ADQ61" s="81"/>
      <c r="ADR61" s="83"/>
      <c r="ADS61" s="93"/>
      <c r="ADT61" s="281"/>
      <c r="ADU61" s="79"/>
      <c r="ADV61" s="81"/>
      <c r="ADW61" s="81"/>
      <c r="ADX61" s="82"/>
      <c r="ADY61" s="81"/>
      <c r="ADZ61" s="83"/>
      <c r="AEA61" s="93"/>
      <c r="AEB61" s="281"/>
      <c r="AEC61" s="79"/>
      <c r="AED61" s="81"/>
      <c r="AEE61" s="81"/>
      <c r="AEF61" s="82"/>
      <c r="AEG61" s="81"/>
      <c r="AEH61" s="83"/>
      <c r="AEI61" s="93"/>
      <c r="AEJ61" s="281"/>
      <c r="AEK61" s="79"/>
      <c r="AEL61" s="81"/>
      <c r="AEM61" s="81"/>
      <c r="AEN61" s="82"/>
      <c r="AEO61" s="81"/>
      <c r="AEP61" s="83"/>
      <c r="AEQ61" s="93"/>
      <c r="AER61" s="281"/>
      <c r="AES61" s="79"/>
      <c r="AET61" s="81"/>
      <c r="AEU61" s="81"/>
      <c r="AEV61" s="82"/>
      <c r="AEW61" s="81"/>
      <c r="AEX61" s="83"/>
      <c r="AEY61" s="93"/>
      <c r="AEZ61" s="281"/>
      <c r="AFA61" s="79"/>
      <c r="AFB61" s="81"/>
      <c r="AFC61" s="81"/>
      <c r="AFD61" s="82"/>
      <c r="AFE61" s="81"/>
      <c r="AFF61" s="83"/>
      <c r="AFG61" s="93"/>
      <c r="AFH61" s="281"/>
      <c r="AFI61" s="79"/>
      <c r="AFJ61" s="81"/>
      <c r="AFK61" s="81"/>
      <c r="AFL61" s="82"/>
      <c r="AFM61" s="81"/>
      <c r="AFN61" s="83"/>
      <c r="AFO61" s="93"/>
      <c r="AFP61" s="281"/>
      <c r="AFQ61" s="79"/>
      <c r="AFR61" s="81"/>
      <c r="AFS61" s="81"/>
      <c r="AFT61" s="82"/>
      <c r="AFU61" s="81"/>
      <c r="AFV61" s="83"/>
      <c r="AFW61" s="93"/>
      <c r="AFX61" s="281"/>
      <c r="AFY61" s="79"/>
      <c r="AFZ61" s="81"/>
      <c r="AGA61" s="81"/>
      <c r="AGB61" s="82"/>
      <c r="AGC61" s="81"/>
      <c r="AGD61" s="83"/>
      <c r="AGE61" s="93"/>
      <c r="AGF61" s="281"/>
      <c r="AGG61" s="79"/>
      <c r="AGH61" s="81"/>
      <c r="AGI61" s="81"/>
      <c r="AGJ61" s="82"/>
      <c r="AGK61" s="81"/>
      <c r="AGL61" s="83"/>
      <c r="AGM61" s="93"/>
      <c r="AGN61" s="281"/>
      <c r="AGO61" s="79"/>
      <c r="AGP61" s="81"/>
      <c r="AGQ61" s="81"/>
      <c r="AGR61" s="82"/>
      <c r="AGS61" s="81"/>
      <c r="AGT61" s="83"/>
      <c r="AGU61" s="93"/>
      <c r="AGV61" s="281"/>
      <c r="AGW61" s="79"/>
      <c r="AGX61" s="81"/>
      <c r="AGY61" s="81"/>
      <c r="AGZ61" s="82"/>
      <c r="AHA61" s="81"/>
      <c r="AHB61" s="83"/>
      <c r="AHC61" s="93"/>
      <c r="AHD61" s="281"/>
      <c r="AHE61" s="79"/>
      <c r="AHF61" s="81"/>
      <c r="AHG61" s="81"/>
      <c r="AHH61" s="82"/>
      <c r="AHI61" s="81"/>
      <c r="AHJ61" s="83"/>
      <c r="AHK61" s="93"/>
      <c r="AHL61" s="281"/>
      <c r="AHM61" s="79"/>
      <c r="AHN61" s="81"/>
      <c r="AHO61" s="81"/>
      <c r="AHP61" s="82"/>
      <c r="AHQ61" s="81"/>
      <c r="AHR61" s="83"/>
      <c r="AHS61" s="93"/>
      <c r="AHT61" s="281"/>
      <c r="AHU61" s="79"/>
      <c r="AHV61" s="81"/>
      <c r="AHW61" s="81"/>
      <c r="AHX61" s="82"/>
      <c r="AHY61" s="81"/>
      <c r="AHZ61" s="83"/>
      <c r="AIA61" s="93"/>
      <c r="AIB61" s="281"/>
      <c r="AIC61" s="79"/>
      <c r="AID61" s="81"/>
      <c r="AIE61" s="81"/>
      <c r="AIF61" s="82"/>
      <c r="AIG61" s="81"/>
      <c r="AIH61" s="83"/>
      <c r="AII61" s="93"/>
      <c r="AIJ61" s="281"/>
      <c r="AIK61" s="79"/>
      <c r="AIL61" s="81"/>
      <c r="AIM61" s="81"/>
      <c r="AIN61" s="82"/>
      <c r="AIO61" s="81"/>
      <c r="AIP61" s="83"/>
      <c r="AIQ61" s="93"/>
      <c r="AIR61" s="281"/>
      <c r="AIS61" s="79"/>
      <c r="AIT61" s="81"/>
      <c r="AIU61" s="81"/>
      <c r="AIV61" s="82"/>
      <c r="AIW61" s="81"/>
      <c r="AIX61" s="83"/>
      <c r="AIY61" s="93"/>
      <c r="AIZ61" s="281"/>
      <c r="AJA61" s="79"/>
      <c r="AJB61" s="81"/>
      <c r="AJC61" s="81"/>
      <c r="AJD61" s="82"/>
      <c r="AJE61" s="81"/>
      <c r="AJF61" s="83"/>
      <c r="AJG61" s="93"/>
      <c r="AJH61" s="281"/>
      <c r="AJI61" s="79"/>
      <c r="AJJ61" s="81"/>
      <c r="AJK61" s="81"/>
      <c r="AJL61" s="82"/>
      <c r="AJM61" s="81"/>
      <c r="AJN61" s="83"/>
      <c r="AJO61" s="93"/>
      <c r="AJP61" s="281"/>
      <c r="AJQ61" s="79"/>
      <c r="AJR61" s="81"/>
      <c r="AJS61" s="81"/>
      <c r="AJT61" s="82"/>
      <c r="AJU61" s="81"/>
      <c r="AJV61" s="83"/>
      <c r="AJW61" s="93"/>
      <c r="AJX61" s="281"/>
      <c r="AJY61" s="79"/>
      <c r="AJZ61" s="81"/>
      <c r="AKA61" s="81"/>
      <c r="AKB61" s="82"/>
      <c r="AKC61" s="81"/>
      <c r="AKD61" s="83"/>
      <c r="AKE61" s="93"/>
      <c r="AKF61" s="281"/>
      <c r="AKG61" s="79"/>
      <c r="AKH61" s="81"/>
      <c r="AKI61" s="81"/>
      <c r="AKJ61" s="82"/>
      <c r="AKK61" s="81"/>
      <c r="AKL61" s="83"/>
      <c r="AKM61" s="93"/>
      <c r="AKN61" s="281"/>
      <c r="AKO61" s="79"/>
      <c r="AKP61" s="81"/>
      <c r="AKQ61" s="81"/>
      <c r="AKR61" s="82"/>
      <c r="AKS61" s="81"/>
      <c r="AKT61" s="83"/>
      <c r="AKU61" s="93"/>
      <c r="AKV61" s="281"/>
      <c r="AKW61" s="79"/>
      <c r="AKX61" s="81"/>
      <c r="AKY61" s="81"/>
      <c r="AKZ61" s="82"/>
      <c r="ALA61" s="81"/>
      <c r="ALB61" s="83"/>
      <c r="ALC61" s="93"/>
      <c r="ALD61" s="281"/>
      <c r="ALE61" s="79"/>
      <c r="ALF61" s="81"/>
      <c r="ALG61" s="81"/>
      <c r="ALH61" s="82"/>
      <c r="ALI61" s="81"/>
      <c r="ALJ61" s="83"/>
      <c r="ALK61" s="93"/>
      <c r="ALL61" s="281"/>
      <c r="ALM61" s="79"/>
      <c r="ALN61" s="81"/>
      <c r="ALO61" s="81"/>
      <c r="ALP61" s="82"/>
      <c r="ALQ61" s="81"/>
      <c r="ALR61" s="83"/>
      <c r="ALS61" s="93"/>
      <c r="ALT61" s="281"/>
      <c r="ALU61" s="79"/>
      <c r="ALV61" s="81"/>
      <c r="ALW61" s="81"/>
      <c r="ALX61" s="82"/>
      <c r="ALY61" s="81"/>
      <c r="ALZ61" s="83"/>
      <c r="AMA61" s="93"/>
      <c r="AMB61" s="281"/>
      <c r="AMC61" s="79"/>
      <c r="AMD61" s="81"/>
      <c r="AME61" s="81"/>
      <c r="AMF61" s="82"/>
      <c r="AMG61" s="81"/>
      <c r="AMH61" s="83"/>
      <c r="AMI61" s="93"/>
      <c r="AMJ61" s="281"/>
      <c r="AMK61" s="79"/>
      <c r="AML61" s="81"/>
      <c r="AMM61" s="81"/>
      <c r="AMN61" s="82"/>
      <c r="AMO61" s="81"/>
      <c r="AMP61" s="83"/>
      <c r="AMQ61" s="93"/>
      <c r="AMR61" s="281"/>
      <c r="AMS61" s="79"/>
      <c r="AMT61" s="81"/>
      <c r="AMU61" s="81"/>
      <c r="AMV61" s="82"/>
      <c r="AMW61" s="81"/>
      <c r="AMX61" s="83"/>
      <c r="AMY61" s="93"/>
      <c r="AMZ61" s="281"/>
      <c r="ANA61" s="79"/>
      <c r="ANB61" s="81"/>
      <c r="ANC61" s="81"/>
      <c r="AND61" s="82"/>
      <c r="ANE61" s="81"/>
      <c r="ANF61" s="83"/>
      <c r="ANG61" s="93"/>
      <c r="ANH61" s="281"/>
      <c r="ANI61" s="79"/>
      <c r="ANJ61" s="81"/>
      <c r="ANK61" s="81"/>
      <c r="ANL61" s="82"/>
      <c r="ANM61" s="81"/>
      <c r="ANN61" s="83"/>
      <c r="ANO61" s="93"/>
      <c r="ANP61" s="281"/>
      <c r="ANQ61" s="79"/>
      <c r="ANR61" s="81"/>
      <c r="ANS61" s="81"/>
      <c r="ANT61" s="82"/>
      <c r="ANU61" s="81"/>
      <c r="ANV61" s="83"/>
      <c r="ANW61" s="93"/>
      <c r="ANX61" s="281"/>
      <c r="ANY61" s="79"/>
      <c r="ANZ61" s="81"/>
      <c r="AOA61" s="81"/>
      <c r="AOB61" s="82"/>
      <c r="AOC61" s="81"/>
      <c r="AOD61" s="83"/>
      <c r="AOE61" s="93"/>
      <c r="AOF61" s="281"/>
      <c r="AOG61" s="79"/>
      <c r="AOH61" s="81"/>
      <c r="AOI61" s="81"/>
      <c r="AOJ61" s="82"/>
      <c r="AOK61" s="81"/>
      <c r="AOL61" s="83"/>
      <c r="AOM61" s="93"/>
      <c r="AON61" s="281"/>
      <c r="AOO61" s="79"/>
      <c r="AOP61" s="81"/>
      <c r="AOQ61" s="81"/>
      <c r="AOR61" s="82"/>
      <c r="AOS61" s="81"/>
      <c r="AOT61" s="83"/>
      <c r="AOU61" s="93"/>
      <c r="AOV61" s="281"/>
      <c r="AOW61" s="79"/>
      <c r="AOX61" s="81"/>
      <c r="AOY61" s="81"/>
      <c r="AOZ61" s="82"/>
      <c r="APA61" s="81"/>
      <c r="APB61" s="83"/>
      <c r="APC61" s="93"/>
      <c r="APD61" s="281"/>
      <c r="APE61" s="79"/>
      <c r="APF61" s="81"/>
      <c r="APG61" s="81"/>
      <c r="APH61" s="82"/>
      <c r="API61" s="81"/>
      <c r="APJ61" s="83"/>
      <c r="APK61" s="93"/>
      <c r="APL61" s="281"/>
      <c r="APM61" s="79"/>
      <c r="APN61" s="81"/>
      <c r="APO61" s="81"/>
      <c r="APP61" s="82"/>
      <c r="APQ61" s="81"/>
      <c r="APR61" s="83"/>
      <c r="APS61" s="93"/>
      <c r="APT61" s="281"/>
      <c r="APU61" s="79"/>
      <c r="APV61" s="81"/>
      <c r="APW61" s="81"/>
      <c r="APX61" s="82"/>
      <c r="APY61" s="81"/>
      <c r="APZ61" s="83"/>
      <c r="AQA61" s="93"/>
      <c r="AQB61" s="281"/>
      <c r="AQC61" s="79"/>
      <c r="AQD61" s="81"/>
      <c r="AQE61" s="81"/>
      <c r="AQF61" s="82"/>
      <c r="AQG61" s="81"/>
      <c r="AQH61" s="83"/>
      <c r="AQI61" s="93"/>
      <c r="AQJ61" s="281"/>
      <c r="AQK61" s="79"/>
      <c r="AQL61" s="81"/>
      <c r="AQM61" s="81"/>
      <c r="AQN61" s="82"/>
      <c r="AQO61" s="81"/>
      <c r="AQP61" s="83"/>
      <c r="AQQ61" s="93"/>
      <c r="AQR61" s="281"/>
      <c r="AQS61" s="79"/>
      <c r="AQT61" s="81"/>
      <c r="AQU61" s="81"/>
      <c r="AQV61" s="82"/>
      <c r="AQW61" s="81"/>
      <c r="AQX61" s="83"/>
      <c r="AQY61" s="93"/>
      <c r="AQZ61" s="281"/>
      <c r="ARA61" s="79"/>
      <c r="ARB61" s="81"/>
      <c r="ARC61" s="81"/>
      <c r="ARD61" s="82"/>
      <c r="ARE61" s="81"/>
      <c r="ARF61" s="83"/>
      <c r="ARG61" s="93"/>
      <c r="ARH61" s="281"/>
      <c r="ARI61" s="79"/>
      <c r="ARJ61" s="81"/>
      <c r="ARK61" s="81"/>
      <c r="ARL61" s="82"/>
      <c r="ARM61" s="81"/>
      <c r="ARN61" s="83"/>
      <c r="ARO61" s="93"/>
      <c r="ARP61" s="281"/>
      <c r="ARQ61" s="79"/>
      <c r="ARR61" s="81"/>
      <c r="ARS61" s="81"/>
      <c r="ART61" s="82"/>
      <c r="ARU61" s="81"/>
      <c r="ARV61" s="83"/>
      <c r="ARW61" s="93"/>
      <c r="ARX61" s="281"/>
      <c r="ARY61" s="79"/>
      <c r="ARZ61" s="81"/>
      <c r="ASA61" s="81"/>
      <c r="ASB61" s="82"/>
      <c r="ASC61" s="81"/>
      <c r="ASD61" s="83"/>
      <c r="ASE61" s="93"/>
      <c r="ASF61" s="281"/>
      <c r="ASG61" s="79"/>
      <c r="ASH61" s="81"/>
      <c r="ASI61" s="81"/>
      <c r="ASJ61" s="82"/>
      <c r="ASK61" s="81"/>
      <c r="ASL61" s="83"/>
      <c r="ASM61" s="93"/>
      <c r="ASN61" s="281"/>
      <c r="ASO61" s="79"/>
      <c r="ASP61" s="81"/>
      <c r="ASQ61" s="81"/>
      <c r="ASR61" s="82"/>
      <c r="ASS61" s="81"/>
      <c r="AST61" s="83"/>
      <c r="ASU61" s="93"/>
      <c r="ASV61" s="281"/>
      <c r="ASW61" s="79"/>
      <c r="ASX61" s="81"/>
      <c r="ASY61" s="81"/>
      <c r="ASZ61" s="82"/>
      <c r="ATA61" s="81"/>
      <c r="ATB61" s="83"/>
      <c r="ATC61" s="93"/>
      <c r="ATD61" s="281"/>
      <c r="ATE61" s="79"/>
      <c r="ATF61" s="81"/>
      <c r="ATG61" s="81"/>
      <c r="ATH61" s="82"/>
      <c r="ATI61" s="81"/>
      <c r="ATJ61" s="83"/>
      <c r="ATK61" s="93"/>
      <c r="ATL61" s="281"/>
      <c r="ATM61" s="79"/>
      <c r="ATN61" s="81"/>
      <c r="ATO61" s="81"/>
      <c r="ATP61" s="82"/>
      <c r="ATQ61" s="81"/>
      <c r="ATR61" s="83"/>
      <c r="ATS61" s="93"/>
      <c r="ATT61" s="281"/>
      <c r="ATU61" s="79"/>
      <c r="ATV61" s="81"/>
      <c r="ATW61" s="81"/>
      <c r="ATX61" s="82"/>
      <c r="ATY61" s="81"/>
      <c r="ATZ61" s="83"/>
      <c r="AUA61" s="93"/>
      <c r="AUB61" s="281"/>
      <c r="AUC61" s="79"/>
      <c r="AUD61" s="81"/>
      <c r="AUE61" s="81"/>
      <c r="AUF61" s="82"/>
      <c r="AUG61" s="81"/>
      <c r="AUH61" s="83"/>
      <c r="AUI61" s="93"/>
      <c r="AUJ61" s="281"/>
      <c r="AUK61" s="79"/>
      <c r="AUL61" s="81"/>
      <c r="AUM61" s="81"/>
      <c r="AUN61" s="82"/>
      <c r="AUO61" s="81"/>
      <c r="AUP61" s="83"/>
      <c r="AUQ61" s="93"/>
      <c r="AUR61" s="281"/>
      <c r="AUS61" s="79"/>
      <c r="AUT61" s="81"/>
      <c r="AUU61" s="81"/>
      <c r="AUV61" s="82"/>
      <c r="AUW61" s="81"/>
      <c r="AUX61" s="83"/>
      <c r="AUY61" s="93"/>
      <c r="AUZ61" s="281"/>
      <c r="AVA61" s="79"/>
      <c r="AVB61" s="81"/>
      <c r="AVC61" s="81"/>
      <c r="AVD61" s="82"/>
      <c r="AVE61" s="81"/>
      <c r="AVF61" s="83"/>
      <c r="AVG61" s="93"/>
      <c r="AVH61" s="281"/>
      <c r="AVI61" s="79"/>
      <c r="AVJ61" s="81"/>
      <c r="AVK61" s="81"/>
      <c r="AVL61" s="82"/>
      <c r="AVM61" s="81"/>
      <c r="AVN61" s="83"/>
      <c r="AVO61" s="93"/>
      <c r="AVP61" s="281"/>
      <c r="AVQ61" s="79"/>
      <c r="AVR61" s="81"/>
      <c r="AVS61" s="81"/>
      <c r="AVT61" s="82"/>
      <c r="AVU61" s="81"/>
      <c r="AVV61" s="83"/>
      <c r="AVW61" s="93"/>
      <c r="AVX61" s="281"/>
      <c r="AVY61" s="79"/>
      <c r="AVZ61" s="81"/>
      <c r="AWA61" s="81"/>
      <c r="AWB61" s="82"/>
      <c r="AWC61" s="81"/>
      <c r="AWD61" s="83"/>
      <c r="AWE61" s="93"/>
      <c r="AWF61" s="281"/>
      <c r="AWG61" s="79"/>
      <c r="AWH61" s="81"/>
      <c r="AWI61" s="81"/>
      <c r="AWJ61" s="82"/>
      <c r="AWK61" s="81"/>
      <c r="AWL61" s="83"/>
      <c r="AWM61" s="93"/>
      <c r="AWN61" s="281"/>
      <c r="AWO61" s="79"/>
      <c r="AWP61" s="81"/>
      <c r="AWQ61" s="81"/>
      <c r="AWR61" s="82"/>
      <c r="AWS61" s="81"/>
      <c r="AWT61" s="83"/>
      <c r="AWU61" s="93"/>
      <c r="AWV61" s="281"/>
      <c r="AWW61" s="79"/>
      <c r="AWX61" s="81"/>
      <c r="AWY61" s="81"/>
      <c r="AWZ61" s="82"/>
      <c r="AXA61" s="81"/>
      <c r="AXB61" s="83"/>
      <c r="AXC61" s="93"/>
      <c r="AXD61" s="281"/>
      <c r="AXE61" s="79"/>
      <c r="AXF61" s="81"/>
      <c r="AXG61" s="81"/>
      <c r="AXH61" s="82"/>
      <c r="AXI61" s="81"/>
      <c r="AXJ61" s="83"/>
      <c r="AXK61" s="93"/>
      <c r="AXL61" s="281"/>
      <c r="AXM61" s="79"/>
      <c r="AXN61" s="81"/>
      <c r="AXO61" s="81"/>
      <c r="AXP61" s="82"/>
      <c r="AXQ61" s="81"/>
      <c r="AXR61" s="83"/>
      <c r="AXS61" s="93"/>
      <c r="AXT61" s="281"/>
      <c r="AXU61" s="79"/>
      <c r="AXV61" s="81"/>
      <c r="AXW61" s="81"/>
      <c r="AXX61" s="82"/>
      <c r="AXY61" s="81"/>
      <c r="AXZ61" s="83"/>
      <c r="AYA61" s="93"/>
      <c r="AYB61" s="281"/>
      <c r="AYC61" s="79"/>
      <c r="AYD61" s="81"/>
      <c r="AYE61" s="81"/>
      <c r="AYF61" s="82"/>
      <c r="AYG61" s="81"/>
      <c r="AYH61" s="83"/>
      <c r="AYI61" s="93"/>
      <c r="AYJ61" s="281"/>
      <c r="AYK61" s="79"/>
      <c r="AYL61" s="81"/>
      <c r="AYM61" s="81"/>
      <c r="AYN61" s="82"/>
      <c r="AYO61" s="81"/>
      <c r="AYP61" s="83"/>
      <c r="AYQ61" s="93"/>
      <c r="AYR61" s="281"/>
      <c r="AYS61" s="79"/>
      <c r="AYT61" s="81"/>
      <c r="AYU61" s="81"/>
      <c r="AYV61" s="82"/>
      <c r="AYW61" s="81"/>
      <c r="AYX61" s="83"/>
      <c r="AYY61" s="93"/>
      <c r="AYZ61" s="281"/>
      <c r="AZA61" s="79"/>
      <c r="AZB61" s="81"/>
      <c r="AZC61" s="81"/>
      <c r="AZD61" s="82"/>
      <c r="AZE61" s="81"/>
      <c r="AZF61" s="83"/>
      <c r="AZG61" s="93"/>
      <c r="AZH61" s="281"/>
      <c r="AZI61" s="79"/>
      <c r="AZJ61" s="81"/>
      <c r="AZK61" s="81"/>
      <c r="AZL61" s="82"/>
      <c r="AZM61" s="81"/>
      <c r="AZN61" s="83"/>
      <c r="AZO61" s="93"/>
      <c r="AZP61" s="281"/>
      <c r="AZQ61" s="79"/>
      <c r="AZR61" s="81"/>
      <c r="AZS61" s="81"/>
      <c r="AZT61" s="82"/>
      <c r="AZU61" s="81"/>
      <c r="AZV61" s="83"/>
      <c r="AZW61" s="93"/>
      <c r="AZX61" s="281"/>
      <c r="AZY61" s="79"/>
      <c r="AZZ61" s="81"/>
      <c r="BAA61" s="81"/>
      <c r="BAB61" s="82"/>
      <c r="BAC61" s="81"/>
      <c r="BAD61" s="83"/>
      <c r="BAE61" s="93"/>
      <c r="BAF61" s="281"/>
      <c r="BAG61" s="79"/>
      <c r="BAH61" s="81"/>
      <c r="BAI61" s="81"/>
      <c r="BAJ61" s="82"/>
      <c r="BAK61" s="81"/>
      <c r="BAL61" s="83"/>
      <c r="BAM61" s="93"/>
      <c r="BAN61" s="281"/>
      <c r="BAO61" s="79"/>
      <c r="BAP61" s="81"/>
      <c r="BAQ61" s="81"/>
      <c r="BAR61" s="82"/>
      <c r="BAS61" s="81"/>
      <c r="BAT61" s="83"/>
      <c r="BAU61" s="93"/>
      <c r="BAV61" s="281"/>
      <c r="BAW61" s="79"/>
      <c r="BAX61" s="81"/>
      <c r="BAY61" s="81"/>
      <c r="BAZ61" s="82"/>
      <c r="BBA61" s="81"/>
      <c r="BBB61" s="83"/>
      <c r="BBC61" s="93"/>
      <c r="BBD61" s="281"/>
      <c r="BBE61" s="79"/>
      <c r="BBF61" s="81"/>
      <c r="BBG61" s="81"/>
      <c r="BBH61" s="82"/>
      <c r="BBI61" s="81"/>
      <c r="BBJ61" s="83"/>
      <c r="BBK61" s="93"/>
      <c r="BBL61" s="281"/>
      <c r="BBM61" s="79"/>
      <c r="BBN61" s="81"/>
      <c r="BBO61" s="81"/>
      <c r="BBP61" s="82"/>
      <c r="BBQ61" s="81"/>
      <c r="BBR61" s="83"/>
      <c r="BBS61" s="93"/>
      <c r="BBT61" s="281"/>
      <c r="BBU61" s="79"/>
      <c r="BBV61" s="81"/>
      <c r="BBW61" s="81"/>
      <c r="BBX61" s="82"/>
      <c r="BBY61" s="81"/>
      <c r="BBZ61" s="83"/>
      <c r="BCA61" s="93"/>
      <c r="BCB61" s="281"/>
      <c r="BCC61" s="79"/>
      <c r="BCD61" s="81"/>
      <c r="BCE61" s="81"/>
      <c r="BCF61" s="82"/>
      <c r="BCG61" s="81"/>
      <c r="BCH61" s="83"/>
      <c r="BCI61" s="93"/>
      <c r="BCJ61" s="281"/>
      <c r="BCK61" s="79"/>
      <c r="BCL61" s="81"/>
      <c r="BCM61" s="81"/>
      <c r="BCN61" s="82"/>
      <c r="BCO61" s="81"/>
      <c r="BCP61" s="83"/>
      <c r="BCQ61" s="93"/>
      <c r="BCR61" s="281"/>
      <c r="BCS61" s="79"/>
      <c r="BCT61" s="81"/>
      <c r="BCU61" s="81"/>
      <c r="BCV61" s="82"/>
      <c r="BCW61" s="81"/>
      <c r="BCX61" s="83"/>
      <c r="BCY61" s="93"/>
      <c r="BCZ61" s="281"/>
      <c r="BDA61" s="79"/>
      <c r="BDB61" s="81"/>
      <c r="BDC61" s="81"/>
      <c r="BDD61" s="82"/>
      <c r="BDE61" s="81"/>
      <c r="BDF61" s="83"/>
      <c r="BDG61" s="93"/>
      <c r="BDH61" s="281"/>
      <c r="BDI61" s="79"/>
      <c r="BDJ61" s="81"/>
      <c r="BDK61" s="81"/>
      <c r="BDL61" s="82"/>
      <c r="BDM61" s="81"/>
      <c r="BDN61" s="83"/>
      <c r="BDO61" s="93"/>
      <c r="BDP61" s="281"/>
      <c r="BDQ61" s="79"/>
      <c r="BDR61" s="81"/>
      <c r="BDS61" s="81"/>
      <c r="BDT61" s="82"/>
      <c r="BDU61" s="81"/>
      <c r="BDV61" s="83"/>
      <c r="BDW61" s="93"/>
      <c r="BDX61" s="281"/>
      <c r="BDY61" s="79"/>
      <c r="BDZ61" s="81"/>
      <c r="BEA61" s="81"/>
      <c r="BEB61" s="82"/>
      <c r="BEC61" s="81"/>
      <c r="BED61" s="83"/>
      <c r="BEE61" s="93"/>
      <c r="BEF61" s="281"/>
      <c r="BEG61" s="79"/>
      <c r="BEH61" s="81"/>
      <c r="BEI61" s="81"/>
      <c r="BEJ61" s="82"/>
      <c r="BEK61" s="81"/>
      <c r="BEL61" s="83"/>
      <c r="BEM61" s="93"/>
      <c r="BEN61" s="281"/>
      <c r="BEO61" s="79"/>
      <c r="BEP61" s="81"/>
      <c r="BEQ61" s="81"/>
      <c r="BER61" s="82"/>
      <c r="BES61" s="81"/>
      <c r="BET61" s="83"/>
      <c r="BEU61" s="93"/>
      <c r="BEV61" s="281"/>
      <c r="BEW61" s="79"/>
      <c r="BEX61" s="81"/>
      <c r="BEY61" s="81"/>
      <c r="BEZ61" s="82"/>
      <c r="BFA61" s="81"/>
      <c r="BFB61" s="83"/>
      <c r="BFC61" s="93"/>
      <c r="BFD61" s="281"/>
      <c r="BFE61" s="79"/>
      <c r="BFF61" s="81"/>
      <c r="BFG61" s="81"/>
      <c r="BFH61" s="82"/>
      <c r="BFI61" s="81"/>
      <c r="BFJ61" s="83"/>
      <c r="BFK61" s="93"/>
      <c r="BFL61" s="281"/>
      <c r="BFM61" s="79"/>
      <c r="BFN61" s="81"/>
      <c r="BFO61" s="81"/>
      <c r="BFP61" s="82"/>
      <c r="BFQ61" s="81"/>
      <c r="BFR61" s="83"/>
      <c r="BFS61" s="93"/>
      <c r="BFT61" s="281"/>
      <c r="BFU61" s="79"/>
      <c r="BFV61" s="81"/>
      <c r="BFW61" s="81"/>
      <c r="BFX61" s="82"/>
      <c r="BFY61" s="81"/>
      <c r="BFZ61" s="83"/>
      <c r="BGA61" s="93"/>
      <c r="BGB61" s="281"/>
      <c r="BGC61" s="79"/>
      <c r="BGD61" s="81"/>
      <c r="BGE61" s="81"/>
      <c r="BGF61" s="82"/>
      <c r="BGG61" s="81"/>
      <c r="BGH61" s="83"/>
      <c r="BGI61" s="93"/>
      <c r="BGJ61" s="281"/>
      <c r="BGK61" s="79"/>
      <c r="BGL61" s="81"/>
      <c r="BGM61" s="81"/>
      <c r="BGN61" s="82"/>
      <c r="BGO61" s="81"/>
      <c r="BGP61" s="83"/>
      <c r="BGQ61" s="93"/>
      <c r="BGR61" s="281"/>
      <c r="BGS61" s="79"/>
      <c r="BGT61" s="81"/>
      <c r="BGU61" s="81"/>
      <c r="BGV61" s="82"/>
      <c r="BGW61" s="81"/>
      <c r="BGX61" s="83"/>
      <c r="BGY61" s="93"/>
      <c r="BGZ61" s="281"/>
      <c r="BHA61" s="79"/>
      <c r="BHB61" s="81"/>
      <c r="BHC61" s="81"/>
      <c r="BHD61" s="82"/>
      <c r="BHE61" s="81"/>
      <c r="BHF61" s="83"/>
      <c r="BHG61" s="93"/>
      <c r="BHH61" s="281"/>
      <c r="BHI61" s="79"/>
      <c r="BHJ61" s="81"/>
      <c r="BHK61" s="81"/>
      <c r="BHL61" s="82"/>
      <c r="BHM61" s="81"/>
      <c r="BHN61" s="83"/>
      <c r="BHO61" s="93"/>
      <c r="BHP61" s="281"/>
      <c r="BHQ61" s="79"/>
      <c r="BHR61" s="81"/>
      <c r="BHS61" s="81"/>
      <c r="BHT61" s="82"/>
      <c r="BHU61" s="81"/>
      <c r="BHV61" s="83"/>
      <c r="BHW61" s="93"/>
      <c r="BHX61" s="281"/>
      <c r="BHY61" s="79"/>
      <c r="BHZ61" s="81"/>
      <c r="BIA61" s="81"/>
      <c r="BIB61" s="82"/>
      <c r="BIC61" s="81"/>
      <c r="BID61" s="83"/>
      <c r="BIE61" s="93"/>
      <c r="BIF61" s="281"/>
      <c r="BIG61" s="79"/>
      <c r="BIH61" s="81"/>
      <c r="BII61" s="81"/>
      <c r="BIJ61" s="82"/>
      <c r="BIK61" s="81"/>
      <c r="BIL61" s="83"/>
      <c r="BIM61" s="93"/>
      <c r="BIN61" s="281"/>
      <c r="BIO61" s="79"/>
      <c r="BIP61" s="81"/>
      <c r="BIQ61" s="81"/>
      <c r="BIR61" s="82"/>
      <c r="BIS61" s="81"/>
      <c r="BIT61" s="83"/>
      <c r="BIU61" s="93"/>
      <c r="BIV61" s="281"/>
      <c r="BIW61" s="79"/>
      <c r="BIX61" s="81"/>
      <c r="BIY61" s="81"/>
      <c r="BIZ61" s="82"/>
      <c r="BJA61" s="81"/>
      <c r="BJB61" s="83"/>
      <c r="BJC61" s="93"/>
      <c r="BJD61" s="281"/>
      <c r="BJE61" s="79"/>
      <c r="BJF61" s="81"/>
      <c r="BJG61" s="81"/>
      <c r="BJH61" s="82"/>
      <c r="BJI61" s="81"/>
      <c r="BJJ61" s="83"/>
      <c r="BJK61" s="93"/>
      <c r="BJL61" s="281"/>
      <c r="BJM61" s="79"/>
      <c r="BJN61" s="81"/>
      <c r="BJO61" s="81"/>
      <c r="BJP61" s="82"/>
      <c r="BJQ61" s="81"/>
      <c r="BJR61" s="83"/>
      <c r="BJS61" s="93"/>
      <c r="BJT61" s="281"/>
      <c r="BJU61" s="79"/>
      <c r="BJV61" s="81"/>
      <c r="BJW61" s="81"/>
      <c r="BJX61" s="82"/>
      <c r="BJY61" s="81"/>
      <c r="BJZ61" s="83"/>
      <c r="BKA61" s="93"/>
      <c r="BKB61" s="281"/>
      <c r="BKC61" s="79"/>
      <c r="BKD61" s="81"/>
      <c r="BKE61" s="81"/>
      <c r="BKF61" s="82"/>
      <c r="BKG61" s="81"/>
      <c r="BKH61" s="83"/>
      <c r="BKI61" s="93"/>
      <c r="BKJ61" s="281"/>
      <c r="BKK61" s="79"/>
      <c r="BKL61" s="81"/>
      <c r="BKM61" s="81"/>
      <c r="BKN61" s="82"/>
      <c r="BKO61" s="81"/>
      <c r="BKP61" s="83"/>
      <c r="BKQ61" s="93"/>
      <c r="BKR61" s="281"/>
      <c r="BKS61" s="79"/>
      <c r="BKT61" s="81"/>
      <c r="BKU61" s="81"/>
      <c r="BKV61" s="82"/>
      <c r="BKW61" s="81"/>
      <c r="BKX61" s="83"/>
      <c r="BKY61" s="93"/>
      <c r="BKZ61" s="281"/>
      <c r="BLA61" s="79"/>
      <c r="BLB61" s="81"/>
      <c r="BLC61" s="81"/>
      <c r="BLD61" s="82"/>
      <c r="BLE61" s="81"/>
      <c r="BLF61" s="83"/>
      <c r="BLG61" s="93"/>
      <c r="BLH61" s="281"/>
      <c r="BLI61" s="79"/>
      <c r="BLJ61" s="81"/>
      <c r="BLK61" s="81"/>
      <c r="BLL61" s="82"/>
      <c r="BLM61" s="81"/>
      <c r="BLN61" s="83"/>
      <c r="BLO61" s="93"/>
      <c r="BLP61" s="281"/>
      <c r="BLQ61" s="79"/>
      <c r="BLR61" s="81"/>
      <c r="BLS61" s="81"/>
      <c r="BLT61" s="82"/>
      <c r="BLU61" s="81"/>
      <c r="BLV61" s="83"/>
      <c r="BLW61" s="93"/>
      <c r="BLX61" s="281"/>
      <c r="BLY61" s="79"/>
      <c r="BLZ61" s="81"/>
      <c r="BMA61" s="81"/>
      <c r="BMB61" s="82"/>
      <c r="BMC61" s="81"/>
      <c r="BMD61" s="83"/>
      <c r="BME61" s="93"/>
      <c r="BMF61" s="281"/>
      <c r="BMG61" s="79"/>
      <c r="BMH61" s="81"/>
      <c r="BMI61" s="81"/>
      <c r="BMJ61" s="82"/>
      <c r="BMK61" s="81"/>
      <c r="BML61" s="83"/>
      <c r="BMM61" s="93"/>
      <c r="BMN61" s="281"/>
      <c r="BMO61" s="79"/>
      <c r="BMP61" s="81"/>
      <c r="BMQ61" s="81"/>
      <c r="BMR61" s="82"/>
      <c r="BMS61" s="81"/>
      <c r="BMT61" s="83"/>
      <c r="BMU61" s="93"/>
      <c r="BMV61" s="281"/>
      <c r="BMW61" s="79"/>
      <c r="BMX61" s="81"/>
      <c r="BMY61" s="81"/>
      <c r="BMZ61" s="82"/>
      <c r="BNA61" s="81"/>
      <c r="BNB61" s="83"/>
      <c r="BNC61" s="93"/>
      <c r="BND61" s="281"/>
      <c r="BNE61" s="79"/>
      <c r="BNF61" s="81"/>
      <c r="BNG61" s="81"/>
      <c r="BNH61" s="82"/>
      <c r="BNI61" s="81"/>
      <c r="BNJ61" s="83"/>
      <c r="BNK61" s="93"/>
      <c r="BNL61" s="281"/>
      <c r="BNM61" s="79"/>
      <c r="BNN61" s="81"/>
      <c r="BNO61" s="81"/>
      <c r="BNP61" s="82"/>
      <c r="BNQ61" s="81"/>
      <c r="BNR61" s="83"/>
      <c r="BNS61" s="93"/>
      <c r="BNT61" s="281"/>
      <c r="BNU61" s="79"/>
      <c r="BNV61" s="81"/>
      <c r="BNW61" s="81"/>
      <c r="BNX61" s="82"/>
      <c r="BNY61" s="81"/>
      <c r="BNZ61" s="83"/>
      <c r="BOA61" s="93"/>
      <c r="BOB61" s="281"/>
      <c r="BOC61" s="79"/>
      <c r="BOD61" s="81"/>
      <c r="BOE61" s="81"/>
      <c r="BOF61" s="82"/>
      <c r="BOG61" s="81"/>
      <c r="BOH61" s="83"/>
      <c r="BOI61" s="93"/>
      <c r="BOJ61" s="281"/>
      <c r="BOK61" s="79"/>
      <c r="BOL61" s="81"/>
      <c r="BOM61" s="81"/>
      <c r="BON61" s="82"/>
      <c r="BOO61" s="81"/>
      <c r="BOP61" s="83"/>
      <c r="BOQ61" s="93"/>
      <c r="BOR61" s="281"/>
      <c r="BOS61" s="79"/>
      <c r="BOT61" s="81"/>
      <c r="BOU61" s="81"/>
      <c r="BOV61" s="82"/>
      <c r="BOW61" s="81"/>
      <c r="BOX61" s="83"/>
      <c r="BOY61" s="93"/>
      <c r="BOZ61" s="281"/>
      <c r="BPA61" s="79"/>
      <c r="BPB61" s="81"/>
      <c r="BPC61" s="81"/>
      <c r="BPD61" s="82"/>
      <c r="BPE61" s="81"/>
      <c r="BPF61" s="83"/>
      <c r="BPG61" s="93"/>
      <c r="BPH61" s="281"/>
      <c r="BPI61" s="79"/>
      <c r="BPJ61" s="81"/>
      <c r="BPK61" s="81"/>
      <c r="BPL61" s="82"/>
      <c r="BPM61" s="81"/>
      <c r="BPN61" s="83"/>
      <c r="BPO61" s="93"/>
      <c r="BPP61" s="281"/>
      <c r="BPQ61" s="79"/>
      <c r="BPR61" s="81"/>
      <c r="BPS61" s="81"/>
      <c r="BPT61" s="82"/>
      <c r="BPU61" s="81"/>
      <c r="BPV61" s="83"/>
      <c r="BPW61" s="93"/>
      <c r="BPX61" s="281"/>
      <c r="BPY61" s="79"/>
      <c r="BPZ61" s="81"/>
      <c r="BQA61" s="81"/>
      <c r="BQB61" s="82"/>
      <c r="BQC61" s="81"/>
      <c r="BQD61" s="83"/>
      <c r="BQE61" s="93"/>
      <c r="BQF61" s="281"/>
      <c r="BQG61" s="79"/>
      <c r="BQH61" s="81"/>
      <c r="BQI61" s="81"/>
      <c r="BQJ61" s="82"/>
      <c r="BQK61" s="81"/>
      <c r="BQL61" s="83"/>
      <c r="BQM61" s="93"/>
      <c r="BQN61" s="281"/>
      <c r="BQO61" s="79"/>
      <c r="BQP61" s="81"/>
      <c r="BQQ61" s="81"/>
      <c r="BQR61" s="82"/>
      <c r="BQS61" s="81"/>
      <c r="BQT61" s="83"/>
      <c r="BQU61" s="93"/>
      <c r="BQV61" s="281"/>
      <c r="BQW61" s="79"/>
      <c r="BQX61" s="81"/>
      <c r="BQY61" s="81"/>
      <c r="BQZ61" s="82"/>
      <c r="BRA61" s="81"/>
      <c r="BRB61" s="83"/>
      <c r="BRC61" s="93"/>
      <c r="BRD61" s="281"/>
      <c r="BRE61" s="79"/>
      <c r="BRF61" s="81"/>
      <c r="BRG61" s="81"/>
      <c r="BRH61" s="82"/>
      <c r="BRI61" s="81"/>
      <c r="BRJ61" s="83"/>
      <c r="BRK61" s="93"/>
      <c r="BRL61" s="281"/>
      <c r="BRM61" s="79"/>
      <c r="BRN61" s="81"/>
      <c r="BRO61" s="81"/>
      <c r="BRP61" s="82"/>
      <c r="BRQ61" s="81"/>
      <c r="BRR61" s="83"/>
      <c r="BRS61" s="93"/>
      <c r="BRT61" s="281"/>
      <c r="BRU61" s="79"/>
      <c r="BRV61" s="81"/>
      <c r="BRW61" s="81"/>
      <c r="BRX61" s="82"/>
      <c r="BRY61" s="81"/>
      <c r="BRZ61" s="83"/>
      <c r="BSA61" s="93"/>
      <c r="BSB61" s="281"/>
      <c r="BSC61" s="79"/>
      <c r="BSD61" s="81"/>
      <c r="BSE61" s="81"/>
      <c r="BSF61" s="82"/>
      <c r="BSG61" s="81"/>
      <c r="BSH61" s="83"/>
      <c r="BSI61" s="93"/>
      <c r="BSJ61" s="281"/>
      <c r="BSK61" s="79"/>
      <c r="BSL61" s="81"/>
      <c r="BSM61" s="81"/>
      <c r="BSN61" s="82"/>
      <c r="BSO61" s="81"/>
      <c r="BSP61" s="83"/>
      <c r="BSQ61" s="93"/>
      <c r="BSR61" s="281"/>
      <c r="BSS61" s="79"/>
      <c r="BST61" s="81"/>
      <c r="BSU61" s="81"/>
      <c r="BSV61" s="82"/>
      <c r="BSW61" s="81"/>
      <c r="BSX61" s="83"/>
      <c r="BSY61" s="93"/>
      <c r="BSZ61" s="281"/>
      <c r="BTA61" s="79"/>
      <c r="BTB61" s="81"/>
      <c r="BTC61" s="81"/>
      <c r="BTD61" s="82"/>
      <c r="BTE61" s="81"/>
      <c r="BTF61" s="83"/>
      <c r="BTG61" s="93"/>
      <c r="BTH61" s="281"/>
      <c r="BTI61" s="79"/>
      <c r="BTJ61" s="81"/>
      <c r="BTK61" s="81"/>
      <c r="BTL61" s="82"/>
      <c r="BTM61" s="81"/>
      <c r="BTN61" s="83"/>
      <c r="BTO61" s="93"/>
      <c r="BTP61" s="281"/>
      <c r="BTQ61" s="79"/>
      <c r="BTR61" s="81"/>
      <c r="BTS61" s="81"/>
      <c r="BTT61" s="82"/>
      <c r="BTU61" s="81"/>
      <c r="BTV61" s="83"/>
      <c r="BTW61" s="93"/>
      <c r="BTX61" s="281"/>
      <c r="BTY61" s="79"/>
      <c r="BTZ61" s="81"/>
      <c r="BUA61" s="81"/>
      <c r="BUB61" s="82"/>
      <c r="BUC61" s="81"/>
      <c r="BUD61" s="83"/>
      <c r="BUE61" s="93"/>
      <c r="BUF61" s="281"/>
      <c r="BUG61" s="79"/>
      <c r="BUH61" s="81"/>
      <c r="BUI61" s="81"/>
      <c r="BUJ61" s="82"/>
      <c r="BUK61" s="81"/>
      <c r="BUL61" s="83"/>
      <c r="BUM61" s="93"/>
      <c r="BUN61" s="281"/>
      <c r="BUO61" s="79"/>
      <c r="BUP61" s="81"/>
      <c r="BUQ61" s="81"/>
      <c r="BUR61" s="82"/>
      <c r="BUS61" s="81"/>
      <c r="BUT61" s="83"/>
      <c r="BUU61" s="93"/>
      <c r="BUV61" s="281"/>
      <c r="BUW61" s="79"/>
      <c r="BUX61" s="81"/>
      <c r="BUY61" s="81"/>
      <c r="BUZ61" s="82"/>
      <c r="BVA61" s="81"/>
      <c r="BVB61" s="83"/>
      <c r="BVC61" s="93"/>
      <c r="BVD61" s="281"/>
      <c r="BVE61" s="79"/>
      <c r="BVF61" s="81"/>
      <c r="BVG61" s="81"/>
      <c r="BVH61" s="82"/>
      <c r="BVI61" s="81"/>
      <c r="BVJ61" s="83"/>
      <c r="BVK61" s="93"/>
      <c r="BVL61" s="281"/>
      <c r="BVM61" s="79"/>
      <c r="BVN61" s="81"/>
      <c r="BVO61" s="81"/>
      <c r="BVP61" s="82"/>
      <c r="BVQ61" s="81"/>
      <c r="BVR61" s="83"/>
      <c r="BVS61" s="93"/>
      <c r="BVT61" s="281"/>
      <c r="BVU61" s="79"/>
      <c r="BVV61" s="81"/>
      <c r="BVW61" s="81"/>
      <c r="BVX61" s="82"/>
      <c r="BVY61" s="81"/>
      <c r="BVZ61" s="83"/>
      <c r="BWA61" s="93"/>
      <c r="BWB61" s="281"/>
      <c r="BWC61" s="79"/>
      <c r="BWD61" s="81"/>
      <c r="BWE61" s="81"/>
      <c r="BWF61" s="82"/>
      <c r="BWG61" s="81"/>
      <c r="BWH61" s="83"/>
      <c r="BWI61" s="93"/>
      <c r="BWJ61" s="281"/>
      <c r="BWK61" s="79"/>
      <c r="BWL61" s="81"/>
      <c r="BWM61" s="81"/>
      <c r="BWN61" s="82"/>
      <c r="BWO61" s="81"/>
      <c r="BWP61" s="83"/>
      <c r="BWQ61" s="93"/>
      <c r="BWR61" s="281"/>
      <c r="BWS61" s="79"/>
      <c r="BWT61" s="81"/>
      <c r="BWU61" s="81"/>
      <c r="BWV61" s="82"/>
      <c r="BWW61" s="81"/>
      <c r="BWX61" s="83"/>
      <c r="BWY61" s="93"/>
      <c r="BWZ61" s="281"/>
      <c r="BXA61" s="79"/>
      <c r="BXB61" s="81"/>
      <c r="BXC61" s="81"/>
      <c r="BXD61" s="82"/>
      <c r="BXE61" s="81"/>
      <c r="BXF61" s="83"/>
      <c r="BXG61" s="93"/>
      <c r="BXH61" s="281"/>
      <c r="BXI61" s="79"/>
      <c r="BXJ61" s="81"/>
      <c r="BXK61" s="81"/>
      <c r="BXL61" s="82"/>
      <c r="BXM61" s="81"/>
      <c r="BXN61" s="83"/>
      <c r="BXO61" s="93"/>
      <c r="BXP61" s="281"/>
      <c r="BXQ61" s="79"/>
      <c r="BXR61" s="81"/>
      <c r="BXS61" s="81"/>
      <c r="BXT61" s="82"/>
      <c r="BXU61" s="81"/>
      <c r="BXV61" s="83"/>
      <c r="BXW61" s="93"/>
      <c r="BXX61" s="281"/>
      <c r="BXY61" s="79"/>
      <c r="BXZ61" s="81"/>
      <c r="BYA61" s="81"/>
      <c r="BYB61" s="82"/>
      <c r="BYC61" s="81"/>
      <c r="BYD61" s="83"/>
      <c r="BYE61" s="93"/>
      <c r="BYF61" s="281"/>
      <c r="BYG61" s="79"/>
      <c r="BYH61" s="81"/>
      <c r="BYI61" s="81"/>
      <c r="BYJ61" s="82"/>
      <c r="BYK61" s="81"/>
      <c r="BYL61" s="83"/>
      <c r="BYM61" s="93"/>
      <c r="BYN61" s="281"/>
      <c r="BYO61" s="79"/>
      <c r="BYP61" s="81"/>
      <c r="BYQ61" s="81"/>
      <c r="BYR61" s="82"/>
      <c r="BYS61" s="81"/>
      <c r="BYT61" s="83"/>
      <c r="BYU61" s="93"/>
      <c r="BYV61" s="281"/>
      <c r="BYW61" s="79"/>
      <c r="BYX61" s="81"/>
      <c r="BYY61" s="81"/>
      <c r="BYZ61" s="82"/>
      <c r="BZA61" s="81"/>
      <c r="BZB61" s="83"/>
      <c r="BZC61" s="93"/>
      <c r="BZD61" s="281"/>
      <c r="BZE61" s="79"/>
      <c r="BZF61" s="81"/>
      <c r="BZG61" s="81"/>
      <c r="BZH61" s="82"/>
      <c r="BZI61" s="81"/>
      <c r="BZJ61" s="83"/>
      <c r="BZK61" s="93"/>
      <c r="BZL61" s="281"/>
      <c r="BZM61" s="79"/>
      <c r="BZN61" s="81"/>
      <c r="BZO61" s="81"/>
      <c r="BZP61" s="82"/>
      <c r="BZQ61" s="81"/>
      <c r="BZR61" s="83"/>
      <c r="BZS61" s="93"/>
      <c r="BZT61" s="281"/>
      <c r="BZU61" s="79"/>
      <c r="BZV61" s="81"/>
      <c r="BZW61" s="81"/>
      <c r="BZX61" s="82"/>
      <c r="BZY61" s="81"/>
      <c r="BZZ61" s="83"/>
      <c r="CAA61" s="93"/>
      <c r="CAB61" s="281"/>
      <c r="CAC61" s="79"/>
      <c r="CAD61" s="81"/>
      <c r="CAE61" s="81"/>
      <c r="CAF61" s="82"/>
      <c r="CAG61" s="81"/>
      <c r="CAH61" s="83"/>
      <c r="CAI61" s="93"/>
      <c r="CAJ61" s="281"/>
      <c r="CAK61" s="79"/>
      <c r="CAL61" s="81"/>
      <c r="CAM61" s="81"/>
      <c r="CAN61" s="82"/>
      <c r="CAO61" s="81"/>
      <c r="CAP61" s="83"/>
      <c r="CAQ61" s="93"/>
      <c r="CAR61" s="281"/>
      <c r="CAS61" s="79"/>
      <c r="CAT61" s="81"/>
      <c r="CAU61" s="81"/>
      <c r="CAV61" s="82"/>
      <c r="CAW61" s="81"/>
      <c r="CAX61" s="83"/>
      <c r="CAY61" s="93"/>
      <c r="CAZ61" s="281"/>
      <c r="CBA61" s="79"/>
      <c r="CBB61" s="81"/>
      <c r="CBC61" s="81"/>
      <c r="CBD61" s="82"/>
      <c r="CBE61" s="81"/>
      <c r="CBF61" s="83"/>
      <c r="CBG61" s="93"/>
      <c r="CBH61" s="281"/>
      <c r="CBI61" s="79"/>
      <c r="CBJ61" s="81"/>
      <c r="CBK61" s="81"/>
      <c r="CBL61" s="82"/>
      <c r="CBM61" s="81"/>
      <c r="CBN61" s="83"/>
      <c r="CBO61" s="93"/>
      <c r="CBP61" s="281"/>
      <c r="CBQ61" s="79"/>
      <c r="CBR61" s="81"/>
      <c r="CBS61" s="81"/>
      <c r="CBT61" s="82"/>
      <c r="CBU61" s="81"/>
      <c r="CBV61" s="83"/>
      <c r="CBW61" s="93"/>
      <c r="CBX61" s="281"/>
      <c r="CBY61" s="79"/>
      <c r="CBZ61" s="81"/>
      <c r="CCA61" s="81"/>
      <c r="CCB61" s="82"/>
      <c r="CCC61" s="81"/>
      <c r="CCD61" s="83"/>
      <c r="CCE61" s="93"/>
      <c r="CCF61" s="281"/>
      <c r="CCG61" s="79"/>
      <c r="CCH61" s="81"/>
      <c r="CCI61" s="81"/>
      <c r="CCJ61" s="82"/>
      <c r="CCK61" s="81"/>
      <c r="CCL61" s="83"/>
      <c r="CCM61" s="93"/>
      <c r="CCN61" s="281"/>
      <c r="CCO61" s="79"/>
      <c r="CCP61" s="81"/>
      <c r="CCQ61" s="81"/>
      <c r="CCR61" s="82"/>
      <c r="CCS61" s="81"/>
      <c r="CCT61" s="83"/>
      <c r="CCU61" s="93"/>
      <c r="CCV61" s="281"/>
      <c r="CCW61" s="79"/>
      <c r="CCX61" s="81"/>
      <c r="CCY61" s="81"/>
      <c r="CCZ61" s="82"/>
      <c r="CDA61" s="81"/>
      <c r="CDB61" s="83"/>
      <c r="CDC61" s="93"/>
      <c r="CDD61" s="281"/>
      <c r="CDE61" s="79"/>
      <c r="CDF61" s="81"/>
      <c r="CDG61" s="81"/>
      <c r="CDH61" s="82"/>
      <c r="CDI61" s="81"/>
      <c r="CDJ61" s="83"/>
      <c r="CDK61" s="93"/>
      <c r="CDL61" s="281"/>
      <c r="CDM61" s="79"/>
      <c r="CDN61" s="81"/>
      <c r="CDO61" s="81"/>
      <c r="CDP61" s="82"/>
      <c r="CDQ61" s="81"/>
      <c r="CDR61" s="83"/>
      <c r="CDS61" s="93"/>
      <c r="CDT61" s="281"/>
      <c r="CDU61" s="79"/>
      <c r="CDV61" s="81"/>
      <c r="CDW61" s="81"/>
      <c r="CDX61" s="82"/>
      <c r="CDY61" s="81"/>
      <c r="CDZ61" s="83"/>
      <c r="CEA61" s="93"/>
      <c r="CEB61" s="281"/>
      <c r="CEC61" s="79"/>
      <c r="CED61" s="81"/>
      <c r="CEE61" s="81"/>
      <c r="CEF61" s="82"/>
      <c r="CEG61" s="81"/>
      <c r="CEH61" s="83"/>
      <c r="CEI61" s="93"/>
      <c r="CEJ61" s="281"/>
      <c r="CEK61" s="79"/>
      <c r="CEL61" s="81"/>
      <c r="CEM61" s="81"/>
      <c r="CEN61" s="82"/>
      <c r="CEO61" s="81"/>
      <c r="CEP61" s="83"/>
      <c r="CEQ61" s="93"/>
      <c r="CER61" s="281"/>
      <c r="CES61" s="79"/>
      <c r="CET61" s="81"/>
      <c r="CEU61" s="81"/>
      <c r="CEV61" s="82"/>
      <c r="CEW61" s="81"/>
      <c r="CEX61" s="83"/>
      <c r="CEY61" s="93"/>
      <c r="CEZ61" s="281"/>
      <c r="CFA61" s="79"/>
      <c r="CFB61" s="81"/>
      <c r="CFC61" s="81"/>
      <c r="CFD61" s="82"/>
      <c r="CFE61" s="81"/>
      <c r="CFF61" s="83"/>
      <c r="CFG61" s="93"/>
      <c r="CFH61" s="281"/>
      <c r="CFI61" s="79"/>
      <c r="CFJ61" s="81"/>
      <c r="CFK61" s="81"/>
      <c r="CFL61" s="82"/>
      <c r="CFM61" s="81"/>
      <c r="CFN61" s="83"/>
      <c r="CFO61" s="93"/>
      <c r="CFP61" s="281"/>
      <c r="CFQ61" s="79"/>
      <c r="CFR61" s="81"/>
      <c r="CFS61" s="81"/>
      <c r="CFT61" s="82"/>
      <c r="CFU61" s="81"/>
      <c r="CFV61" s="83"/>
      <c r="CFW61" s="93"/>
      <c r="CFX61" s="281"/>
      <c r="CFY61" s="79"/>
      <c r="CFZ61" s="81"/>
      <c r="CGA61" s="81"/>
      <c r="CGB61" s="82"/>
      <c r="CGC61" s="81"/>
      <c r="CGD61" s="83"/>
      <c r="CGE61" s="93"/>
      <c r="CGF61" s="281"/>
      <c r="CGG61" s="79"/>
      <c r="CGH61" s="81"/>
      <c r="CGI61" s="81"/>
      <c r="CGJ61" s="82"/>
      <c r="CGK61" s="81"/>
      <c r="CGL61" s="83"/>
      <c r="CGM61" s="93"/>
      <c r="CGN61" s="281"/>
      <c r="CGO61" s="79"/>
      <c r="CGP61" s="81"/>
      <c r="CGQ61" s="81"/>
      <c r="CGR61" s="82"/>
      <c r="CGS61" s="81"/>
      <c r="CGT61" s="83"/>
      <c r="CGU61" s="93"/>
      <c r="CGV61" s="281"/>
      <c r="CGW61" s="79"/>
      <c r="CGX61" s="81"/>
      <c r="CGY61" s="81"/>
      <c r="CGZ61" s="82"/>
      <c r="CHA61" s="81"/>
      <c r="CHB61" s="83"/>
      <c r="CHC61" s="93"/>
      <c r="CHD61" s="281"/>
      <c r="CHE61" s="79"/>
      <c r="CHF61" s="81"/>
      <c r="CHG61" s="81"/>
      <c r="CHH61" s="82"/>
      <c r="CHI61" s="81"/>
      <c r="CHJ61" s="83"/>
      <c r="CHK61" s="93"/>
      <c r="CHL61" s="281"/>
      <c r="CHM61" s="79"/>
      <c r="CHN61" s="81"/>
      <c r="CHO61" s="81"/>
      <c r="CHP61" s="82"/>
      <c r="CHQ61" s="81"/>
      <c r="CHR61" s="83"/>
      <c r="CHS61" s="93"/>
      <c r="CHT61" s="281"/>
      <c r="CHU61" s="79"/>
      <c r="CHV61" s="81"/>
      <c r="CHW61" s="81"/>
      <c r="CHX61" s="82"/>
      <c r="CHY61" s="81"/>
      <c r="CHZ61" s="83"/>
      <c r="CIA61" s="93"/>
      <c r="CIB61" s="281"/>
      <c r="CIC61" s="79"/>
      <c r="CID61" s="81"/>
      <c r="CIE61" s="81"/>
      <c r="CIF61" s="82"/>
      <c r="CIG61" s="81"/>
      <c r="CIH61" s="83"/>
      <c r="CII61" s="93"/>
      <c r="CIJ61" s="281"/>
      <c r="CIK61" s="79"/>
      <c r="CIL61" s="81"/>
      <c r="CIM61" s="81"/>
      <c r="CIN61" s="82"/>
      <c r="CIO61" s="81"/>
      <c r="CIP61" s="83"/>
      <c r="CIQ61" s="93"/>
      <c r="CIR61" s="281"/>
      <c r="CIS61" s="79"/>
      <c r="CIT61" s="81"/>
      <c r="CIU61" s="81"/>
      <c r="CIV61" s="82"/>
      <c r="CIW61" s="81"/>
      <c r="CIX61" s="83"/>
      <c r="CIY61" s="93"/>
      <c r="CIZ61" s="281"/>
      <c r="CJA61" s="79"/>
      <c r="CJB61" s="81"/>
      <c r="CJC61" s="81"/>
      <c r="CJD61" s="82"/>
      <c r="CJE61" s="81"/>
      <c r="CJF61" s="83"/>
      <c r="CJG61" s="93"/>
      <c r="CJH61" s="281"/>
      <c r="CJI61" s="79"/>
      <c r="CJJ61" s="81"/>
      <c r="CJK61" s="81"/>
      <c r="CJL61" s="82"/>
      <c r="CJM61" s="81"/>
      <c r="CJN61" s="83"/>
      <c r="CJO61" s="93"/>
      <c r="CJP61" s="281"/>
      <c r="CJQ61" s="79"/>
      <c r="CJR61" s="81"/>
      <c r="CJS61" s="81"/>
      <c r="CJT61" s="82"/>
      <c r="CJU61" s="81"/>
      <c r="CJV61" s="83"/>
      <c r="CJW61" s="93"/>
      <c r="CJX61" s="281"/>
      <c r="CJY61" s="79"/>
      <c r="CJZ61" s="81"/>
      <c r="CKA61" s="81"/>
      <c r="CKB61" s="82"/>
      <c r="CKC61" s="81"/>
      <c r="CKD61" s="83"/>
      <c r="CKE61" s="93"/>
      <c r="CKF61" s="281"/>
      <c r="CKG61" s="79"/>
      <c r="CKH61" s="81"/>
      <c r="CKI61" s="81"/>
      <c r="CKJ61" s="82"/>
      <c r="CKK61" s="81"/>
      <c r="CKL61" s="83"/>
      <c r="CKM61" s="93"/>
      <c r="CKN61" s="281"/>
      <c r="CKO61" s="79"/>
      <c r="CKP61" s="81"/>
      <c r="CKQ61" s="81"/>
      <c r="CKR61" s="82"/>
      <c r="CKS61" s="81"/>
      <c r="CKT61" s="83"/>
      <c r="CKU61" s="93"/>
      <c r="CKV61" s="281"/>
      <c r="CKW61" s="79"/>
      <c r="CKX61" s="81"/>
      <c r="CKY61" s="81"/>
      <c r="CKZ61" s="82"/>
      <c r="CLA61" s="81"/>
      <c r="CLB61" s="83"/>
      <c r="CLC61" s="93"/>
      <c r="CLD61" s="281"/>
      <c r="CLE61" s="79"/>
      <c r="CLF61" s="81"/>
      <c r="CLG61" s="81"/>
      <c r="CLH61" s="82"/>
      <c r="CLI61" s="81"/>
      <c r="CLJ61" s="83"/>
      <c r="CLK61" s="93"/>
      <c r="CLL61" s="281"/>
      <c r="CLM61" s="79"/>
      <c r="CLN61" s="81"/>
      <c r="CLO61" s="81"/>
      <c r="CLP61" s="82"/>
      <c r="CLQ61" s="81"/>
      <c r="CLR61" s="83"/>
      <c r="CLS61" s="93"/>
      <c r="CLT61" s="281"/>
      <c r="CLU61" s="79"/>
      <c r="CLV61" s="81"/>
      <c r="CLW61" s="81"/>
      <c r="CLX61" s="82"/>
      <c r="CLY61" s="81"/>
      <c r="CLZ61" s="83"/>
      <c r="CMA61" s="93"/>
      <c r="CMB61" s="281"/>
      <c r="CMC61" s="79"/>
      <c r="CMD61" s="81"/>
      <c r="CME61" s="81"/>
      <c r="CMF61" s="82"/>
      <c r="CMG61" s="81"/>
      <c r="CMH61" s="83"/>
      <c r="CMI61" s="93"/>
      <c r="CMJ61" s="281"/>
      <c r="CMK61" s="79"/>
      <c r="CML61" s="81"/>
      <c r="CMM61" s="81"/>
      <c r="CMN61" s="82"/>
      <c r="CMO61" s="81"/>
      <c r="CMP61" s="83"/>
      <c r="CMQ61" s="93"/>
      <c r="CMR61" s="281"/>
      <c r="CMS61" s="79"/>
      <c r="CMT61" s="81"/>
      <c r="CMU61" s="81"/>
      <c r="CMV61" s="82"/>
      <c r="CMW61" s="81"/>
      <c r="CMX61" s="83"/>
      <c r="CMY61" s="93"/>
      <c r="CMZ61" s="281"/>
      <c r="CNA61" s="79"/>
      <c r="CNB61" s="81"/>
      <c r="CNC61" s="81"/>
      <c r="CND61" s="82"/>
      <c r="CNE61" s="81"/>
      <c r="CNF61" s="83"/>
      <c r="CNG61" s="93"/>
      <c r="CNH61" s="281"/>
      <c r="CNI61" s="79"/>
      <c r="CNJ61" s="81"/>
      <c r="CNK61" s="81"/>
      <c r="CNL61" s="82"/>
      <c r="CNM61" s="81"/>
      <c r="CNN61" s="83"/>
      <c r="CNO61" s="93"/>
      <c r="CNP61" s="281"/>
      <c r="CNQ61" s="79"/>
      <c r="CNR61" s="81"/>
      <c r="CNS61" s="81"/>
      <c r="CNT61" s="82"/>
      <c r="CNU61" s="81"/>
      <c r="CNV61" s="83"/>
      <c r="CNW61" s="93"/>
      <c r="CNX61" s="281"/>
      <c r="CNY61" s="79"/>
      <c r="CNZ61" s="81"/>
      <c r="COA61" s="81"/>
      <c r="COB61" s="82"/>
      <c r="COC61" s="81"/>
      <c r="COD61" s="83"/>
      <c r="COE61" s="93"/>
      <c r="COF61" s="281"/>
      <c r="COG61" s="79"/>
      <c r="COH61" s="81"/>
      <c r="COI61" s="81"/>
      <c r="COJ61" s="82"/>
      <c r="COK61" s="81"/>
      <c r="COL61" s="83"/>
      <c r="COM61" s="93"/>
      <c r="CON61" s="281"/>
      <c r="COO61" s="79"/>
      <c r="COP61" s="81"/>
      <c r="COQ61" s="81"/>
      <c r="COR61" s="82"/>
      <c r="COS61" s="81"/>
      <c r="COT61" s="83"/>
      <c r="COU61" s="93"/>
      <c r="COV61" s="281"/>
      <c r="COW61" s="79"/>
      <c r="COX61" s="81"/>
      <c r="COY61" s="81"/>
      <c r="COZ61" s="82"/>
      <c r="CPA61" s="81"/>
      <c r="CPB61" s="83"/>
      <c r="CPC61" s="93"/>
      <c r="CPD61" s="281"/>
      <c r="CPE61" s="79"/>
      <c r="CPF61" s="81"/>
      <c r="CPG61" s="81"/>
      <c r="CPH61" s="82"/>
      <c r="CPI61" s="81"/>
      <c r="CPJ61" s="83"/>
      <c r="CPK61" s="93"/>
      <c r="CPL61" s="281"/>
      <c r="CPM61" s="79"/>
      <c r="CPN61" s="81"/>
      <c r="CPO61" s="81"/>
      <c r="CPP61" s="82"/>
      <c r="CPQ61" s="81"/>
      <c r="CPR61" s="83"/>
      <c r="CPS61" s="93"/>
      <c r="CPT61" s="281"/>
      <c r="CPU61" s="79"/>
      <c r="CPV61" s="81"/>
      <c r="CPW61" s="81"/>
      <c r="CPX61" s="82"/>
      <c r="CPY61" s="81"/>
      <c r="CPZ61" s="83"/>
      <c r="CQA61" s="93"/>
      <c r="CQB61" s="281"/>
      <c r="CQC61" s="79"/>
      <c r="CQD61" s="81"/>
      <c r="CQE61" s="81"/>
      <c r="CQF61" s="82"/>
      <c r="CQG61" s="81"/>
      <c r="CQH61" s="83"/>
      <c r="CQI61" s="93"/>
      <c r="CQJ61" s="281"/>
      <c r="CQK61" s="79"/>
      <c r="CQL61" s="81"/>
      <c r="CQM61" s="81"/>
      <c r="CQN61" s="82"/>
      <c r="CQO61" s="81"/>
      <c r="CQP61" s="83"/>
      <c r="CQQ61" s="93"/>
      <c r="CQR61" s="281"/>
      <c r="CQS61" s="79"/>
      <c r="CQT61" s="81"/>
      <c r="CQU61" s="81"/>
      <c r="CQV61" s="82"/>
      <c r="CQW61" s="81"/>
      <c r="CQX61" s="83"/>
      <c r="CQY61" s="93"/>
      <c r="CQZ61" s="281"/>
      <c r="CRA61" s="79"/>
      <c r="CRB61" s="81"/>
      <c r="CRC61" s="81"/>
      <c r="CRD61" s="82"/>
      <c r="CRE61" s="81"/>
      <c r="CRF61" s="83"/>
      <c r="CRG61" s="93"/>
      <c r="CRH61" s="281"/>
      <c r="CRI61" s="79"/>
      <c r="CRJ61" s="81"/>
      <c r="CRK61" s="81"/>
      <c r="CRL61" s="82"/>
      <c r="CRM61" s="81"/>
      <c r="CRN61" s="83"/>
      <c r="CRO61" s="93"/>
      <c r="CRP61" s="281"/>
      <c r="CRQ61" s="79"/>
      <c r="CRR61" s="81"/>
      <c r="CRS61" s="81"/>
      <c r="CRT61" s="82"/>
      <c r="CRU61" s="81"/>
      <c r="CRV61" s="83"/>
      <c r="CRW61" s="93"/>
      <c r="CRX61" s="281"/>
      <c r="CRY61" s="79"/>
      <c r="CRZ61" s="81"/>
      <c r="CSA61" s="81"/>
      <c r="CSB61" s="82"/>
      <c r="CSC61" s="81"/>
      <c r="CSD61" s="83"/>
      <c r="CSE61" s="93"/>
      <c r="CSF61" s="281"/>
      <c r="CSG61" s="79"/>
      <c r="CSH61" s="81"/>
      <c r="CSI61" s="81"/>
      <c r="CSJ61" s="82"/>
      <c r="CSK61" s="81"/>
      <c r="CSL61" s="83"/>
      <c r="CSM61" s="93"/>
      <c r="CSN61" s="281"/>
      <c r="CSO61" s="79"/>
      <c r="CSP61" s="81"/>
      <c r="CSQ61" s="81"/>
      <c r="CSR61" s="82"/>
      <c r="CSS61" s="81"/>
      <c r="CST61" s="83"/>
      <c r="CSU61" s="93"/>
      <c r="CSV61" s="281"/>
      <c r="CSW61" s="79"/>
      <c r="CSX61" s="81"/>
      <c r="CSY61" s="81"/>
      <c r="CSZ61" s="82"/>
      <c r="CTA61" s="81"/>
      <c r="CTB61" s="83"/>
      <c r="CTC61" s="93"/>
      <c r="CTD61" s="281"/>
      <c r="CTE61" s="79"/>
      <c r="CTF61" s="81"/>
      <c r="CTG61" s="81"/>
      <c r="CTH61" s="82"/>
      <c r="CTI61" s="81"/>
      <c r="CTJ61" s="83"/>
      <c r="CTK61" s="93"/>
      <c r="CTL61" s="281"/>
      <c r="CTM61" s="79"/>
      <c r="CTN61" s="81"/>
      <c r="CTO61" s="81"/>
      <c r="CTP61" s="82"/>
      <c r="CTQ61" s="81"/>
      <c r="CTR61" s="83"/>
      <c r="CTS61" s="93"/>
      <c r="CTT61" s="281"/>
      <c r="CTU61" s="79"/>
      <c r="CTV61" s="81"/>
      <c r="CTW61" s="81"/>
      <c r="CTX61" s="82"/>
      <c r="CTY61" s="81"/>
      <c r="CTZ61" s="83"/>
      <c r="CUA61" s="93"/>
      <c r="CUB61" s="281"/>
      <c r="CUC61" s="79"/>
      <c r="CUD61" s="81"/>
      <c r="CUE61" s="81"/>
      <c r="CUF61" s="82"/>
      <c r="CUG61" s="81"/>
      <c r="CUH61" s="83"/>
      <c r="CUI61" s="93"/>
      <c r="CUJ61" s="281"/>
      <c r="CUK61" s="79"/>
      <c r="CUL61" s="81"/>
      <c r="CUM61" s="81"/>
      <c r="CUN61" s="82"/>
      <c r="CUO61" s="81"/>
      <c r="CUP61" s="83"/>
      <c r="CUQ61" s="93"/>
      <c r="CUR61" s="281"/>
      <c r="CUS61" s="79"/>
      <c r="CUT61" s="81"/>
      <c r="CUU61" s="81"/>
      <c r="CUV61" s="82"/>
      <c r="CUW61" s="81"/>
      <c r="CUX61" s="83"/>
      <c r="CUY61" s="93"/>
      <c r="CUZ61" s="281"/>
      <c r="CVA61" s="79"/>
      <c r="CVB61" s="81"/>
      <c r="CVC61" s="81"/>
      <c r="CVD61" s="82"/>
      <c r="CVE61" s="81"/>
      <c r="CVF61" s="83"/>
      <c r="CVG61" s="93"/>
      <c r="CVH61" s="281"/>
      <c r="CVI61" s="79"/>
      <c r="CVJ61" s="81"/>
      <c r="CVK61" s="81"/>
      <c r="CVL61" s="82"/>
      <c r="CVM61" s="81"/>
      <c r="CVN61" s="83"/>
      <c r="CVO61" s="93"/>
      <c r="CVP61" s="281"/>
      <c r="CVQ61" s="79"/>
      <c r="CVR61" s="81"/>
      <c r="CVS61" s="81"/>
      <c r="CVT61" s="82"/>
      <c r="CVU61" s="81"/>
      <c r="CVV61" s="83"/>
      <c r="CVW61" s="93"/>
      <c r="CVX61" s="281"/>
      <c r="CVY61" s="79"/>
      <c r="CVZ61" s="81"/>
      <c r="CWA61" s="81"/>
      <c r="CWB61" s="82"/>
      <c r="CWC61" s="81"/>
      <c r="CWD61" s="83"/>
      <c r="CWE61" s="93"/>
      <c r="CWF61" s="281"/>
      <c r="CWG61" s="79"/>
      <c r="CWH61" s="81"/>
      <c r="CWI61" s="81"/>
      <c r="CWJ61" s="82"/>
      <c r="CWK61" s="81"/>
      <c r="CWL61" s="83"/>
      <c r="CWM61" s="93"/>
      <c r="CWN61" s="281"/>
      <c r="CWO61" s="79"/>
      <c r="CWP61" s="81"/>
      <c r="CWQ61" s="81"/>
      <c r="CWR61" s="82"/>
      <c r="CWS61" s="81"/>
      <c r="CWT61" s="83"/>
      <c r="CWU61" s="93"/>
      <c r="CWV61" s="281"/>
      <c r="CWW61" s="79"/>
      <c r="CWX61" s="81"/>
      <c r="CWY61" s="81"/>
      <c r="CWZ61" s="82"/>
      <c r="CXA61" s="81"/>
      <c r="CXB61" s="83"/>
      <c r="CXC61" s="93"/>
      <c r="CXD61" s="281"/>
      <c r="CXE61" s="79"/>
      <c r="CXF61" s="81"/>
      <c r="CXG61" s="81"/>
      <c r="CXH61" s="82"/>
      <c r="CXI61" s="81"/>
      <c r="CXJ61" s="83"/>
      <c r="CXK61" s="93"/>
      <c r="CXL61" s="281"/>
      <c r="CXM61" s="79"/>
      <c r="CXN61" s="81"/>
      <c r="CXO61" s="81"/>
      <c r="CXP61" s="82"/>
      <c r="CXQ61" s="81"/>
      <c r="CXR61" s="83"/>
      <c r="CXS61" s="93"/>
      <c r="CXT61" s="281"/>
      <c r="CXU61" s="79"/>
      <c r="CXV61" s="81"/>
      <c r="CXW61" s="81"/>
      <c r="CXX61" s="82"/>
      <c r="CXY61" s="81"/>
      <c r="CXZ61" s="83"/>
      <c r="CYA61" s="93"/>
      <c r="CYB61" s="281"/>
      <c r="CYC61" s="79"/>
      <c r="CYD61" s="81"/>
      <c r="CYE61" s="81"/>
      <c r="CYF61" s="82"/>
      <c r="CYG61" s="81"/>
      <c r="CYH61" s="83"/>
      <c r="CYI61" s="93"/>
      <c r="CYJ61" s="281"/>
      <c r="CYK61" s="79"/>
      <c r="CYL61" s="81"/>
      <c r="CYM61" s="81"/>
      <c r="CYN61" s="82"/>
      <c r="CYO61" s="81"/>
      <c r="CYP61" s="83"/>
      <c r="CYQ61" s="93"/>
      <c r="CYR61" s="281"/>
      <c r="CYS61" s="79"/>
      <c r="CYT61" s="81"/>
      <c r="CYU61" s="81"/>
      <c r="CYV61" s="82"/>
      <c r="CYW61" s="81"/>
      <c r="CYX61" s="83"/>
      <c r="CYY61" s="93"/>
      <c r="CYZ61" s="281"/>
      <c r="CZA61" s="79"/>
      <c r="CZB61" s="81"/>
      <c r="CZC61" s="81"/>
      <c r="CZD61" s="82"/>
      <c r="CZE61" s="81"/>
      <c r="CZF61" s="83"/>
      <c r="CZG61" s="93"/>
      <c r="CZH61" s="281"/>
      <c r="CZI61" s="79"/>
      <c r="CZJ61" s="81"/>
      <c r="CZK61" s="81"/>
      <c r="CZL61" s="82"/>
      <c r="CZM61" s="81"/>
      <c r="CZN61" s="83"/>
      <c r="CZO61" s="93"/>
      <c r="CZP61" s="281"/>
      <c r="CZQ61" s="79"/>
      <c r="CZR61" s="81"/>
      <c r="CZS61" s="81"/>
      <c r="CZT61" s="82"/>
      <c r="CZU61" s="81"/>
      <c r="CZV61" s="83"/>
      <c r="CZW61" s="93"/>
      <c r="CZX61" s="281"/>
      <c r="CZY61" s="79"/>
      <c r="CZZ61" s="81"/>
      <c r="DAA61" s="81"/>
      <c r="DAB61" s="82"/>
      <c r="DAC61" s="81"/>
      <c r="DAD61" s="83"/>
      <c r="DAE61" s="93"/>
      <c r="DAF61" s="281"/>
      <c r="DAG61" s="79"/>
      <c r="DAH61" s="81"/>
      <c r="DAI61" s="81"/>
      <c r="DAJ61" s="82"/>
      <c r="DAK61" s="81"/>
      <c r="DAL61" s="83"/>
      <c r="DAM61" s="93"/>
      <c r="DAN61" s="281"/>
      <c r="DAO61" s="79"/>
      <c r="DAP61" s="81"/>
      <c r="DAQ61" s="81"/>
      <c r="DAR61" s="82"/>
      <c r="DAS61" s="81"/>
      <c r="DAT61" s="83"/>
      <c r="DAU61" s="93"/>
      <c r="DAV61" s="281"/>
      <c r="DAW61" s="79"/>
      <c r="DAX61" s="81"/>
      <c r="DAY61" s="81"/>
      <c r="DAZ61" s="82"/>
      <c r="DBA61" s="81"/>
      <c r="DBB61" s="83"/>
      <c r="DBC61" s="93"/>
      <c r="DBD61" s="281"/>
      <c r="DBE61" s="79"/>
      <c r="DBF61" s="81"/>
      <c r="DBG61" s="81"/>
      <c r="DBH61" s="82"/>
      <c r="DBI61" s="81"/>
      <c r="DBJ61" s="83"/>
      <c r="DBK61" s="93"/>
      <c r="DBL61" s="281"/>
      <c r="DBM61" s="79"/>
      <c r="DBN61" s="81"/>
      <c r="DBO61" s="81"/>
      <c r="DBP61" s="82"/>
      <c r="DBQ61" s="81"/>
      <c r="DBR61" s="83"/>
      <c r="DBS61" s="93"/>
      <c r="DBT61" s="281"/>
      <c r="DBU61" s="79"/>
      <c r="DBV61" s="81"/>
      <c r="DBW61" s="81"/>
      <c r="DBX61" s="82"/>
      <c r="DBY61" s="81"/>
      <c r="DBZ61" s="83"/>
      <c r="DCA61" s="93"/>
      <c r="DCB61" s="281"/>
      <c r="DCC61" s="79"/>
      <c r="DCD61" s="81"/>
      <c r="DCE61" s="81"/>
      <c r="DCF61" s="82"/>
      <c r="DCG61" s="81"/>
      <c r="DCH61" s="83"/>
      <c r="DCI61" s="93"/>
      <c r="DCJ61" s="281"/>
      <c r="DCK61" s="79"/>
      <c r="DCL61" s="81"/>
      <c r="DCM61" s="81"/>
      <c r="DCN61" s="82"/>
      <c r="DCO61" s="81"/>
      <c r="DCP61" s="83"/>
      <c r="DCQ61" s="93"/>
      <c r="DCR61" s="281"/>
      <c r="DCS61" s="79"/>
      <c r="DCT61" s="81"/>
      <c r="DCU61" s="81"/>
      <c r="DCV61" s="82"/>
      <c r="DCW61" s="81"/>
      <c r="DCX61" s="83"/>
      <c r="DCY61" s="93"/>
      <c r="DCZ61" s="281"/>
      <c r="DDA61" s="79"/>
      <c r="DDB61" s="81"/>
      <c r="DDC61" s="81"/>
      <c r="DDD61" s="82"/>
      <c r="DDE61" s="81"/>
      <c r="DDF61" s="83"/>
      <c r="DDG61" s="93"/>
      <c r="DDH61" s="281"/>
      <c r="DDI61" s="79"/>
      <c r="DDJ61" s="81"/>
      <c r="DDK61" s="81"/>
      <c r="DDL61" s="82"/>
      <c r="DDM61" s="81"/>
      <c r="DDN61" s="83"/>
      <c r="DDO61" s="93"/>
      <c r="DDP61" s="281"/>
      <c r="DDQ61" s="79"/>
      <c r="DDR61" s="81"/>
      <c r="DDS61" s="81"/>
      <c r="DDT61" s="82"/>
      <c r="DDU61" s="81"/>
      <c r="DDV61" s="83"/>
      <c r="DDW61" s="93"/>
      <c r="DDX61" s="281"/>
      <c r="DDY61" s="79"/>
      <c r="DDZ61" s="81"/>
      <c r="DEA61" s="81"/>
      <c r="DEB61" s="82"/>
      <c r="DEC61" s="81"/>
      <c r="DED61" s="83"/>
      <c r="DEE61" s="93"/>
      <c r="DEF61" s="281"/>
      <c r="DEG61" s="79"/>
      <c r="DEH61" s="81"/>
      <c r="DEI61" s="81"/>
      <c r="DEJ61" s="82"/>
      <c r="DEK61" s="81"/>
      <c r="DEL61" s="83"/>
      <c r="DEM61" s="93"/>
      <c r="DEN61" s="281"/>
      <c r="DEO61" s="79"/>
      <c r="DEP61" s="81"/>
      <c r="DEQ61" s="81"/>
      <c r="DER61" s="82"/>
      <c r="DES61" s="81"/>
      <c r="DET61" s="83"/>
      <c r="DEU61" s="93"/>
      <c r="DEV61" s="281"/>
      <c r="DEW61" s="79"/>
      <c r="DEX61" s="81"/>
      <c r="DEY61" s="81"/>
      <c r="DEZ61" s="82"/>
      <c r="DFA61" s="81"/>
      <c r="DFB61" s="83"/>
      <c r="DFC61" s="93"/>
      <c r="DFD61" s="281"/>
      <c r="DFE61" s="79"/>
      <c r="DFF61" s="81"/>
      <c r="DFG61" s="81"/>
      <c r="DFH61" s="82"/>
      <c r="DFI61" s="81"/>
      <c r="DFJ61" s="83"/>
      <c r="DFK61" s="93"/>
      <c r="DFL61" s="281"/>
      <c r="DFM61" s="79"/>
      <c r="DFN61" s="81"/>
      <c r="DFO61" s="81"/>
      <c r="DFP61" s="82"/>
      <c r="DFQ61" s="81"/>
      <c r="DFR61" s="83"/>
      <c r="DFS61" s="93"/>
      <c r="DFT61" s="281"/>
      <c r="DFU61" s="79"/>
      <c r="DFV61" s="81"/>
      <c r="DFW61" s="81"/>
      <c r="DFX61" s="82"/>
      <c r="DFY61" s="81"/>
      <c r="DFZ61" s="83"/>
      <c r="DGA61" s="93"/>
      <c r="DGB61" s="281"/>
      <c r="DGC61" s="79"/>
      <c r="DGD61" s="81"/>
      <c r="DGE61" s="81"/>
      <c r="DGF61" s="82"/>
      <c r="DGG61" s="81"/>
      <c r="DGH61" s="83"/>
      <c r="DGI61" s="93"/>
      <c r="DGJ61" s="281"/>
      <c r="DGK61" s="79"/>
      <c r="DGL61" s="81"/>
      <c r="DGM61" s="81"/>
      <c r="DGN61" s="82"/>
      <c r="DGO61" s="81"/>
      <c r="DGP61" s="83"/>
      <c r="DGQ61" s="93"/>
      <c r="DGR61" s="281"/>
      <c r="DGS61" s="79"/>
      <c r="DGT61" s="81"/>
      <c r="DGU61" s="81"/>
      <c r="DGV61" s="82"/>
      <c r="DGW61" s="81"/>
      <c r="DGX61" s="83"/>
      <c r="DGY61" s="93"/>
      <c r="DGZ61" s="281"/>
      <c r="DHA61" s="79"/>
      <c r="DHB61" s="81"/>
      <c r="DHC61" s="81"/>
      <c r="DHD61" s="82"/>
      <c r="DHE61" s="81"/>
      <c r="DHF61" s="83"/>
      <c r="DHG61" s="93"/>
      <c r="DHH61" s="281"/>
      <c r="DHI61" s="79"/>
      <c r="DHJ61" s="81"/>
      <c r="DHK61" s="81"/>
      <c r="DHL61" s="82"/>
      <c r="DHM61" s="81"/>
      <c r="DHN61" s="83"/>
      <c r="DHO61" s="93"/>
      <c r="DHP61" s="281"/>
      <c r="DHQ61" s="79"/>
      <c r="DHR61" s="81"/>
      <c r="DHS61" s="81"/>
      <c r="DHT61" s="82"/>
      <c r="DHU61" s="81"/>
      <c r="DHV61" s="83"/>
      <c r="DHW61" s="93"/>
      <c r="DHX61" s="281"/>
      <c r="DHY61" s="79"/>
      <c r="DHZ61" s="81"/>
      <c r="DIA61" s="81"/>
      <c r="DIB61" s="82"/>
      <c r="DIC61" s="81"/>
      <c r="DID61" s="83"/>
      <c r="DIE61" s="93"/>
      <c r="DIF61" s="281"/>
      <c r="DIG61" s="79"/>
      <c r="DIH61" s="81"/>
      <c r="DII61" s="81"/>
      <c r="DIJ61" s="82"/>
      <c r="DIK61" s="81"/>
      <c r="DIL61" s="83"/>
      <c r="DIM61" s="93"/>
      <c r="DIN61" s="281"/>
      <c r="DIO61" s="79"/>
      <c r="DIP61" s="81"/>
      <c r="DIQ61" s="81"/>
      <c r="DIR61" s="82"/>
      <c r="DIS61" s="81"/>
      <c r="DIT61" s="83"/>
      <c r="DIU61" s="93"/>
      <c r="DIV61" s="281"/>
      <c r="DIW61" s="79"/>
      <c r="DIX61" s="81"/>
      <c r="DIY61" s="81"/>
      <c r="DIZ61" s="82"/>
      <c r="DJA61" s="81"/>
      <c r="DJB61" s="83"/>
      <c r="DJC61" s="93"/>
      <c r="DJD61" s="281"/>
      <c r="DJE61" s="79"/>
      <c r="DJF61" s="81"/>
      <c r="DJG61" s="81"/>
      <c r="DJH61" s="82"/>
      <c r="DJI61" s="81"/>
      <c r="DJJ61" s="83"/>
      <c r="DJK61" s="93"/>
      <c r="DJL61" s="281"/>
      <c r="DJM61" s="79"/>
      <c r="DJN61" s="81"/>
      <c r="DJO61" s="81"/>
      <c r="DJP61" s="82"/>
      <c r="DJQ61" s="81"/>
      <c r="DJR61" s="83"/>
      <c r="DJS61" s="93"/>
      <c r="DJT61" s="281"/>
      <c r="DJU61" s="79"/>
      <c r="DJV61" s="81"/>
      <c r="DJW61" s="81"/>
      <c r="DJX61" s="82"/>
      <c r="DJY61" s="81"/>
      <c r="DJZ61" s="83"/>
      <c r="DKA61" s="93"/>
      <c r="DKB61" s="281"/>
      <c r="DKC61" s="79"/>
      <c r="DKD61" s="81"/>
      <c r="DKE61" s="81"/>
      <c r="DKF61" s="82"/>
      <c r="DKG61" s="81"/>
      <c r="DKH61" s="83"/>
      <c r="DKI61" s="93"/>
      <c r="DKJ61" s="281"/>
      <c r="DKK61" s="79"/>
      <c r="DKL61" s="81"/>
      <c r="DKM61" s="81"/>
      <c r="DKN61" s="82"/>
      <c r="DKO61" s="81"/>
      <c r="DKP61" s="83"/>
      <c r="DKQ61" s="93"/>
      <c r="DKR61" s="281"/>
      <c r="DKS61" s="79"/>
      <c r="DKT61" s="81"/>
      <c r="DKU61" s="81"/>
      <c r="DKV61" s="82"/>
      <c r="DKW61" s="81"/>
      <c r="DKX61" s="83"/>
      <c r="DKY61" s="93"/>
      <c r="DKZ61" s="281"/>
      <c r="DLA61" s="79"/>
      <c r="DLB61" s="81"/>
      <c r="DLC61" s="81"/>
      <c r="DLD61" s="82"/>
      <c r="DLE61" s="81"/>
      <c r="DLF61" s="83"/>
      <c r="DLG61" s="93"/>
      <c r="DLH61" s="281"/>
      <c r="DLI61" s="79"/>
      <c r="DLJ61" s="81"/>
      <c r="DLK61" s="81"/>
      <c r="DLL61" s="82"/>
      <c r="DLM61" s="81"/>
      <c r="DLN61" s="83"/>
      <c r="DLO61" s="93"/>
      <c r="DLP61" s="281"/>
      <c r="DLQ61" s="79"/>
      <c r="DLR61" s="81"/>
      <c r="DLS61" s="81"/>
      <c r="DLT61" s="82"/>
      <c r="DLU61" s="81"/>
      <c r="DLV61" s="83"/>
      <c r="DLW61" s="93"/>
      <c r="DLX61" s="281"/>
      <c r="DLY61" s="79"/>
      <c r="DLZ61" s="81"/>
      <c r="DMA61" s="81"/>
      <c r="DMB61" s="82"/>
      <c r="DMC61" s="81"/>
      <c r="DMD61" s="83"/>
      <c r="DME61" s="93"/>
      <c r="DMF61" s="281"/>
      <c r="DMG61" s="79"/>
      <c r="DMH61" s="81"/>
      <c r="DMI61" s="81"/>
      <c r="DMJ61" s="82"/>
      <c r="DMK61" s="81"/>
      <c r="DML61" s="83"/>
      <c r="DMM61" s="93"/>
      <c r="DMN61" s="281"/>
      <c r="DMO61" s="79"/>
      <c r="DMP61" s="81"/>
      <c r="DMQ61" s="81"/>
      <c r="DMR61" s="82"/>
      <c r="DMS61" s="81"/>
      <c r="DMT61" s="83"/>
      <c r="DMU61" s="93"/>
      <c r="DMV61" s="281"/>
      <c r="DMW61" s="79"/>
      <c r="DMX61" s="81"/>
      <c r="DMY61" s="81"/>
      <c r="DMZ61" s="82"/>
      <c r="DNA61" s="81"/>
      <c r="DNB61" s="83"/>
      <c r="DNC61" s="93"/>
      <c r="DND61" s="281"/>
      <c r="DNE61" s="79"/>
      <c r="DNF61" s="81"/>
      <c r="DNG61" s="81"/>
      <c r="DNH61" s="82"/>
      <c r="DNI61" s="81"/>
      <c r="DNJ61" s="83"/>
      <c r="DNK61" s="93"/>
      <c r="DNL61" s="281"/>
      <c r="DNM61" s="79"/>
      <c r="DNN61" s="81"/>
      <c r="DNO61" s="81"/>
      <c r="DNP61" s="82"/>
      <c r="DNQ61" s="81"/>
      <c r="DNR61" s="83"/>
      <c r="DNS61" s="93"/>
      <c r="DNT61" s="281"/>
      <c r="DNU61" s="79"/>
      <c r="DNV61" s="81"/>
      <c r="DNW61" s="81"/>
      <c r="DNX61" s="82"/>
      <c r="DNY61" s="81"/>
      <c r="DNZ61" s="83"/>
      <c r="DOA61" s="93"/>
      <c r="DOB61" s="281"/>
      <c r="DOC61" s="79"/>
      <c r="DOD61" s="81"/>
      <c r="DOE61" s="81"/>
      <c r="DOF61" s="82"/>
      <c r="DOG61" s="81"/>
      <c r="DOH61" s="83"/>
      <c r="DOI61" s="93"/>
      <c r="DOJ61" s="281"/>
      <c r="DOK61" s="79"/>
      <c r="DOL61" s="81"/>
      <c r="DOM61" s="81"/>
      <c r="DON61" s="82"/>
      <c r="DOO61" s="81"/>
      <c r="DOP61" s="83"/>
      <c r="DOQ61" s="93"/>
      <c r="DOR61" s="281"/>
      <c r="DOS61" s="79"/>
      <c r="DOT61" s="81"/>
      <c r="DOU61" s="81"/>
      <c r="DOV61" s="82"/>
      <c r="DOW61" s="81"/>
      <c r="DOX61" s="83"/>
      <c r="DOY61" s="93"/>
      <c r="DOZ61" s="281"/>
      <c r="DPA61" s="79"/>
      <c r="DPB61" s="81"/>
      <c r="DPC61" s="81"/>
      <c r="DPD61" s="82"/>
      <c r="DPE61" s="81"/>
      <c r="DPF61" s="83"/>
      <c r="DPG61" s="93"/>
      <c r="DPH61" s="281"/>
      <c r="DPI61" s="79"/>
      <c r="DPJ61" s="81"/>
      <c r="DPK61" s="81"/>
      <c r="DPL61" s="82"/>
      <c r="DPM61" s="81"/>
      <c r="DPN61" s="83"/>
      <c r="DPO61" s="93"/>
      <c r="DPP61" s="281"/>
      <c r="DPQ61" s="79"/>
      <c r="DPR61" s="81"/>
      <c r="DPS61" s="81"/>
      <c r="DPT61" s="82"/>
      <c r="DPU61" s="81"/>
      <c r="DPV61" s="83"/>
      <c r="DPW61" s="93"/>
      <c r="DPX61" s="281"/>
      <c r="DPY61" s="79"/>
      <c r="DPZ61" s="81"/>
      <c r="DQA61" s="81"/>
      <c r="DQB61" s="82"/>
      <c r="DQC61" s="81"/>
      <c r="DQD61" s="83"/>
      <c r="DQE61" s="93"/>
      <c r="DQF61" s="281"/>
      <c r="DQG61" s="79"/>
      <c r="DQH61" s="81"/>
      <c r="DQI61" s="81"/>
      <c r="DQJ61" s="82"/>
      <c r="DQK61" s="81"/>
      <c r="DQL61" s="83"/>
      <c r="DQM61" s="93"/>
      <c r="DQN61" s="281"/>
      <c r="DQO61" s="79"/>
      <c r="DQP61" s="81"/>
      <c r="DQQ61" s="81"/>
      <c r="DQR61" s="82"/>
      <c r="DQS61" s="81"/>
      <c r="DQT61" s="83"/>
      <c r="DQU61" s="93"/>
      <c r="DQV61" s="281"/>
      <c r="DQW61" s="79"/>
      <c r="DQX61" s="81"/>
      <c r="DQY61" s="81"/>
      <c r="DQZ61" s="82"/>
      <c r="DRA61" s="81"/>
      <c r="DRB61" s="83"/>
      <c r="DRC61" s="93"/>
      <c r="DRD61" s="281"/>
      <c r="DRE61" s="79"/>
      <c r="DRF61" s="81"/>
      <c r="DRG61" s="81"/>
      <c r="DRH61" s="82"/>
      <c r="DRI61" s="81"/>
      <c r="DRJ61" s="83"/>
      <c r="DRK61" s="93"/>
      <c r="DRL61" s="281"/>
      <c r="DRM61" s="79"/>
      <c r="DRN61" s="81"/>
      <c r="DRO61" s="81"/>
      <c r="DRP61" s="82"/>
      <c r="DRQ61" s="81"/>
      <c r="DRR61" s="83"/>
      <c r="DRS61" s="93"/>
      <c r="DRT61" s="281"/>
      <c r="DRU61" s="79"/>
      <c r="DRV61" s="81"/>
      <c r="DRW61" s="81"/>
      <c r="DRX61" s="82"/>
      <c r="DRY61" s="81"/>
      <c r="DRZ61" s="83"/>
      <c r="DSA61" s="93"/>
      <c r="DSB61" s="281"/>
      <c r="DSC61" s="79"/>
      <c r="DSD61" s="81"/>
      <c r="DSE61" s="81"/>
      <c r="DSF61" s="82"/>
      <c r="DSG61" s="81"/>
      <c r="DSH61" s="83"/>
      <c r="DSI61" s="93"/>
      <c r="DSJ61" s="281"/>
      <c r="DSK61" s="79"/>
      <c r="DSL61" s="81"/>
      <c r="DSM61" s="81"/>
      <c r="DSN61" s="82"/>
      <c r="DSO61" s="81"/>
      <c r="DSP61" s="83"/>
      <c r="DSQ61" s="93"/>
      <c r="DSR61" s="281"/>
      <c r="DSS61" s="79"/>
      <c r="DST61" s="81"/>
      <c r="DSU61" s="81"/>
      <c r="DSV61" s="82"/>
      <c r="DSW61" s="81"/>
      <c r="DSX61" s="83"/>
      <c r="DSY61" s="93"/>
      <c r="DSZ61" s="281"/>
      <c r="DTA61" s="79"/>
      <c r="DTB61" s="81"/>
      <c r="DTC61" s="81"/>
      <c r="DTD61" s="82"/>
      <c r="DTE61" s="81"/>
      <c r="DTF61" s="83"/>
      <c r="DTG61" s="93"/>
      <c r="DTH61" s="281"/>
      <c r="DTI61" s="79"/>
      <c r="DTJ61" s="81"/>
      <c r="DTK61" s="81"/>
      <c r="DTL61" s="82"/>
      <c r="DTM61" s="81"/>
      <c r="DTN61" s="83"/>
      <c r="DTO61" s="93"/>
      <c r="DTP61" s="281"/>
      <c r="DTQ61" s="79"/>
      <c r="DTR61" s="81"/>
      <c r="DTS61" s="81"/>
      <c r="DTT61" s="82"/>
      <c r="DTU61" s="81"/>
      <c r="DTV61" s="83"/>
      <c r="DTW61" s="93"/>
      <c r="DTX61" s="281"/>
      <c r="DTY61" s="79"/>
      <c r="DTZ61" s="81"/>
      <c r="DUA61" s="81"/>
      <c r="DUB61" s="82"/>
      <c r="DUC61" s="81"/>
      <c r="DUD61" s="83"/>
      <c r="DUE61" s="93"/>
      <c r="DUF61" s="281"/>
      <c r="DUG61" s="79"/>
      <c r="DUH61" s="81"/>
      <c r="DUI61" s="81"/>
      <c r="DUJ61" s="82"/>
      <c r="DUK61" s="81"/>
      <c r="DUL61" s="83"/>
      <c r="DUM61" s="93"/>
      <c r="DUN61" s="281"/>
      <c r="DUO61" s="79"/>
      <c r="DUP61" s="81"/>
      <c r="DUQ61" s="81"/>
      <c r="DUR61" s="82"/>
      <c r="DUS61" s="81"/>
      <c r="DUT61" s="83"/>
      <c r="DUU61" s="93"/>
      <c r="DUV61" s="281"/>
      <c r="DUW61" s="79"/>
      <c r="DUX61" s="81"/>
      <c r="DUY61" s="81"/>
      <c r="DUZ61" s="82"/>
      <c r="DVA61" s="81"/>
      <c r="DVB61" s="83"/>
      <c r="DVC61" s="93"/>
      <c r="DVD61" s="281"/>
      <c r="DVE61" s="79"/>
      <c r="DVF61" s="81"/>
      <c r="DVG61" s="81"/>
      <c r="DVH61" s="82"/>
      <c r="DVI61" s="81"/>
      <c r="DVJ61" s="83"/>
      <c r="DVK61" s="93"/>
      <c r="DVL61" s="281"/>
      <c r="DVM61" s="79"/>
      <c r="DVN61" s="81"/>
      <c r="DVO61" s="81"/>
      <c r="DVP61" s="82"/>
      <c r="DVQ61" s="81"/>
      <c r="DVR61" s="83"/>
      <c r="DVS61" s="93"/>
      <c r="DVT61" s="281"/>
      <c r="DVU61" s="79"/>
      <c r="DVV61" s="81"/>
      <c r="DVW61" s="81"/>
      <c r="DVX61" s="82"/>
      <c r="DVY61" s="81"/>
      <c r="DVZ61" s="83"/>
      <c r="DWA61" s="93"/>
      <c r="DWB61" s="281"/>
      <c r="DWC61" s="79"/>
      <c r="DWD61" s="81"/>
      <c r="DWE61" s="81"/>
      <c r="DWF61" s="82"/>
      <c r="DWG61" s="81"/>
      <c r="DWH61" s="83"/>
      <c r="DWI61" s="93"/>
      <c r="DWJ61" s="281"/>
      <c r="DWK61" s="79"/>
      <c r="DWL61" s="81"/>
      <c r="DWM61" s="81"/>
      <c r="DWN61" s="82"/>
      <c r="DWO61" s="81"/>
      <c r="DWP61" s="83"/>
      <c r="DWQ61" s="93"/>
      <c r="DWR61" s="281"/>
      <c r="DWS61" s="79"/>
      <c r="DWT61" s="81"/>
      <c r="DWU61" s="81"/>
      <c r="DWV61" s="82"/>
      <c r="DWW61" s="81"/>
      <c r="DWX61" s="83"/>
      <c r="DWY61" s="93"/>
      <c r="DWZ61" s="281"/>
      <c r="DXA61" s="79"/>
      <c r="DXB61" s="81"/>
      <c r="DXC61" s="81"/>
      <c r="DXD61" s="82"/>
      <c r="DXE61" s="81"/>
      <c r="DXF61" s="83"/>
      <c r="DXG61" s="93"/>
      <c r="DXH61" s="281"/>
      <c r="DXI61" s="79"/>
      <c r="DXJ61" s="81"/>
      <c r="DXK61" s="81"/>
      <c r="DXL61" s="82"/>
      <c r="DXM61" s="81"/>
      <c r="DXN61" s="83"/>
      <c r="DXO61" s="93"/>
      <c r="DXP61" s="281"/>
      <c r="DXQ61" s="79"/>
      <c r="DXR61" s="81"/>
      <c r="DXS61" s="81"/>
      <c r="DXT61" s="82"/>
      <c r="DXU61" s="81"/>
      <c r="DXV61" s="83"/>
      <c r="DXW61" s="93"/>
      <c r="DXX61" s="281"/>
      <c r="DXY61" s="79"/>
      <c r="DXZ61" s="81"/>
      <c r="DYA61" s="81"/>
      <c r="DYB61" s="82"/>
      <c r="DYC61" s="81"/>
      <c r="DYD61" s="83"/>
      <c r="DYE61" s="93"/>
      <c r="DYF61" s="281"/>
      <c r="DYG61" s="79"/>
      <c r="DYH61" s="81"/>
      <c r="DYI61" s="81"/>
      <c r="DYJ61" s="82"/>
      <c r="DYK61" s="81"/>
      <c r="DYL61" s="83"/>
      <c r="DYM61" s="93"/>
      <c r="DYN61" s="281"/>
      <c r="DYO61" s="79"/>
      <c r="DYP61" s="81"/>
      <c r="DYQ61" s="81"/>
      <c r="DYR61" s="82"/>
      <c r="DYS61" s="81"/>
      <c r="DYT61" s="83"/>
      <c r="DYU61" s="93"/>
      <c r="DYV61" s="281"/>
      <c r="DYW61" s="79"/>
      <c r="DYX61" s="81"/>
      <c r="DYY61" s="81"/>
      <c r="DYZ61" s="82"/>
      <c r="DZA61" s="81"/>
      <c r="DZB61" s="83"/>
      <c r="DZC61" s="93"/>
      <c r="DZD61" s="281"/>
      <c r="DZE61" s="79"/>
      <c r="DZF61" s="81"/>
      <c r="DZG61" s="81"/>
      <c r="DZH61" s="82"/>
      <c r="DZI61" s="81"/>
      <c r="DZJ61" s="83"/>
      <c r="DZK61" s="93"/>
      <c r="DZL61" s="281"/>
      <c r="DZM61" s="79"/>
      <c r="DZN61" s="81"/>
      <c r="DZO61" s="81"/>
      <c r="DZP61" s="82"/>
      <c r="DZQ61" s="81"/>
      <c r="DZR61" s="83"/>
      <c r="DZS61" s="93"/>
      <c r="DZT61" s="281"/>
      <c r="DZU61" s="79"/>
      <c r="DZV61" s="81"/>
      <c r="DZW61" s="81"/>
      <c r="DZX61" s="82"/>
      <c r="DZY61" s="81"/>
      <c r="DZZ61" s="83"/>
      <c r="EAA61" s="93"/>
      <c r="EAB61" s="281"/>
      <c r="EAC61" s="79"/>
      <c r="EAD61" s="81"/>
      <c r="EAE61" s="81"/>
      <c r="EAF61" s="82"/>
      <c r="EAG61" s="81"/>
      <c r="EAH61" s="83"/>
      <c r="EAI61" s="93"/>
      <c r="EAJ61" s="281"/>
      <c r="EAK61" s="79"/>
      <c r="EAL61" s="81"/>
      <c r="EAM61" s="81"/>
      <c r="EAN61" s="82"/>
      <c r="EAO61" s="81"/>
      <c r="EAP61" s="83"/>
      <c r="EAQ61" s="93"/>
      <c r="EAR61" s="281"/>
      <c r="EAS61" s="79"/>
      <c r="EAT61" s="81"/>
      <c r="EAU61" s="81"/>
      <c r="EAV61" s="82"/>
      <c r="EAW61" s="81"/>
      <c r="EAX61" s="83"/>
      <c r="EAY61" s="93"/>
      <c r="EAZ61" s="281"/>
      <c r="EBA61" s="79"/>
      <c r="EBB61" s="81"/>
      <c r="EBC61" s="81"/>
      <c r="EBD61" s="82"/>
      <c r="EBE61" s="81"/>
      <c r="EBF61" s="83"/>
      <c r="EBG61" s="93"/>
      <c r="EBH61" s="281"/>
      <c r="EBI61" s="79"/>
      <c r="EBJ61" s="81"/>
      <c r="EBK61" s="81"/>
      <c r="EBL61" s="82"/>
      <c r="EBM61" s="81"/>
      <c r="EBN61" s="83"/>
      <c r="EBO61" s="93"/>
      <c r="EBP61" s="281"/>
      <c r="EBQ61" s="79"/>
      <c r="EBR61" s="81"/>
      <c r="EBS61" s="81"/>
      <c r="EBT61" s="82"/>
      <c r="EBU61" s="81"/>
      <c r="EBV61" s="83"/>
      <c r="EBW61" s="93"/>
      <c r="EBX61" s="281"/>
      <c r="EBY61" s="79"/>
      <c r="EBZ61" s="81"/>
      <c r="ECA61" s="81"/>
      <c r="ECB61" s="82"/>
      <c r="ECC61" s="81"/>
      <c r="ECD61" s="83"/>
      <c r="ECE61" s="93"/>
      <c r="ECF61" s="281"/>
      <c r="ECG61" s="79"/>
      <c r="ECH61" s="81"/>
      <c r="ECI61" s="81"/>
      <c r="ECJ61" s="82"/>
      <c r="ECK61" s="81"/>
      <c r="ECL61" s="83"/>
      <c r="ECM61" s="93"/>
      <c r="ECN61" s="281"/>
      <c r="ECO61" s="79"/>
      <c r="ECP61" s="81"/>
      <c r="ECQ61" s="81"/>
      <c r="ECR61" s="82"/>
      <c r="ECS61" s="81"/>
      <c r="ECT61" s="83"/>
      <c r="ECU61" s="93"/>
      <c r="ECV61" s="281"/>
      <c r="ECW61" s="79"/>
      <c r="ECX61" s="81"/>
      <c r="ECY61" s="81"/>
      <c r="ECZ61" s="82"/>
      <c r="EDA61" s="81"/>
      <c r="EDB61" s="83"/>
      <c r="EDC61" s="93"/>
      <c r="EDD61" s="281"/>
      <c r="EDE61" s="79"/>
      <c r="EDF61" s="81"/>
      <c r="EDG61" s="81"/>
      <c r="EDH61" s="82"/>
      <c r="EDI61" s="81"/>
      <c r="EDJ61" s="83"/>
      <c r="EDK61" s="93"/>
      <c r="EDL61" s="281"/>
      <c r="EDM61" s="79"/>
      <c r="EDN61" s="81"/>
      <c r="EDO61" s="81"/>
      <c r="EDP61" s="82"/>
      <c r="EDQ61" s="81"/>
      <c r="EDR61" s="83"/>
      <c r="EDS61" s="93"/>
      <c r="EDT61" s="281"/>
      <c r="EDU61" s="79"/>
      <c r="EDV61" s="81"/>
      <c r="EDW61" s="81"/>
      <c r="EDX61" s="82"/>
      <c r="EDY61" s="81"/>
      <c r="EDZ61" s="83"/>
      <c r="EEA61" s="93"/>
      <c r="EEB61" s="281"/>
      <c r="EEC61" s="79"/>
      <c r="EED61" s="81"/>
      <c r="EEE61" s="81"/>
      <c r="EEF61" s="82"/>
      <c r="EEG61" s="81"/>
      <c r="EEH61" s="83"/>
      <c r="EEI61" s="93"/>
      <c r="EEJ61" s="281"/>
      <c r="EEK61" s="79"/>
      <c r="EEL61" s="81"/>
      <c r="EEM61" s="81"/>
      <c r="EEN61" s="82"/>
      <c r="EEO61" s="81"/>
      <c r="EEP61" s="83"/>
      <c r="EEQ61" s="93"/>
      <c r="EER61" s="281"/>
      <c r="EES61" s="79"/>
      <c r="EET61" s="81"/>
      <c r="EEU61" s="81"/>
      <c r="EEV61" s="82"/>
      <c r="EEW61" s="81"/>
      <c r="EEX61" s="83"/>
      <c r="EEY61" s="93"/>
      <c r="EEZ61" s="281"/>
      <c r="EFA61" s="79"/>
      <c r="EFB61" s="81"/>
      <c r="EFC61" s="81"/>
      <c r="EFD61" s="82"/>
      <c r="EFE61" s="81"/>
      <c r="EFF61" s="83"/>
      <c r="EFG61" s="93"/>
      <c r="EFH61" s="281"/>
      <c r="EFI61" s="79"/>
      <c r="EFJ61" s="81"/>
      <c r="EFK61" s="81"/>
      <c r="EFL61" s="82"/>
      <c r="EFM61" s="81"/>
      <c r="EFN61" s="83"/>
      <c r="EFO61" s="93"/>
      <c r="EFP61" s="281"/>
      <c r="EFQ61" s="79"/>
      <c r="EFR61" s="81"/>
      <c r="EFS61" s="81"/>
      <c r="EFT61" s="82"/>
      <c r="EFU61" s="81"/>
      <c r="EFV61" s="83"/>
      <c r="EFW61" s="93"/>
      <c r="EFX61" s="281"/>
      <c r="EFY61" s="79"/>
      <c r="EFZ61" s="81"/>
      <c r="EGA61" s="81"/>
      <c r="EGB61" s="82"/>
      <c r="EGC61" s="81"/>
      <c r="EGD61" s="83"/>
      <c r="EGE61" s="93"/>
      <c r="EGF61" s="281"/>
      <c r="EGG61" s="79"/>
      <c r="EGH61" s="81"/>
      <c r="EGI61" s="81"/>
      <c r="EGJ61" s="82"/>
      <c r="EGK61" s="81"/>
      <c r="EGL61" s="83"/>
      <c r="EGM61" s="93"/>
      <c r="EGN61" s="281"/>
      <c r="EGO61" s="79"/>
      <c r="EGP61" s="81"/>
      <c r="EGQ61" s="81"/>
      <c r="EGR61" s="82"/>
      <c r="EGS61" s="81"/>
      <c r="EGT61" s="83"/>
      <c r="EGU61" s="93"/>
      <c r="EGV61" s="281"/>
      <c r="EGW61" s="79"/>
      <c r="EGX61" s="81"/>
      <c r="EGY61" s="81"/>
      <c r="EGZ61" s="82"/>
      <c r="EHA61" s="81"/>
      <c r="EHB61" s="83"/>
      <c r="EHC61" s="93"/>
      <c r="EHD61" s="281"/>
      <c r="EHE61" s="79"/>
      <c r="EHF61" s="81"/>
      <c r="EHG61" s="81"/>
      <c r="EHH61" s="82"/>
      <c r="EHI61" s="81"/>
      <c r="EHJ61" s="83"/>
      <c r="EHK61" s="93"/>
      <c r="EHL61" s="281"/>
      <c r="EHM61" s="79"/>
      <c r="EHN61" s="81"/>
      <c r="EHO61" s="81"/>
      <c r="EHP61" s="82"/>
      <c r="EHQ61" s="81"/>
      <c r="EHR61" s="83"/>
      <c r="EHS61" s="93"/>
      <c r="EHT61" s="281"/>
      <c r="EHU61" s="79"/>
      <c r="EHV61" s="81"/>
      <c r="EHW61" s="81"/>
      <c r="EHX61" s="82"/>
      <c r="EHY61" s="81"/>
      <c r="EHZ61" s="83"/>
      <c r="EIA61" s="93"/>
      <c r="EIB61" s="281"/>
      <c r="EIC61" s="79"/>
      <c r="EID61" s="81"/>
      <c r="EIE61" s="81"/>
      <c r="EIF61" s="82"/>
      <c r="EIG61" s="81"/>
      <c r="EIH61" s="83"/>
      <c r="EII61" s="93"/>
      <c r="EIJ61" s="281"/>
      <c r="EIK61" s="79"/>
      <c r="EIL61" s="81"/>
      <c r="EIM61" s="81"/>
      <c r="EIN61" s="82"/>
      <c r="EIO61" s="81"/>
      <c r="EIP61" s="83"/>
      <c r="EIQ61" s="93"/>
      <c r="EIR61" s="281"/>
      <c r="EIS61" s="79"/>
      <c r="EIT61" s="81"/>
      <c r="EIU61" s="81"/>
      <c r="EIV61" s="82"/>
      <c r="EIW61" s="81"/>
      <c r="EIX61" s="83"/>
      <c r="EIY61" s="93"/>
      <c r="EIZ61" s="281"/>
      <c r="EJA61" s="79"/>
      <c r="EJB61" s="81"/>
      <c r="EJC61" s="81"/>
      <c r="EJD61" s="82"/>
      <c r="EJE61" s="81"/>
      <c r="EJF61" s="83"/>
      <c r="EJG61" s="93"/>
      <c r="EJH61" s="281"/>
      <c r="EJI61" s="79"/>
      <c r="EJJ61" s="81"/>
      <c r="EJK61" s="81"/>
      <c r="EJL61" s="82"/>
      <c r="EJM61" s="81"/>
      <c r="EJN61" s="83"/>
      <c r="EJO61" s="93"/>
      <c r="EJP61" s="281"/>
      <c r="EJQ61" s="79"/>
      <c r="EJR61" s="81"/>
      <c r="EJS61" s="81"/>
      <c r="EJT61" s="82"/>
      <c r="EJU61" s="81"/>
      <c r="EJV61" s="83"/>
      <c r="EJW61" s="93"/>
      <c r="EJX61" s="281"/>
      <c r="EJY61" s="79"/>
      <c r="EJZ61" s="81"/>
      <c r="EKA61" s="81"/>
      <c r="EKB61" s="82"/>
      <c r="EKC61" s="81"/>
      <c r="EKD61" s="83"/>
      <c r="EKE61" s="93"/>
      <c r="EKF61" s="281"/>
      <c r="EKG61" s="79"/>
      <c r="EKH61" s="81"/>
      <c r="EKI61" s="81"/>
      <c r="EKJ61" s="82"/>
      <c r="EKK61" s="81"/>
      <c r="EKL61" s="83"/>
      <c r="EKM61" s="93"/>
      <c r="EKN61" s="281"/>
      <c r="EKO61" s="79"/>
      <c r="EKP61" s="81"/>
      <c r="EKQ61" s="81"/>
      <c r="EKR61" s="82"/>
      <c r="EKS61" s="81"/>
      <c r="EKT61" s="83"/>
      <c r="EKU61" s="93"/>
      <c r="EKV61" s="281"/>
      <c r="EKW61" s="79"/>
      <c r="EKX61" s="81"/>
      <c r="EKY61" s="81"/>
      <c r="EKZ61" s="82"/>
      <c r="ELA61" s="81"/>
      <c r="ELB61" s="83"/>
      <c r="ELC61" s="93"/>
      <c r="ELD61" s="281"/>
      <c r="ELE61" s="79"/>
      <c r="ELF61" s="81"/>
      <c r="ELG61" s="81"/>
      <c r="ELH61" s="82"/>
      <c r="ELI61" s="81"/>
      <c r="ELJ61" s="83"/>
      <c r="ELK61" s="93"/>
      <c r="ELL61" s="281"/>
      <c r="ELM61" s="79"/>
      <c r="ELN61" s="81"/>
      <c r="ELO61" s="81"/>
      <c r="ELP61" s="82"/>
      <c r="ELQ61" s="81"/>
      <c r="ELR61" s="83"/>
      <c r="ELS61" s="93"/>
      <c r="ELT61" s="281"/>
      <c r="ELU61" s="79"/>
      <c r="ELV61" s="81"/>
      <c r="ELW61" s="81"/>
      <c r="ELX61" s="82"/>
      <c r="ELY61" s="81"/>
      <c r="ELZ61" s="83"/>
      <c r="EMA61" s="93"/>
      <c r="EMB61" s="281"/>
      <c r="EMC61" s="79"/>
      <c r="EMD61" s="81"/>
      <c r="EME61" s="81"/>
      <c r="EMF61" s="82"/>
      <c r="EMG61" s="81"/>
      <c r="EMH61" s="83"/>
      <c r="EMI61" s="93"/>
      <c r="EMJ61" s="281"/>
      <c r="EMK61" s="79"/>
      <c r="EML61" s="81"/>
      <c r="EMM61" s="81"/>
      <c r="EMN61" s="82"/>
      <c r="EMO61" s="81"/>
      <c r="EMP61" s="83"/>
      <c r="EMQ61" s="93"/>
      <c r="EMR61" s="281"/>
      <c r="EMS61" s="79"/>
      <c r="EMT61" s="81"/>
      <c r="EMU61" s="81"/>
      <c r="EMV61" s="82"/>
      <c r="EMW61" s="81"/>
      <c r="EMX61" s="83"/>
      <c r="EMY61" s="93"/>
      <c r="EMZ61" s="281"/>
      <c r="ENA61" s="79"/>
      <c r="ENB61" s="81"/>
      <c r="ENC61" s="81"/>
      <c r="END61" s="82"/>
      <c r="ENE61" s="81"/>
      <c r="ENF61" s="83"/>
      <c r="ENG61" s="93"/>
      <c r="ENH61" s="281"/>
      <c r="ENI61" s="79"/>
      <c r="ENJ61" s="81"/>
      <c r="ENK61" s="81"/>
      <c r="ENL61" s="82"/>
      <c r="ENM61" s="81"/>
      <c r="ENN61" s="83"/>
      <c r="ENO61" s="93"/>
      <c r="ENP61" s="281"/>
      <c r="ENQ61" s="79"/>
      <c r="ENR61" s="81"/>
      <c r="ENS61" s="81"/>
      <c r="ENT61" s="82"/>
      <c r="ENU61" s="81"/>
      <c r="ENV61" s="83"/>
      <c r="ENW61" s="93"/>
      <c r="ENX61" s="281"/>
      <c r="ENY61" s="79"/>
      <c r="ENZ61" s="81"/>
      <c r="EOA61" s="81"/>
      <c r="EOB61" s="82"/>
      <c r="EOC61" s="81"/>
      <c r="EOD61" s="83"/>
      <c r="EOE61" s="93"/>
      <c r="EOF61" s="281"/>
      <c r="EOG61" s="79"/>
      <c r="EOH61" s="81"/>
      <c r="EOI61" s="81"/>
      <c r="EOJ61" s="82"/>
      <c r="EOK61" s="81"/>
      <c r="EOL61" s="83"/>
      <c r="EOM61" s="93"/>
      <c r="EON61" s="281"/>
      <c r="EOO61" s="79"/>
      <c r="EOP61" s="81"/>
      <c r="EOQ61" s="81"/>
      <c r="EOR61" s="82"/>
      <c r="EOS61" s="81"/>
      <c r="EOT61" s="83"/>
      <c r="EOU61" s="93"/>
      <c r="EOV61" s="281"/>
      <c r="EOW61" s="79"/>
      <c r="EOX61" s="81"/>
      <c r="EOY61" s="81"/>
      <c r="EOZ61" s="82"/>
      <c r="EPA61" s="81"/>
      <c r="EPB61" s="83"/>
      <c r="EPC61" s="93"/>
      <c r="EPD61" s="281"/>
      <c r="EPE61" s="79"/>
      <c r="EPF61" s="81"/>
      <c r="EPG61" s="81"/>
      <c r="EPH61" s="82"/>
      <c r="EPI61" s="81"/>
      <c r="EPJ61" s="83"/>
      <c r="EPK61" s="93"/>
      <c r="EPL61" s="281"/>
      <c r="EPM61" s="79"/>
      <c r="EPN61" s="81"/>
      <c r="EPO61" s="81"/>
      <c r="EPP61" s="82"/>
      <c r="EPQ61" s="81"/>
      <c r="EPR61" s="83"/>
      <c r="EPS61" s="93"/>
      <c r="EPT61" s="281"/>
      <c r="EPU61" s="79"/>
      <c r="EPV61" s="81"/>
      <c r="EPW61" s="81"/>
      <c r="EPX61" s="82"/>
      <c r="EPY61" s="81"/>
      <c r="EPZ61" s="83"/>
      <c r="EQA61" s="93"/>
      <c r="EQB61" s="281"/>
      <c r="EQC61" s="79"/>
      <c r="EQD61" s="81"/>
      <c r="EQE61" s="81"/>
      <c r="EQF61" s="82"/>
      <c r="EQG61" s="81"/>
      <c r="EQH61" s="83"/>
      <c r="EQI61" s="93"/>
      <c r="EQJ61" s="281"/>
      <c r="EQK61" s="79"/>
      <c r="EQL61" s="81"/>
      <c r="EQM61" s="81"/>
      <c r="EQN61" s="82"/>
      <c r="EQO61" s="81"/>
      <c r="EQP61" s="83"/>
      <c r="EQQ61" s="93"/>
      <c r="EQR61" s="281"/>
      <c r="EQS61" s="79"/>
      <c r="EQT61" s="81"/>
      <c r="EQU61" s="81"/>
      <c r="EQV61" s="82"/>
      <c r="EQW61" s="81"/>
      <c r="EQX61" s="83"/>
      <c r="EQY61" s="93"/>
      <c r="EQZ61" s="281"/>
      <c r="ERA61" s="79"/>
      <c r="ERB61" s="81"/>
      <c r="ERC61" s="81"/>
      <c r="ERD61" s="82"/>
      <c r="ERE61" s="81"/>
      <c r="ERF61" s="83"/>
      <c r="ERG61" s="93"/>
      <c r="ERH61" s="281"/>
      <c r="ERI61" s="79"/>
      <c r="ERJ61" s="81"/>
      <c r="ERK61" s="81"/>
      <c r="ERL61" s="82"/>
      <c r="ERM61" s="81"/>
      <c r="ERN61" s="83"/>
      <c r="ERO61" s="93"/>
      <c r="ERP61" s="281"/>
      <c r="ERQ61" s="79"/>
      <c r="ERR61" s="81"/>
      <c r="ERS61" s="81"/>
      <c r="ERT61" s="82"/>
      <c r="ERU61" s="81"/>
      <c r="ERV61" s="83"/>
      <c r="ERW61" s="93"/>
      <c r="ERX61" s="281"/>
      <c r="ERY61" s="79"/>
      <c r="ERZ61" s="81"/>
      <c r="ESA61" s="81"/>
      <c r="ESB61" s="82"/>
      <c r="ESC61" s="81"/>
      <c r="ESD61" s="83"/>
      <c r="ESE61" s="93"/>
      <c r="ESF61" s="281"/>
      <c r="ESG61" s="79"/>
      <c r="ESH61" s="81"/>
      <c r="ESI61" s="81"/>
      <c r="ESJ61" s="82"/>
      <c r="ESK61" s="81"/>
      <c r="ESL61" s="83"/>
      <c r="ESM61" s="93"/>
      <c r="ESN61" s="281"/>
      <c r="ESO61" s="79"/>
      <c r="ESP61" s="81"/>
      <c r="ESQ61" s="81"/>
      <c r="ESR61" s="82"/>
      <c r="ESS61" s="81"/>
      <c r="EST61" s="83"/>
      <c r="ESU61" s="93"/>
      <c r="ESV61" s="281"/>
      <c r="ESW61" s="79"/>
      <c r="ESX61" s="81"/>
      <c r="ESY61" s="81"/>
      <c r="ESZ61" s="82"/>
      <c r="ETA61" s="81"/>
      <c r="ETB61" s="83"/>
      <c r="ETC61" s="93"/>
      <c r="ETD61" s="281"/>
      <c r="ETE61" s="79"/>
      <c r="ETF61" s="81"/>
      <c r="ETG61" s="81"/>
      <c r="ETH61" s="82"/>
      <c r="ETI61" s="81"/>
      <c r="ETJ61" s="83"/>
      <c r="ETK61" s="93"/>
      <c r="ETL61" s="281"/>
      <c r="ETM61" s="79"/>
      <c r="ETN61" s="81"/>
      <c r="ETO61" s="81"/>
      <c r="ETP61" s="82"/>
      <c r="ETQ61" s="81"/>
      <c r="ETR61" s="83"/>
      <c r="ETS61" s="93"/>
      <c r="ETT61" s="281"/>
      <c r="ETU61" s="79"/>
      <c r="ETV61" s="81"/>
      <c r="ETW61" s="81"/>
      <c r="ETX61" s="82"/>
      <c r="ETY61" s="81"/>
      <c r="ETZ61" s="83"/>
      <c r="EUA61" s="93"/>
      <c r="EUB61" s="281"/>
      <c r="EUC61" s="79"/>
      <c r="EUD61" s="81"/>
      <c r="EUE61" s="81"/>
      <c r="EUF61" s="82"/>
      <c r="EUG61" s="81"/>
      <c r="EUH61" s="83"/>
      <c r="EUI61" s="93"/>
      <c r="EUJ61" s="281"/>
      <c r="EUK61" s="79"/>
      <c r="EUL61" s="81"/>
      <c r="EUM61" s="81"/>
      <c r="EUN61" s="82"/>
      <c r="EUO61" s="81"/>
      <c r="EUP61" s="83"/>
      <c r="EUQ61" s="93"/>
      <c r="EUR61" s="281"/>
      <c r="EUS61" s="79"/>
      <c r="EUT61" s="81"/>
      <c r="EUU61" s="81"/>
      <c r="EUV61" s="82"/>
      <c r="EUW61" s="81"/>
      <c r="EUX61" s="83"/>
      <c r="EUY61" s="93"/>
      <c r="EUZ61" s="281"/>
      <c r="EVA61" s="79"/>
      <c r="EVB61" s="81"/>
      <c r="EVC61" s="81"/>
      <c r="EVD61" s="82"/>
      <c r="EVE61" s="81"/>
      <c r="EVF61" s="83"/>
      <c r="EVG61" s="93"/>
      <c r="EVH61" s="281"/>
      <c r="EVI61" s="79"/>
      <c r="EVJ61" s="81"/>
      <c r="EVK61" s="81"/>
      <c r="EVL61" s="82"/>
      <c r="EVM61" s="81"/>
      <c r="EVN61" s="83"/>
      <c r="EVO61" s="93"/>
      <c r="EVP61" s="281"/>
      <c r="EVQ61" s="79"/>
      <c r="EVR61" s="81"/>
      <c r="EVS61" s="81"/>
      <c r="EVT61" s="82"/>
      <c r="EVU61" s="81"/>
      <c r="EVV61" s="83"/>
      <c r="EVW61" s="93"/>
      <c r="EVX61" s="281"/>
      <c r="EVY61" s="79"/>
      <c r="EVZ61" s="81"/>
      <c r="EWA61" s="81"/>
      <c r="EWB61" s="82"/>
      <c r="EWC61" s="81"/>
      <c r="EWD61" s="83"/>
      <c r="EWE61" s="93"/>
      <c r="EWF61" s="281"/>
      <c r="EWG61" s="79"/>
      <c r="EWH61" s="81"/>
      <c r="EWI61" s="81"/>
      <c r="EWJ61" s="82"/>
      <c r="EWK61" s="81"/>
      <c r="EWL61" s="83"/>
      <c r="EWM61" s="93"/>
      <c r="EWN61" s="281"/>
      <c r="EWO61" s="79"/>
      <c r="EWP61" s="81"/>
      <c r="EWQ61" s="81"/>
      <c r="EWR61" s="82"/>
      <c r="EWS61" s="81"/>
      <c r="EWT61" s="83"/>
      <c r="EWU61" s="93"/>
      <c r="EWV61" s="281"/>
      <c r="EWW61" s="79"/>
      <c r="EWX61" s="81"/>
      <c r="EWY61" s="81"/>
      <c r="EWZ61" s="82"/>
      <c r="EXA61" s="81"/>
      <c r="EXB61" s="83"/>
      <c r="EXC61" s="93"/>
      <c r="EXD61" s="281"/>
      <c r="EXE61" s="79"/>
      <c r="EXF61" s="81"/>
      <c r="EXG61" s="81"/>
      <c r="EXH61" s="82"/>
      <c r="EXI61" s="81"/>
      <c r="EXJ61" s="83"/>
      <c r="EXK61" s="93"/>
      <c r="EXL61" s="281"/>
      <c r="EXM61" s="79"/>
      <c r="EXN61" s="81"/>
      <c r="EXO61" s="81"/>
      <c r="EXP61" s="82"/>
      <c r="EXQ61" s="81"/>
      <c r="EXR61" s="83"/>
      <c r="EXS61" s="93"/>
      <c r="EXT61" s="281"/>
      <c r="EXU61" s="79"/>
      <c r="EXV61" s="81"/>
      <c r="EXW61" s="81"/>
      <c r="EXX61" s="82"/>
      <c r="EXY61" s="81"/>
      <c r="EXZ61" s="83"/>
      <c r="EYA61" s="93"/>
      <c r="EYB61" s="281"/>
      <c r="EYC61" s="79"/>
      <c r="EYD61" s="81"/>
      <c r="EYE61" s="81"/>
      <c r="EYF61" s="82"/>
      <c r="EYG61" s="81"/>
      <c r="EYH61" s="83"/>
      <c r="EYI61" s="93"/>
      <c r="EYJ61" s="281"/>
      <c r="EYK61" s="79"/>
      <c r="EYL61" s="81"/>
      <c r="EYM61" s="81"/>
      <c r="EYN61" s="82"/>
      <c r="EYO61" s="81"/>
      <c r="EYP61" s="83"/>
      <c r="EYQ61" s="93"/>
      <c r="EYR61" s="281"/>
      <c r="EYS61" s="79"/>
      <c r="EYT61" s="81"/>
      <c r="EYU61" s="81"/>
      <c r="EYV61" s="82"/>
      <c r="EYW61" s="81"/>
      <c r="EYX61" s="83"/>
      <c r="EYY61" s="93"/>
      <c r="EYZ61" s="281"/>
      <c r="EZA61" s="79"/>
      <c r="EZB61" s="81"/>
      <c r="EZC61" s="81"/>
      <c r="EZD61" s="82"/>
      <c r="EZE61" s="81"/>
      <c r="EZF61" s="83"/>
      <c r="EZG61" s="93"/>
      <c r="EZH61" s="281"/>
      <c r="EZI61" s="79"/>
      <c r="EZJ61" s="81"/>
      <c r="EZK61" s="81"/>
      <c r="EZL61" s="82"/>
      <c r="EZM61" s="81"/>
      <c r="EZN61" s="83"/>
      <c r="EZO61" s="93"/>
      <c r="EZP61" s="281"/>
      <c r="EZQ61" s="79"/>
      <c r="EZR61" s="81"/>
      <c r="EZS61" s="81"/>
      <c r="EZT61" s="82"/>
      <c r="EZU61" s="81"/>
      <c r="EZV61" s="83"/>
      <c r="EZW61" s="93"/>
      <c r="EZX61" s="281"/>
      <c r="EZY61" s="79"/>
      <c r="EZZ61" s="81"/>
      <c r="FAA61" s="81"/>
      <c r="FAB61" s="82"/>
      <c r="FAC61" s="81"/>
      <c r="FAD61" s="83"/>
      <c r="FAE61" s="93"/>
      <c r="FAF61" s="281"/>
      <c r="FAG61" s="79"/>
      <c r="FAH61" s="81"/>
      <c r="FAI61" s="81"/>
      <c r="FAJ61" s="82"/>
      <c r="FAK61" s="81"/>
      <c r="FAL61" s="83"/>
      <c r="FAM61" s="93"/>
      <c r="FAN61" s="281"/>
      <c r="FAO61" s="79"/>
      <c r="FAP61" s="81"/>
      <c r="FAQ61" s="81"/>
      <c r="FAR61" s="82"/>
      <c r="FAS61" s="81"/>
      <c r="FAT61" s="83"/>
      <c r="FAU61" s="93"/>
      <c r="FAV61" s="281"/>
      <c r="FAW61" s="79"/>
      <c r="FAX61" s="81"/>
      <c r="FAY61" s="81"/>
      <c r="FAZ61" s="82"/>
      <c r="FBA61" s="81"/>
      <c r="FBB61" s="83"/>
      <c r="FBC61" s="93"/>
      <c r="FBD61" s="281"/>
      <c r="FBE61" s="79"/>
      <c r="FBF61" s="81"/>
      <c r="FBG61" s="81"/>
      <c r="FBH61" s="82"/>
      <c r="FBI61" s="81"/>
      <c r="FBJ61" s="83"/>
      <c r="FBK61" s="93"/>
      <c r="FBL61" s="281"/>
      <c r="FBM61" s="79"/>
      <c r="FBN61" s="81"/>
      <c r="FBO61" s="81"/>
      <c r="FBP61" s="82"/>
      <c r="FBQ61" s="81"/>
      <c r="FBR61" s="83"/>
      <c r="FBS61" s="93"/>
      <c r="FBT61" s="281"/>
      <c r="FBU61" s="79"/>
      <c r="FBV61" s="81"/>
      <c r="FBW61" s="81"/>
      <c r="FBX61" s="82"/>
      <c r="FBY61" s="81"/>
      <c r="FBZ61" s="83"/>
      <c r="FCA61" s="93"/>
      <c r="FCB61" s="281"/>
      <c r="FCC61" s="79"/>
      <c r="FCD61" s="81"/>
      <c r="FCE61" s="81"/>
      <c r="FCF61" s="82"/>
      <c r="FCG61" s="81"/>
      <c r="FCH61" s="83"/>
      <c r="FCI61" s="93"/>
      <c r="FCJ61" s="281"/>
      <c r="FCK61" s="79"/>
      <c r="FCL61" s="81"/>
      <c r="FCM61" s="81"/>
      <c r="FCN61" s="82"/>
      <c r="FCO61" s="81"/>
      <c r="FCP61" s="83"/>
      <c r="FCQ61" s="93"/>
      <c r="FCR61" s="281"/>
      <c r="FCS61" s="79"/>
      <c r="FCT61" s="81"/>
      <c r="FCU61" s="81"/>
      <c r="FCV61" s="82"/>
      <c r="FCW61" s="81"/>
      <c r="FCX61" s="83"/>
      <c r="FCY61" s="93"/>
      <c r="FCZ61" s="281"/>
      <c r="FDA61" s="79"/>
      <c r="FDB61" s="81"/>
      <c r="FDC61" s="81"/>
      <c r="FDD61" s="82"/>
      <c r="FDE61" s="81"/>
      <c r="FDF61" s="83"/>
      <c r="FDG61" s="93"/>
      <c r="FDH61" s="281"/>
      <c r="FDI61" s="79"/>
      <c r="FDJ61" s="81"/>
      <c r="FDK61" s="81"/>
      <c r="FDL61" s="82"/>
      <c r="FDM61" s="81"/>
      <c r="FDN61" s="83"/>
      <c r="FDO61" s="93"/>
      <c r="FDP61" s="281"/>
      <c r="FDQ61" s="79"/>
      <c r="FDR61" s="81"/>
      <c r="FDS61" s="81"/>
      <c r="FDT61" s="82"/>
      <c r="FDU61" s="81"/>
      <c r="FDV61" s="83"/>
      <c r="FDW61" s="93"/>
      <c r="FDX61" s="281"/>
      <c r="FDY61" s="79"/>
      <c r="FDZ61" s="81"/>
      <c r="FEA61" s="81"/>
      <c r="FEB61" s="82"/>
      <c r="FEC61" s="81"/>
      <c r="FED61" s="83"/>
      <c r="FEE61" s="93"/>
      <c r="FEF61" s="281"/>
      <c r="FEG61" s="79"/>
      <c r="FEH61" s="81"/>
      <c r="FEI61" s="81"/>
      <c r="FEJ61" s="82"/>
      <c r="FEK61" s="81"/>
      <c r="FEL61" s="83"/>
      <c r="FEM61" s="93"/>
      <c r="FEN61" s="281"/>
      <c r="FEO61" s="79"/>
      <c r="FEP61" s="81"/>
      <c r="FEQ61" s="81"/>
      <c r="FER61" s="82"/>
      <c r="FES61" s="81"/>
      <c r="FET61" s="83"/>
      <c r="FEU61" s="93"/>
      <c r="FEV61" s="281"/>
      <c r="FEW61" s="79"/>
      <c r="FEX61" s="81"/>
      <c r="FEY61" s="81"/>
      <c r="FEZ61" s="82"/>
      <c r="FFA61" s="81"/>
      <c r="FFB61" s="83"/>
      <c r="FFC61" s="93"/>
      <c r="FFD61" s="281"/>
      <c r="FFE61" s="79"/>
      <c r="FFF61" s="81"/>
      <c r="FFG61" s="81"/>
      <c r="FFH61" s="82"/>
      <c r="FFI61" s="81"/>
      <c r="FFJ61" s="83"/>
      <c r="FFK61" s="93"/>
      <c r="FFL61" s="281"/>
      <c r="FFM61" s="79"/>
      <c r="FFN61" s="81"/>
      <c r="FFO61" s="81"/>
      <c r="FFP61" s="82"/>
      <c r="FFQ61" s="81"/>
      <c r="FFR61" s="83"/>
      <c r="FFS61" s="93"/>
      <c r="FFT61" s="281"/>
      <c r="FFU61" s="79"/>
      <c r="FFV61" s="81"/>
      <c r="FFW61" s="81"/>
      <c r="FFX61" s="82"/>
      <c r="FFY61" s="81"/>
      <c r="FFZ61" s="83"/>
      <c r="FGA61" s="93"/>
      <c r="FGB61" s="281"/>
      <c r="FGC61" s="79"/>
      <c r="FGD61" s="81"/>
      <c r="FGE61" s="81"/>
      <c r="FGF61" s="82"/>
      <c r="FGG61" s="81"/>
      <c r="FGH61" s="83"/>
      <c r="FGI61" s="93"/>
      <c r="FGJ61" s="281"/>
      <c r="FGK61" s="79"/>
      <c r="FGL61" s="81"/>
      <c r="FGM61" s="81"/>
      <c r="FGN61" s="82"/>
      <c r="FGO61" s="81"/>
      <c r="FGP61" s="83"/>
      <c r="FGQ61" s="93"/>
      <c r="FGR61" s="281"/>
      <c r="FGS61" s="79"/>
      <c r="FGT61" s="81"/>
      <c r="FGU61" s="81"/>
      <c r="FGV61" s="82"/>
      <c r="FGW61" s="81"/>
      <c r="FGX61" s="83"/>
      <c r="FGY61" s="93"/>
      <c r="FGZ61" s="281"/>
      <c r="FHA61" s="79"/>
      <c r="FHB61" s="81"/>
      <c r="FHC61" s="81"/>
      <c r="FHD61" s="82"/>
      <c r="FHE61" s="81"/>
      <c r="FHF61" s="83"/>
      <c r="FHG61" s="93"/>
      <c r="FHH61" s="281"/>
      <c r="FHI61" s="79"/>
      <c r="FHJ61" s="81"/>
      <c r="FHK61" s="81"/>
      <c r="FHL61" s="82"/>
      <c r="FHM61" s="81"/>
      <c r="FHN61" s="83"/>
      <c r="FHO61" s="93"/>
      <c r="FHP61" s="281"/>
      <c r="FHQ61" s="79"/>
      <c r="FHR61" s="81"/>
      <c r="FHS61" s="81"/>
      <c r="FHT61" s="82"/>
      <c r="FHU61" s="81"/>
      <c r="FHV61" s="83"/>
      <c r="FHW61" s="93"/>
      <c r="FHX61" s="281"/>
      <c r="FHY61" s="79"/>
      <c r="FHZ61" s="81"/>
      <c r="FIA61" s="81"/>
      <c r="FIB61" s="82"/>
      <c r="FIC61" s="81"/>
      <c r="FID61" s="83"/>
      <c r="FIE61" s="93"/>
      <c r="FIF61" s="281"/>
      <c r="FIG61" s="79"/>
      <c r="FIH61" s="81"/>
      <c r="FII61" s="81"/>
      <c r="FIJ61" s="82"/>
      <c r="FIK61" s="81"/>
      <c r="FIL61" s="83"/>
      <c r="FIM61" s="93"/>
      <c r="FIN61" s="281"/>
      <c r="FIO61" s="79"/>
      <c r="FIP61" s="81"/>
      <c r="FIQ61" s="81"/>
      <c r="FIR61" s="82"/>
      <c r="FIS61" s="81"/>
      <c r="FIT61" s="83"/>
      <c r="FIU61" s="93"/>
      <c r="FIV61" s="281"/>
      <c r="FIW61" s="79"/>
      <c r="FIX61" s="81"/>
      <c r="FIY61" s="81"/>
      <c r="FIZ61" s="82"/>
      <c r="FJA61" s="81"/>
      <c r="FJB61" s="83"/>
      <c r="FJC61" s="93"/>
      <c r="FJD61" s="281"/>
      <c r="FJE61" s="79"/>
      <c r="FJF61" s="81"/>
      <c r="FJG61" s="81"/>
      <c r="FJH61" s="82"/>
      <c r="FJI61" s="81"/>
      <c r="FJJ61" s="83"/>
      <c r="FJK61" s="93"/>
      <c r="FJL61" s="281"/>
      <c r="FJM61" s="79"/>
      <c r="FJN61" s="81"/>
      <c r="FJO61" s="81"/>
      <c r="FJP61" s="82"/>
      <c r="FJQ61" s="81"/>
      <c r="FJR61" s="83"/>
      <c r="FJS61" s="93"/>
      <c r="FJT61" s="281"/>
      <c r="FJU61" s="79"/>
      <c r="FJV61" s="81"/>
      <c r="FJW61" s="81"/>
      <c r="FJX61" s="82"/>
      <c r="FJY61" s="81"/>
      <c r="FJZ61" s="83"/>
      <c r="FKA61" s="93"/>
      <c r="FKB61" s="281"/>
      <c r="FKC61" s="79"/>
      <c r="FKD61" s="81"/>
      <c r="FKE61" s="81"/>
      <c r="FKF61" s="82"/>
      <c r="FKG61" s="81"/>
      <c r="FKH61" s="83"/>
      <c r="FKI61" s="93"/>
      <c r="FKJ61" s="281"/>
      <c r="FKK61" s="79"/>
      <c r="FKL61" s="81"/>
      <c r="FKM61" s="81"/>
      <c r="FKN61" s="82"/>
      <c r="FKO61" s="81"/>
      <c r="FKP61" s="83"/>
      <c r="FKQ61" s="93"/>
      <c r="FKR61" s="281"/>
      <c r="FKS61" s="79"/>
      <c r="FKT61" s="81"/>
      <c r="FKU61" s="81"/>
      <c r="FKV61" s="82"/>
      <c r="FKW61" s="81"/>
      <c r="FKX61" s="83"/>
      <c r="FKY61" s="93"/>
      <c r="FKZ61" s="281"/>
      <c r="FLA61" s="79"/>
      <c r="FLB61" s="81"/>
      <c r="FLC61" s="81"/>
      <c r="FLD61" s="82"/>
      <c r="FLE61" s="81"/>
      <c r="FLF61" s="83"/>
      <c r="FLG61" s="93"/>
      <c r="FLH61" s="281"/>
      <c r="FLI61" s="79"/>
      <c r="FLJ61" s="81"/>
      <c r="FLK61" s="81"/>
      <c r="FLL61" s="82"/>
      <c r="FLM61" s="81"/>
      <c r="FLN61" s="83"/>
      <c r="FLO61" s="93"/>
      <c r="FLP61" s="281"/>
      <c r="FLQ61" s="79"/>
      <c r="FLR61" s="81"/>
      <c r="FLS61" s="81"/>
      <c r="FLT61" s="82"/>
      <c r="FLU61" s="81"/>
      <c r="FLV61" s="83"/>
      <c r="FLW61" s="93"/>
      <c r="FLX61" s="281"/>
      <c r="FLY61" s="79"/>
      <c r="FLZ61" s="81"/>
      <c r="FMA61" s="81"/>
      <c r="FMB61" s="82"/>
      <c r="FMC61" s="81"/>
      <c r="FMD61" s="83"/>
      <c r="FME61" s="93"/>
      <c r="FMF61" s="281"/>
      <c r="FMG61" s="79"/>
      <c r="FMH61" s="81"/>
      <c r="FMI61" s="81"/>
      <c r="FMJ61" s="82"/>
      <c r="FMK61" s="81"/>
      <c r="FML61" s="83"/>
      <c r="FMM61" s="93"/>
      <c r="FMN61" s="281"/>
      <c r="FMO61" s="79"/>
      <c r="FMP61" s="81"/>
      <c r="FMQ61" s="81"/>
      <c r="FMR61" s="82"/>
      <c r="FMS61" s="81"/>
      <c r="FMT61" s="83"/>
      <c r="FMU61" s="93"/>
      <c r="FMV61" s="281"/>
      <c r="FMW61" s="79"/>
      <c r="FMX61" s="81"/>
      <c r="FMY61" s="81"/>
      <c r="FMZ61" s="82"/>
      <c r="FNA61" s="81"/>
      <c r="FNB61" s="83"/>
      <c r="FNC61" s="93"/>
      <c r="FND61" s="281"/>
      <c r="FNE61" s="79"/>
      <c r="FNF61" s="81"/>
      <c r="FNG61" s="81"/>
      <c r="FNH61" s="82"/>
      <c r="FNI61" s="81"/>
      <c r="FNJ61" s="83"/>
      <c r="FNK61" s="93"/>
      <c r="FNL61" s="281"/>
      <c r="FNM61" s="79"/>
      <c r="FNN61" s="81"/>
      <c r="FNO61" s="81"/>
      <c r="FNP61" s="82"/>
      <c r="FNQ61" s="81"/>
      <c r="FNR61" s="83"/>
      <c r="FNS61" s="93"/>
      <c r="FNT61" s="281"/>
      <c r="FNU61" s="79"/>
      <c r="FNV61" s="81"/>
      <c r="FNW61" s="81"/>
      <c r="FNX61" s="82"/>
      <c r="FNY61" s="81"/>
      <c r="FNZ61" s="83"/>
      <c r="FOA61" s="93"/>
      <c r="FOB61" s="281"/>
      <c r="FOC61" s="79"/>
      <c r="FOD61" s="81"/>
      <c r="FOE61" s="81"/>
      <c r="FOF61" s="82"/>
      <c r="FOG61" s="81"/>
      <c r="FOH61" s="83"/>
      <c r="FOI61" s="93"/>
      <c r="FOJ61" s="281"/>
      <c r="FOK61" s="79"/>
      <c r="FOL61" s="81"/>
      <c r="FOM61" s="81"/>
      <c r="FON61" s="82"/>
      <c r="FOO61" s="81"/>
      <c r="FOP61" s="83"/>
      <c r="FOQ61" s="93"/>
      <c r="FOR61" s="281"/>
      <c r="FOS61" s="79"/>
      <c r="FOT61" s="81"/>
      <c r="FOU61" s="81"/>
      <c r="FOV61" s="82"/>
      <c r="FOW61" s="81"/>
      <c r="FOX61" s="83"/>
      <c r="FOY61" s="93"/>
      <c r="FOZ61" s="281"/>
      <c r="FPA61" s="79"/>
      <c r="FPB61" s="81"/>
      <c r="FPC61" s="81"/>
      <c r="FPD61" s="82"/>
      <c r="FPE61" s="81"/>
      <c r="FPF61" s="83"/>
      <c r="FPG61" s="93"/>
      <c r="FPH61" s="281"/>
      <c r="FPI61" s="79"/>
      <c r="FPJ61" s="81"/>
      <c r="FPK61" s="81"/>
      <c r="FPL61" s="82"/>
      <c r="FPM61" s="81"/>
      <c r="FPN61" s="83"/>
      <c r="FPO61" s="93"/>
      <c r="FPP61" s="281"/>
      <c r="FPQ61" s="79"/>
      <c r="FPR61" s="81"/>
      <c r="FPS61" s="81"/>
      <c r="FPT61" s="82"/>
      <c r="FPU61" s="81"/>
      <c r="FPV61" s="83"/>
      <c r="FPW61" s="93"/>
      <c r="FPX61" s="281"/>
      <c r="FPY61" s="79"/>
      <c r="FPZ61" s="81"/>
      <c r="FQA61" s="81"/>
      <c r="FQB61" s="82"/>
      <c r="FQC61" s="81"/>
      <c r="FQD61" s="83"/>
      <c r="FQE61" s="93"/>
      <c r="FQF61" s="281"/>
      <c r="FQG61" s="79"/>
      <c r="FQH61" s="81"/>
      <c r="FQI61" s="81"/>
      <c r="FQJ61" s="82"/>
      <c r="FQK61" s="81"/>
      <c r="FQL61" s="83"/>
      <c r="FQM61" s="93"/>
      <c r="FQN61" s="281"/>
      <c r="FQO61" s="79"/>
      <c r="FQP61" s="81"/>
      <c r="FQQ61" s="81"/>
      <c r="FQR61" s="82"/>
      <c r="FQS61" s="81"/>
      <c r="FQT61" s="83"/>
      <c r="FQU61" s="93"/>
      <c r="FQV61" s="281"/>
      <c r="FQW61" s="79"/>
      <c r="FQX61" s="81"/>
      <c r="FQY61" s="81"/>
      <c r="FQZ61" s="82"/>
      <c r="FRA61" s="81"/>
      <c r="FRB61" s="83"/>
      <c r="FRC61" s="93"/>
      <c r="FRD61" s="281"/>
      <c r="FRE61" s="79"/>
      <c r="FRF61" s="81"/>
      <c r="FRG61" s="81"/>
      <c r="FRH61" s="82"/>
      <c r="FRI61" s="81"/>
      <c r="FRJ61" s="83"/>
      <c r="FRK61" s="93"/>
      <c r="FRL61" s="281"/>
      <c r="FRM61" s="79"/>
      <c r="FRN61" s="81"/>
      <c r="FRO61" s="81"/>
      <c r="FRP61" s="82"/>
      <c r="FRQ61" s="81"/>
      <c r="FRR61" s="83"/>
      <c r="FRS61" s="93"/>
      <c r="FRT61" s="281"/>
      <c r="FRU61" s="79"/>
      <c r="FRV61" s="81"/>
      <c r="FRW61" s="81"/>
      <c r="FRX61" s="82"/>
      <c r="FRY61" s="81"/>
      <c r="FRZ61" s="83"/>
      <c r="FSA61" s="93"/>
      <c r="FSB61" s="281"/>
      <c r="FSC61" s="79"/>
      <c r="FSD61" s="81"/>
      <c r="FSE61" s="81"/>
      <c r="FSF61" s="82"/>
      <c r="FSG61" s="81"/>
      <c r="FSH61" s="83"/>
      <c r="FSI61" s="93"/>
      <c r="FSJ61" s="281"/>
      <c r="FSK61" s="79"/>
      <c r="FSL61" s="81"/>
      <c r="FSM61" s="81"/>
      <c r="FSN61" s="82"/>
      <c r="FSO61" s="81"/>
      <c r="FSP61" s="83"/>
      <c r="FSQ61" s="93"/>
      <c r="FSR61" s="281"/>
      <c r="FSS61" s="79"/>
      <c r="FST61" s="81"/>
      <c r="FSU61" s="81"/>
      <c r="FSV61" s="82"/>
      <c r="FSW61" s="81"/>
      <c r="FSX61" s="83"/>
      <c r="FSY61" s="93"/>
      <c r="FSZ61" s="281"/>
      <c r="FTA61" s="79"/>
      <c r="FTB61" s="81"/>
      <c r="FTC61" s="81"/>
      <c r="FTD61" s="82"/>
      <c r="FTE61" s="81"/>
      <c r="FTF61" s="83"/>
      <c r="FTG61" s="93"/>
      <c r="FTH61" s="281"/>
      <c r="FTI61" s="79"/>
      <c r="FTJ61" s="81"/>
      <c r="FTK61" s="81"/>
      <c r="FTL61" s="82"/>
      <c r="FTM61" s="81"/>
      <c r="FTN61" s="83"/>
      <c r="FTO61" s="93"/>
      <c r="FTP61" s="281"/>
      <c r="FTQ61" s="79"/>
      <c r="FTR61" s="81"/>
      <c r="FTS61" s="81"/>
      <c r="FTT61" s="82"/>
      <c r="FTU61" s="81"/>
      <c r="FTV61" s="83"/>
      <c r="FTW61" s="93"/>
      <c r="FTX61" s="281"/>
      <c r="FTY61" s="79"/>
      <c r="FTZ61" s="81"/>
      <c r="FUA61" s="81"/>
      <c r="FUB61" s="82"/>
      <c r="FUC61" s="81"/>
      <c r="FUD61" s="83"/>
      <c r="FUE61" s="93"/>
      <c r="FUF61" s="281"/>
      <c r="FUG61" s="79"/>
      <c r="FUH61" s="81"/>
      <c r="FUI61" s="81"/>
      <c r="FUJ61" s="82"/>
      <c r="FUK61" s="81"/>
      <c r="FUL61" s="83"/>
      <c r="FUM61" s="93"/>
      <c r="FUN61" s="281"/>
      <c r="FUO61" s="79"/>
      <c r="FUP61" s="81"/>
      <c r="FUQ61" s="81"/>
      <c r="FUR61" s="82"/>
      <c r="FUS61" s="81"/>
      <c r="FUT61" s="83"/>
      <c r="FUU61" s="93"/>
      <c r="FUV61" s="281"/>
      <c r="FUW61" s="79"/>
      <c r="FUX61" s="81"/>
      <c r="FUY61" s="81"/>
      <c r="FUZ61" s="82"/>
      <c r="FVA61" s="81"/>
      <c r="FVB61" s="83"/>
      <c r="FVC61" s="93"/>
      <c r="FVD61" s="281"/>
      <c r="FVE61" s="79"/>
      <c r="FVF61" s="81"/>
      <c r="FVG61" s="81"/>
      <c r="FVH61" s="82"/>
      <c r="FVI61" s="81"/>
      <c r="FVJ61" s="83"/>
      <c r="FVK61" s="93"/>
      <c r="FVL61" s="281"/>
      <c r="FVM61" s="79"/>
      <c r="FVN61" s="81"/>
      <c r="FVO61" s="81"/>
      <c r="FVP61" s="82"/>
      <c r="FVQ61" s="81"/>
      <c r="FVR61" s="83"/>
      <c r="FVS61" s="93"/>
      <c r="FVT61" s="281"/>
      <c r="FVU61" s="79"/>
      <c r="FVV61" s="81"/>
      <c r="FVW61" s="81"/>
      <c r="FVX61" s="82"/>
      <c r="FVY61" s="81"/>
      <c r="FVZ61" s="83"/>
      <c r="FWA61" s="93"/>
      <c r="FWB61" s="281"/>
      <c r="FWC61" s="79"/>
      <c r="FWD61" s="81"/>
      <c r="FWE61" s="81"/>
      <c r="FWF61" s="82"/>
      <c r="FWG61" s="81"/>
      <c r="FWH61" s="83"/>
      <c r="FWI61" s="93"/>
      <c r="FWJ61" s="281"/>
      <c r="FWK61" s="79"/>
      <c r="FWL61" s="81"/>
      <c r="FWM61" s="81"/>
      <c r="FWN61" s="82"/>
      <c r="FWO61" s="81"/>
      <c r="FWP61" s="83"/>
      <c r="FWQ61" s="93"/>
      <c r="FWR61" s="281"/>
      <c r="FWS61" s="79"/>
      <c r="FWT61" s="81"/>
      <c r="FWU61" s="81"/>
      <c r="FWV61" s="82"/>
      <c r="FWW61" s="81"/>
      <c r="FWX61" s="83"/>
      <c r="FWY61" s="93"/>
      <c r="FWZ61" s="281"/>
      <c r="FXA61" s="79"/>
      <c r="FXB61" s="81"/>
      <c r="FXC61" s="81"/>
      <c r="FXD61" s="82"/>
      <c r="FXE61" s="81"/>
      <c r="FXF61" s="83"/>
      <c r="FXG61" s="93"/>
      <c r="FXH61" s="281"/>
      <c r="FXI61" s="79"/>
      <c r="FXJ61" s="81"/>
      <c r="FXK61" s="81"/>
      <c r="FXL61" s="82"/>
      <c r="FXM61" s="81"/>
      <c r="FXN61" s="83"/>
      <c r="FXO61" s="93"/>
      <c r="FXP61" s="281"/>
      <c r="FXQ61" s="79"/>
      <c r="FXR61" s="81"/>
      <c r="FXS61" s="81"/>
      <c r="FXT61" s="82"/>
      <c r="FXU61" s="81"/>
      <c r="FXV61" s="83"/>
      <c r="FXW61" s="93"/>
      <c r="FXX61" s="281"/>
      <c r="FXY61" s="79"/>
      <c r="FXZ61" s="81"/>
      <c r="FYA61" s="81"/>
      <c r="FYB61" s="82"/>
      <c r="FYC61" s="81"/>
      <c r="FYD61" s="83"/>
      <c r="FYE61" s="93"/>
      <c r="FYF61" s="281"/>
      <c r="FYG61" s="79"/>
      <c r="FYH61" s="81"/>
      <c r="FYI61" s="81"/>
      <c r="FYJ61" s="82"/>
      <c r="FYK61" s="81"/>
      <c r="FYL61" s="83"/>
      <c r="FYM61" s="93"/>
      <c r="FYN61" s="281"/>
      <c r="FYO61" s="79"/>
      <c r="FYP61" s="81"/>
      <c r="FYQ61" s="81"/>
      <c r="FYR61" s="82"/>
      <c r="FYS61" s="81"/>
      <c r="FYT61" s="83"/>
      <c r="FYU61" s="93"/>
      <c r="FYV61" s="281"/>
      <c r="FYW61" s="79"/>
      <c r="FYX61" s="81"/>
      <c r="FYY61" s="81"/>
      <c r="FYZ61" s="82"/>
      <c r="FZA61" s="81"/>
      <c r="FZB61" s="83"/>
      <c r="FZC61" s="93"/>
      <c r="FZD61" s="281"/>
      <c r="FZE61" s="79"/>
      <c r="FZF61" s="81"/>
      <c r="FZG61" s="81"/>
      <c r="FZH61" s="82"/>
      <c r="FZI61" s="81"/>
      <c r="FZJ61" s="83"/>
      <c r="FZK61" s="93"/>
      <c r="FZL61" s="281"/>
      <c r="FZM61" s="79"/>
      <c r="FZN61" s="81"/>
      <c r="FZO61" s="81"/>
      <c r="FZP61" s="82"/>
      <c r="FZQ61" s="81"/>
      <c r="FZR61" s="83"/>
      <c r="FZS61" s="93"/>
      <c r="FZT61" s="281"/>
      <c r="FZU61" s="79"/>
      <c r="FZV61" s="81"/>
      <c r="FZW61" s="81"/>
      <c r="FZX61" s="82"/>
      <c r="FZY61" s="81"/>
      <c r="FZZ61" s="83"/>
      <c r="GAA61" s="93"/>
      <c r="GAB61" s="281"/>
      <c r="GAC61" s="79"/>
      <c r="GAD61" s="81"/>
      <c r="GAE61" s="81"/>
      <c r="GAF61" s="82"/>
      <c r="GAG61" s="81"/>
      <c r="GAH61" s="83"/>
      <c r="GAI61" s="93"/>
      <c r="GAJ61" s="281"/>
      <c r="GAK61" s="79"/>
      <c r="GAL61" s="81"/>
      <c r="GAM61" s="81"/>
      <c r="GAN61" s="82"/>
      <c r="GAO61" s="81"/>
      <c r="GAP61" s="83"/>
      <c r="GAQ61" s="93"/>
      <c r="GAR61" s="281"/>
      <c r="GAS61" s="79"/>
      <c r="GAT61" s="81"/>
      <c r="GAU61" s="81"/>
      <c r="GAV61" s="82"/>
      <c r="GAW61" s="81"/>
      <c r="GAX61" s="83"/>
      <c r="GAY61" s="93"/>
      <c r="GAZ61" s="281"/>
      <c r="GBA61" s="79"/>
      <c r="GBB61" s="81"/>
      <c r="GBC61" s="81"/>
      <c r="GBD61" s="82"/>
      <c r="GBE61" s="81"/>
      <c r="GBF61" s="83"/>
      <c r="GBG61" s="93"/>
      <c r="GBH61" s="281"/>
      <c r="GBI61" s="79"/>
      <c r="GBJ61" s="81"/>
      <c r="GBK61" s="81"/>
      <c r="GBL61" s="82"/>
      <c r="GBM61" s="81"/>
      <c r="GBN61" s="83"/>
      <c r="GBO61" s="93"/>
      <c r="GBP61" s="281"/>
      <c r="GBQ61" s="79"/>
      <c r="GBR61" s="81"/>
      <c r="GBS61" s="81"/>
      <c r="GBT61" s="82"/>
      <c r="GBU61" s="81"/>
      <c r="GBV61" s="83"/>
      <c r="GBW61" s="93"/>
      <c r="GBX61" s="281"/>
      <c r="GBY61" s="79"/>
      <c r="GBZ61" s="81"/>
      <c r="GCA61" s="81"/>
      <c r="GCB61" s="82"/>
      <c r="GCC61" s="81"/>
      <c r="GCD61" s="83"/>
      <c r="GCE61" s="93"/>
      <c r="GCF61" s="281"/>
      <c r="GCG61" s="79"/>
      <c r="GCH61" s="81"/>
      <c r="GCI61" s="81"/>
      <c r="GCJ61" s="82"/>
      <c r="GCK61" s="81"/>
      <c r="GCL61" s="83"/>
      <c r="GCM61" s="93"/>
      <c r="GCN61" s="281"/>
      <c r="GCO61" s="79"/>
      <c r="GCP61" s="81"/>
      <c r="GCQ61" s="81"/>
      <c r="GCR61" s="82"/>
      <c r="GCS61" s="81"/>
      <c r="GCT61" s="83"/>
      <c r="GCU61" s="93"/>
      <c r="GCV61" s="281"/>
      <c r="GCW61" s="79"/>
      <c r="GCX61" s="81"/>
      <c r="GCY61" s="81"/>
      <c r="GCZ61" s="82"/>
      <c r="GDA61" s="81"/>
      <c r="GDB61" s="83"/>
      <c r="GDC61" s="93"/>
      <c r="GDD61" s="281"/>
      <c r="GDE61" s="79"/>
      <c r="GDF61" s="81"/>
      <c r="GDG61" s="81"/>
      <c r="GDH61" s="82"/>
      <c r="GDI61" s="81"/>
      <c r="GDJ61" s="83"/>
      <c r="GDK61" s="93"/>
      <c r="GDL61" s="281"/>
      <c r="GDM61" s="79"/>
      <c r="GDN61" s="81"/>
      <c r="GDO61" s="81"/>
      <c r="GDP61" s="82"/>
      <c r="GDQ61" s="81"/>
      <c r="GDR61" s="83"/>
      <c r="GDS61" s="93"/>
      <c r="GDT61" s="281"/>
      <c r="GDU61" s="79"/>
      <c r="GDV61" s="81"/>
      <c r="GDW61" s="81"/>
      <c r="GDX61" s="82"/>
      <c r="GDY61" s="81"/>
      <c r="GDZ61" s="83"/>
      <c r="GEA61" s="93"/>
      <c r="GEB61" s="281"/>
      <c r="GEC61" s="79"/>
      <c r="GED61" s="81"/>
      <c r="GEE61" s="81"/>
      <c r="GEF61" s="82"/>
      <c r="GEG61" s="81"/>
      <c r="GEH61" s="83"/>
      <c r="GEI61" s="93"/>
      <c r="GEJ61" s="281"/>
      <c r="GEK61" s="79"/>
      <c r="GEL61" s="81"/>
      <c r="GEM61" s="81"/>
      <c r="GEN61" s="82"/>
      <c r="GEO61" s="81"/>
      <c r="GEP61" s="83"/>
      <c r="GEQ61" s="93"/>
      <c r="GER61" s="281"/>
      <c r="GES61" s="79"/>
      <c r="GET61" s="81"/>
      <c r="GEU61" s="81"/>
      <c r="GEV61" s="82"/>
      <c r="GEW61" s="81"/>
      <c r="GEX61" s="83"/>
      <c r="GEY61" s="93"/>
      <c r="GEZ61" s="281"/>
      <c r="GFA61" s="79"/>
      <c r="GFB61" s="81"/>
      <c r="GFC61" s="81"/>
      <c r="GFD61" s="82"/>
      <c r="GFE61" s="81"/>
      <c r="GFF61" s="83"/>
      <c r="GFG61" s="93"/>
      <c r="GFH61" s="281"/>
      <c r="GFI61" s="79"/>
      <c r="GFJ61" s="81"/>
      <c r="GFK61" s="81"/>
      <c r="GFL61" s="82"/>
      <c r="GFM61" s="81"/>
      <c r="GFN61" s="83"/>
      <c r="GFO61" s="93"/>
      <c r="GFP61" s="281"/>
      <c r="GFQ61" s="79"/>
      <c r="GFR61" s="81"/>
      <c r="GFS61" s="81"/>
      <c r="GFT61" s="82"/>
      <c r="GFU61" s="81"/>
      <c r="GFV61" s="83"/>
      <c r="GFW61" s="93"/>
      <c r="GFX61" s="281"/>
      <c r="GFY61" s="79"/>
      <c r="GFZ61" s="81"/>
      <c r="GGA61" s="81"/>
      <c r="GGB61" s="82"/>
      <c r="GGC61" s="81"/>
      <c r="GGD61" s="83"/>
      <c r="GGE61" s="93"/>
      <c r="GGF61" s="281"/>
      <c r="GGG61" s="79"/>
      <c r="GGH61" s="81"/>
      <c r="GGI61" s="81"/>
      <c r="GGJ61" s="82"/>
      <c r="GGK61" s="81"/>
      <c r="GGL61" s="83"/>
      <c r="GGM61" s="93"/>
      <c r="GGN61" s="281"/>
      <c r="GGO61" s="79"/>
      <c r="GGP61" s="81"/>
      <c r="GGQ61" s="81"/>
      <c r="GGR61" s="82"/>
      <c r="GGS61" s="81"/>
      <c r="GGT61" s="83"/>
      <c r="GGU61" s="93"/>
      <c r="GGV61" s="281"/>
      <c r="GGW61" s="79"/>
      <c r="GGX61" s="81"/>
      <c r="GGY61" s="81"/>
      <c r="GGZ61" s="82"/>
      <c r="GHA61" s="81"/>
      <c r="GHB61" s="83"/>
      <c r="GHC61" s="93"/>
      <c r="GHD61" s="281"/>
      <c r="GHE61" s="79"/>
      <c r="GHF61" s="81"/>
      <c r="GHG61" s="81"/>
      <c r="GHH61" s="82"/>
      <c r="GHI61" s="81"/>
      <c r="GHJ61" s="83"/>
      <c r="GHK61" s="93"/>
      <c r="GHL61" s="281"/>
      <c r="GHM61" s="79"/>
      <c r="GHN61" s="81"/>
      <c r="GHO61" s="81"/>
      <c r="GHP61" s="82"/>
      <c r="GHQ61" s="81"/>
      <c r="GHR61" s="83"/>
      <c r="GHS61" s="93"/>
      <c r="GHT61" s="281"/>
      <c r="GHU61" s="79"/>
      <c r="GHV61" s="81"/>
      <c r="GHW61" s="81"/>
      <c r="GHX61" s="82"/>
      <c r="GHY61" s="81"/>
      <c r="GHZ61" s="83"/>
      <c r="GIA61" s="93"/>
      <c r="GIB61" s="281"/>
      <c r="GIC61" s="79"/>
      <c r="GID61" s="81"/>
      <c r="GIE61" s="81"/>
      <c r="GIF61" s="82"/>
      <c r="GIG61" s="81"/>
      <c r="GIH61" s="83"/>
      <c r="GII61" s="93"/>
      <c r="GIJ61" s="281"/>
      <c r="GIK61" s="79"/>
      <c r="GIL61" s="81"/>
      <c r="GIM61" s="81"/>
      <c r="GIN61" s="82"/>
      <c r="GIO61" s="81"/>
      <c r="GIP61" s="83"/>
      <c r="GIQ61" s="93"/>
      <c r="GIR61" s="281"/>
      <c r="GIS61" s="79"/>
      <c r="GIT61" s="81"/>
      <c r="GIU61" s="81"/>
      <c r="GIV61" s="82"/>
      <c r="GIW61" s="81"/>
      <c r="GIX61" s="83"/>
      <c r="GIY61" s="93"/>
      <c r="GIZ61" s="281"/>
      <c r="GJA61" s="79"/>
      <c r="GJB61" s="81"/>
      <c r="GJC61" s="81"/>
      <c r="GJD61" s="82"/>
      <c r="GJE61" s="81"/>
      <c r="GJF61" s="83"/>
      <c r="GJG61" s="93"/>
      <c r="GJH61" s="281"/>
      <c r="GJI61" s="79"/>
      <c r="GJJ61" s="81"/>
      <c r="GJK61" s="81"/>
      <c r="GJL61" s="82"/>
      <c r="GJM61" s="81"/>
      <c r="GJN61" s="83"/>
      <c r="GJO61" s="93"/>
      <c r="GJP61" s="281"/>
      <c r="GJQ61" s="79"/>
      <c r="GJR61" s="81"/>
      <c r="GJS61" s="81"/>
      <c r="GJT61" s="82"/>
      <c r="GJU61" s="81"/>
      <c r="GJV61" s="83"/>
      <c r="GJW61" s="93"/>
      <c r="GJX61" s="281"/>
      <c r="GJY61" s="79"/>
      <c r="GJZ61" s="81"/>
      <c r="GKA61" s="81"/>
      <c r="GKB61" s="82"/>
      <c r="GKC61" s="81"/>
      <c r="GKD61" s="83"/>
      <c r="GKE61" s="93"/>
      <c r="GKF61" s="281"/>
      <c r="GKG61" s="79"/>
      <c r="GKH61" s="81"/>
      <c r="GKI61" s="81"/>
      <c r="GKJ61" s="82"/>
      <c r="GKK61" s="81"/>
      <c r="GKL61" s="83"/>
      <c r="GKM61" s="93"/>
      <c r="GKN61" s="281"/>
      <c r="GKO61" s="79"/>
      <c r="GKP61" s="81"/>
      <c r="GKQ61" s="81"/>
      <c r="GKR61" s="82"/>
      <c r="GKS61" s="81"/>
      <c r="GKT61" s="83"/>
      <c r="GKU61" s="93"/>
      <c r="GKV61" s="281"/>
      <c r="GKW61" s="79"/>
      <c r="GKX61" s="81"/>
      <c r="GKY61" s="81"/>
      <c r="GKZ61" s="82"/>
      <c r="GLA61" s="81"/>
      <c r="GLB61" s="83"/>
      <c r="GLC61" s="93"/>
      <c r="GLD61" s="281"/>
      <c r="GLE61" s="79"/>
      <c r="GLF61" s="81"/>
      <c r="GLG61" s="81"/>
      <c r="GLH61" s="82"/>
      <c r="GLI61" s="81"/>
      <c r="GLJ61" s="83"/>
      <c r="GLK61" s="93"/>
      <c r="GLL61" s="281"/>
      <c r="GLM61" s="79"/>
      <c r="GLN61" s="81"/>
      <c r="GLO61" s="81"/>
      <c r="GLP61" s="82"/>
      <c r="GLQ61" s="81"/>
      <c r="GLR61" s="83"/>
      <c r="GLS61" s="93"/>
      <c r="GLT61" s="281"/>
      <c r="GLU61" s="79"/>
      <c r="GLV61" s="81"/>
      <c r="GLW61" s="81"/>
      <c r="GLX61" s="82"/>
      <c r="GLY61" s="81"/>
      <c r="GLZ61" s="83"/>
      <c r="GMA61" s="93"/>
      <c r="GMB61" s="281"/>
      <c r="GMC61" s="79"/>
      <c r="GMD61" s="81"/>
      <c r="GME61" s="81"/>
      <c r="GMF61" s="82"/>
      <c r="GMG61" s="81"/>
      <c r="GMH61" s="83"/>
      <c r="GMI61" s="93"/>
      <c r="GMJ61" s="281"/>
      <c r="GMK61" s="79"/>
      <c r="GML61" s="81"/>
      <c r="GMM61" s="81"/>
      <c r="GMN61" s="82"/>
      <c r="GMO61" s="81"/>
      <c r="GMP61" s="83"/>
      <c r="GMQ61" s="93"/>
      <c r="GMR61" s="281"/>
      <c r="GMS61" s="79"/>
      <c r="GMT61" s="81"/>
      <c r="GMU61" s="81"/>
      <c r="GMV61" s="82"/>
      <c r="GMW61" s="81"/>
      <c r="GMX61" s="83"/>
      <c r="GMY61" s="93"/>
      <c r="GMZ61" s="281"/>
      <c r="GNA61" s="79"/>
      <c r="GNB61" s="81"/>
      <c r="GNC61" s="81"/>
      <c r="GND61" s="82"/>
      <c r="GNE61" s="81"/>
      <c r="GNF61" s="83"/>
      <c r="GNG61" s="93"/>
      <c r="GNH61" s="281"/>
      <c r="GNI61" s="79"/>
      <c r="GNJ61" s="81"/>
      <c r="GNK61" s="81"/>
      <c r="GNL61" s="82"/>
      <c r="GNM61" s="81"/>
      <c r="GNN61" s="83"/>
      <c r="GNO61" s="93"/>
      <c r="GNP61" s="281"/>
      <c r="GNQ61" s="79"/>
      <c r="GNR61" s="81"/>
      <c r="GNS61" s="81"/>
      <c r="GNT61" s="82"/>
      <c r="GNU61" s="81"/>
      <c r="GNV61" s="83"/>
      <c r="GNW61" s="93"/>
      <c r="GNX61" s="281"/>
      <c r="GNY61" s="79"/>
      <c r="GNZ61" s="81"/>
      <c r="GOA61" s="81"/>
      <c r="GOB61" s="82"/>
      <c r="GOC61" s="81"/>
      <c r="GOD61" s="83"/>
      <c r="GOE61" s="93"/>
      <c r="GOF61" s="281"/>
      <c r="GOG61" s="79"/>
      <c r="GOH61" s="81"/>
      <c r="GOI61" s="81"/>
      <c r="GOJ61" s="82"/>
      <c r="GOK61" s="81"/>
      <c r="GOL61" s="83"/>
      <c r="GOM61" s="93"/>
      <c r="GON61" s="281"/>
      <c r="GOO61" s="79"/>
      <c r="GOP61" s="81"/>
      <c r="GOQ61" s="81"/>
      <c r="GOR61" s="82"/>
      <c r="GOS61" s="81"/>
      <c r="GOT61" s="83"/>
      <c r="GOU61" s="93"/>
      <c r="GOV61" s="281"/>
      <c r="GOW61" s="79"/>
      <c r="GOX61" s="81"/>
      <c r="GOY61" s="81"/>
      <c r="GOZ61" s="82"/>
      <c r="GPA61" s="81"/>
      <c r="GPB61" s="83"/>
      <c r="GPC61" s="93"/>
      <c r="GPD61" s="281"/>
      <c r="GPE61" s="79"/>
      <c r="GPF61" s="81"/>
      <c r="GPG61" s="81"/>
      <c r="GPH61" s="82"/>
      <c r="GPI61" s="81"/>
      <c r="GPJ61" s="83"/>
      <c r="GPK61" s="93"/>
      <c r="GPL61" s="281"/>
      <c r="GPM61" s="79"/>
      <c r="GPN61" s="81"/>
      <c r="GPO61" s="81"/>
      <c r="GPP61" s="82"/>
      <c r="GPQ61" s="81"/>
      <c r="GPR61" s="83"/>
      <c r="GPS61" s="93"/>
      <c r="GPT61" s="281"/>
      <c r="GPU61" s="79"/>
      <c r="GPV61" s="81"/>
      <c r="GPW61" s="81"/>
      <c r="GPX61" s="82"/>
      <c r="GPY61" s="81"/>
      <c r="GPZ61" s="83"/>
      <c r="GQA61" s="93"/>
      <c r="GQB61" s="281"/>
      <c r="GQC61" s="79"/>
      <c r="GQD61" s="81"/>
      <c r="GQE61" s="81"/>
      <c r="GQF61" s="82"/>
      <c r="GQG61" s="81"/>
      <c r="GQH61" s="83"/>
      <c r="GQI61" s="93"/>
      <c r="GQJ61" s="281"/>
      <c r="GQK61" s="79"/>
      <c r="GQL61" s="81"/>
      <c r="GQM61" s="81"/>
      <c r="GQN61" s="82"/>
      <c r="GQO61" s="81"/>
      <c r="GQP61" s="83"/>
      <c r="GQQ61" s="93"/>
      <c r="GQR61" s="281"/>
      <c r="GQS61" s="79"/>
      <c r="GQT61" s="81"/>
      <c r="GQU61" s="81"/>
      <c r="GQV61" s="82"/>
      <c r="GQW61" s="81"/>
      <c r="GQX61" s="83"/>
      <c r="GQY61" s="93"/>
      <c r="GQZ61" s="281"/>
      <c r="GRA61" s="79"/>
      <c r="GRB61" s="81"/>
      <c r="GRC61" s="81"/>
      <c r="GRD61" s="82"/>
      <c r="GRE61" s="81"/>
      <c r="GRF61" s="83"/>
      <c r="GRG61" s="93"/>
      <c r="GRH61" s="281"/>
      <c r="GRI61" s="79"/>
      <c r="GRJ61" s="81"/>
      <c r="GRK61" s="81"/>
      <c r="GRL61" s="82"/>
      <c r="GRM61" s="81"/>
      <c r="GRN61" s="83"/>
      <c r="GRO61" s="93"/>
      <c r="GRP61" s="281"/>
      <c r="GRQ61" s="79"/>
      <c r="GRR61" s="81"/>
      <c r="GRS61" s="81"/>
      <c r="GRT61" s="82"/>
      <c r="GRU61" s="81"/>
      <c r="GRV61" s="83"/>
      <c r="GRW61" s="93"/>
      <c r="GRX61" s="281"/>
      <c r="GRY61" s="79"/>
      <c r="GRZ61" s="81"/>
      <c r="GSA61" s="81"/>
      <c r="GSB61" s="82"/>
      <c r="GSC61" s="81"/>
      <c r="GSD61" s="83"/>
      <c r="GSE61" s="93"/>
      <c r="GSF61" s="281"/>
      <c r="GSG61" s="79"/>
      <c r="GSH61" s="81"/>
      <c r="GSI61" s="81"/>
      <c r="GSJ61" s="82"/>
      <c r="GSK61" s="81"/>
      <c r="GSL61" s="83"/>
      <c r="GSM61" s="93"/>
      <c r="GSN61" s="281"/>
      <c r="GSO61" s="79"/>
      <c r="GSP61" s="81"/>
      <c r="GSQ61" s="81"/>
      <c r="GSR61" s="82"/>
      <c r="GSS61" s="81"/>
      <c r="GST61" s="83"/>
      <c r="GSU61" s="93"/>
      <c r="GSV61" s="281"/>
      <c r="GSW61" s="79"/>
      <c r="GSX61" s="81"/>
      <c r="GSY61" s="81"/>
      <c r="GSZ61" s="82"/>
      <c r="GTA61" s="81"/>
      <c r="GTB61" s="83"/>
      <c r="GTC61" s="93"/>
      <c r="GTD61" s="281"/>
      <c r="GTE61" s="79"/>
      <c r="GTF61" s="81"/>
      <c r="GTG61" s="81"/>
      <c r="GTH61" s="82"/>
      <c r="GTI61" s="81"/>
      <c r="GTJ61" s="83"/>
      <c r="GTK61" s="93"/>
      <c r="GTL61" s="281"/>
      <c r="GTM61" s="79"/>
      <c r="GTN61" s="81"/>
      <c r="GTO61" s="81"/>
      <c r="GTP61" s="82"/>
      <c r="GTQ61" s="81"/>
      <c r="GTR61" s="83"/>
      <c r="GTS61" s="93"/>
      <c r="GTT61" s="281"/>
      <c r="GTU61" s="79"/>
      <c r="GTV61" s="81"/>
      <c r="GTW61" s="81"/>
      <c r="GTX61" s="82"/>
      <c r="GTY61" s="81"/>
      <c r="GTZ61" s="83"/>
      <c r="GUA61" s="93"/>
      <c r="GUB61" s="281"/>
      <c r="GUC61" s="79"/>
      <c r="GUD61" s="81"/>
      <c r="GUE61" s="81"/>
      <c r="GUF61" s="82"/>
      <c r="GUG61" s="81"/>
      <c r="GUH61" s="83"/>
      <c r="GUI61" s="93"/>
      <c r="GUJ61" s="281"/>
      <c r="GUK61" s="79"/>
      <c r="GUL61" s="81"/>
      <c r="GUM61" s="81"/>
      <c r="GUN61" s="82"/>
      <c r="GUO61" s="81"/>
      <c r="GUP61" s="83"/>
      <c r="GUQ61" s="93"/>
      <c r="GUR61" s="281"/>
      <c r="GUS61" s="79"/>
      <c r="GUT61" s="81"/>
      <c r="GUU61" s="81"/>
      <c r="GUV61" s="82"/>
      <c r="GUW61" s="81"/>
      <c r="GUX61" s="83"/>
      <c r="GUY61" s="93"/>
      <c r="GUZ61" s="281"/>
      <c r="GVA61" s="79"/>
      <c r="GVB61" s="81"/>
      <c r="GVC61" s="81"/>
      <c r="GVD61" s="82"/>
      <c r="GVE61" s="81"/>
      <c r="GVF61" s="83"/>
      <c r="GVG61" s="93"/>
      <c r="GVH61" s="281"/>
      <c r="GVI61" s="79"/>
      <c r="GVJ61" s="81"/>
      <c r="GVK61" s="81"/>
      <c r="GVL61" s="82"/>
      <c r="GVM61" s="81"/>
      <c r="GVN61" s="83"/>
      <c r="GVO61" s="93"/>
      <c r="GVP61" s="281"/>
      <c r="GVQ61" s="79"/>
      <c r="GVR61" s="81"/>
      <c r="GVS61" s="81"/>
      <c r="GVT61" s="82"/>
      <c r="GVU61" s="81"/>
      <c r="GVV61" s="83"/>
      <c r="GVW61" s="93"/>
      <c r="GVX61" s="281"/>
      <c r="GVY61" s="79"/>
      <c r="GVZ61" s="81"/>
      <c r="GWA61" s="81"/>
      <c r="GWB61" s="82"/>
      <c r="GWC61" s="81"/>
      <c r="GWD61" s="83"/>
      <c r="GWE61" s="93"/>
      <c r="GWF61" s="281"/>
      <c r="GWG61" s="79"/>
      <c r="GWH61" s="81"/>
      <c r="GWI61" s="81"/>
      <c r="GWJ61" s="82"/>
      <c r="GWK61" s="81"/>
      <c r="GWL61" s="83"/>
      <c r="GWM61" s="93"/>
      <c r="GWN61" s="281"/>
      <c r="GWO61" s="79"/>
      <c r="GWP61" s="81"/>
      <c r="GWQ61" s="81"/>
      <c r="GWR61" s="82"/>
      <c r="GWS61" s="81"/>
      <c r="GWT61" s="83"/>
      <c r="GWU61" s="93"/>
      <c r="GWV61" s="281"/>
      <c r="GWW61" s="79"/>
      <c r="GWX61" s="81"/>
      <c r="GWY61" s="81"/>
      <c r="GWZ61" s="82"/>
      <c r="GXA61" s="81"/>
      <c r="GXB61" s="83"/>
      <c r="GXC61" s="93"/>
      <c r="GXD61" s="281"/>
      <c r="GXE61" s="79"/>
      <c r="GXF61" s="81"/>
      <c r="GXG61" s="81"/>
      <c r="GXH61" s="82"/>
      <c r="GXI61" s="81"/>
      <c r="GXJ61" s="83"/>
      <c r="GXK61" s="93"/>
      <c r="GXL61" s="281"/>
      <c r="GXM61" s="79"/>
      <c r="GXN61" s="81"/>
      <c r="GXO61" s="81"/>
      <c r="GXP61" s="82"/>
      <c r="GXQ61" s="81"/>
      <c r="GXR61" s="83"/>
      <c r="GXS61" s="93"/>
      <c r="GXT61" s="281"/>
      <c r="GXU61" s="79"/>
      <c r="GXV61" s="81"/>
      <c r="GXW61" s="81"/>
      <c r="GXX61" s="82"/>
      <c r="GXY61" s="81"/>
      <c r="GXZ61" s="83"/>
      <c r="GYA61" s="93"/>
      <c r="GYB61" s="281"/>
      <c r="GYC61" s="79"/>
      <c r="GYD61" s="81"/>
      <c r="GYE61" s="81"/>
      <c r="GYF61" s="82"/>
      <c r="GYG61" s="81"/>
      <c r="GYH61" s="83"/>
      <c r="GYI61" s="93"/>
      <c r="GYJ61" s="281"/>
      <c r="GYK61" s="79"/>
      <c r="GYL61" s="81"/>
      <c r="GYM61" s="81"/>
      <c r="GYN61" s="82"/>
      <c r="GYO61" s="81"/>
      <c r="GYP61" s="83"/>
      <c r="GYQ61" s="93"/>
      <c r="GYR61" s="281"/>
      <c r="GYS61" s="79"/>
      <c r="GYT61" s="81"/>
      <c r="GYU61" s="81"/>
      <c r="GYV61" s="82"/>
      <c r="GYW61" s="81"/>
      <c r="GYX61" s="83"/>
      <c r="GYY61" s="93"/>
      <c r="GYZ61" s="281"/>
      <c r="GZA61" s="79"/>
      <c r="GZB61" s="81"/>
      <c r="GZC61" s="81"/>
      <c r="GZD61" s="82"/>
      <c r="GZE61" s="81"/>
      <c r="GZF61" s="83"/>
      <c r="GZG61" s="93"/>
      <c r="GZH61" s="281"/>
      <c r="GZI61" s="79"/>
      <c r="GZJ61" s="81"/>
      <c r="GZK61" s="81"/>
      <c r="GZL61" s="82"/>
      <c r="GZM61" s="81"/>
      <c r="GZN61" s="83"/>
      <c r="GZO61" s="93"/>
      <c r="GZP61" s="281"/>
      <c r="GZQ61" s="79"/>
      <c r="GZR61" s="81"/>
      <c r="GZS61" s="81"/>
      <c r="GZT61" s="82"/>
      <c r="GZU61" s="81"/>
      <c r="GZV61" s="83"/>
      <c r="GZW61" s="93"/>
      <c r="GZX61" s="281"/>
      <c r="GZY61" s="79"/>
      <c r="GZZ61" s="81"/>
      <c r="HAA61" s="81"/>
      <c r="HAB61" s="82"/>
      <c r="HAC61" s="81"/>
      <c r="HAD61" s="83"/>
      <c r="HAE61" s="93"/>
      <c r="HAF61" s="281"/>
      <c r="HAG61" s="79"/>
      <c r="HAH61" s="81"/>
      <c r="HAI61" s="81"/>
      <c r="HAJ61" s="82"/>
      <c r="HAK61" s="81"/>
      <c r="HAL61" s="83"/>
      <c r="HAM61" s="93"/>
      <c r="HAN61" s="281"/>
      <c r="HAO61" s="79"/>
      <c r="HAP61" s="81"/>
      <c r="HAQ61" s="81"/>
      <c r="HAR61" s="82"/>
      <c r="HAS61" s="81"/>
      <c r="HAT61" s="83"/>
      <c r="HAU61" s="93"/>
      <c r="HAV61" s="281"/>
      <c r="HAW61" s="79"/>
      <c r="HAX61" s="81"/>
      <c r="HAY61" s="81"/>
      <c r="HAZ61" s="82"/>
      <c r="HBA61" s="81"/>
      <c r="HBB61" s="83"/>
      <c r="HBC61" s="93"/>
      <c r="HBD61" s="281"/>
      <c r="HBE61" s="79"/>
      <c r="HBF61" s="81"/>
      <c r="HBG61" s="81"/>
      <c r="HBH61" s="82"/>
      <c r="HBI61" s="81"/>
      <c r="HBJ61" s="83"/>
      <c r="HBK61" s="93"/>
      <c r="HBL61" s="281"/>
      <c r="HBM61" s="79"/>
      <c r="HBN61" s="81"/>
      <c r="HBO61" s="81"/>
      <c r="HBP61" s="82"/>
      <c r="HBQ61" s="81"/>
      <c r="HBR61" s="83"/>
      <c r="HBS61" s="93"/>
      <c r="HBT61" s="281"/>
      <c r="HBU61" s="79"/>
      <c r="HBV61" s="81"/>
      <c r="HBW61" s="81"/>
      <c r="HBX61" s="82"/>
      <c r="HBY61" s="81"/>
      <c r="HBZ61" s="83"/>
      <c r="HCA61" s="93"/>
      <c r="HCB61" s="281"/>
      <c r="HCC61" s="79"/>
      <c r="HCD61" s="81"/>
      <c r="HCE61" s="81"/>
      <c r="HCF61" s="82"/>
      <c r="HCG61" s="81"/>
      <c r="HCH61" s="83"/>
      <c r="HCI61" s="93"/>
      <c r="HCJ61" s="281"/>
      <c r="HCK61" s="79"/>
      <c r="HCL61" s="81"/>
      <c r="HCM61" s="81"/>
      <c r="HCN61" s="82"/>
      <c r="HCO61" s="81"/>
      <c r="HCP61" s="83"/>
      <c r="HCQ61" s="93"/>
      <c r="HCR61" s="281"/>
      <c r="HCS61" s="79"/>
      <c r="HCT61" s="81"/>
      <c r="HCU61" s="81"/>
      <c r="HCV61" s="82"/>
      <c r="HCW61" s="81"/>
      <c r="HCX61" s="83"/>
      <c r="HCY61" s="93"/>
      <c r="HCZ61" s="281"/>
      <c r="HDA61" s="79"/>
      <c r="HDB61" s="81"/>
      <c r="HDC61" s="81"/>
      <c r="HDD61" s="82"/>
      <c r="HDE61" s="81"/>
      <c r="HDF61" s="83"/>
      <c r="HDG61" s="93"/>
      <c r="HDH61" s="281"/>
      <c r="HDI61" s="79"/>
      <c r="HDJ61" s="81"/>
      <c r="HDK61" s="81"/>
      <c r="HDL61" s="82"/>
      <c r="HDM61" s="81"/>
      <c r="HDN61" s="83"/>
      <c r="HDO61" s="93"/>
      <c r="HDP61" s="281"/>
      <c r="HDQ61" s="79"/>
      <c r="HDR61" s="81"/>
      <c r="HDS61" s="81"/>
      <c r="HDT61" s="82"/>
      <c r="HDU61" s="81"/>
      <c r="HDV61" s="83"/>
      <c r="HDW61" s="93"/>
      <c r="HDX61" s="281"/>
      <c r="HDY61" s="79"/>
      <c r="HDZ61" s="81"/>
      <c r="HEA61" s="81"/>
      <c r="HEB61" s="82"/>
      <c r="HEC61" s="81"/>
      <c r="HED61" s="83"/>
      <c r="HEE61" s="93"/>
      <c r="HEF61" s="281"/>
      <c r="HEG61" s="79"/>
      <c r="HEH61" s="81"/>
      <c r="HEI61" s="81"/>
      <c r="HEJ61" s="82"/>
      <c r="HEK61" s="81"/>
      <c r="HEL61" s="83"/>
      <c r="HEM61" s="93"/>
      <c r="HEN61" s="281"/>
      <c r="HEO61" s="79"/>
      <c r="HEP61" s="81"/>
      <c r="HEQ61" s="81"/>
      <c r="HER61" s="82"/>
      <c r="HES61" s="81"/>
      <c r="HET61" s="83"/>
      <c r="HEU61" s="93"/>
      <c r="HEV61" s="281"/>
      <c r="HEW61" s="79"/>
      <c r="HEX61" s="81"/>
      <c r="HEY61" s="81"/>
      <c r="HEZ61" s="82"/>
      <c r="HFA61" s="81"/>
      <c r="HFB61" s="83"/>
      <c r="HFC61" s="93"/>
      <c r="HFD61" s="281"/>
      <c r="HFE61" s="79"/>
      <c r="HFF61" s="81"/>
      <c r="HFG61" s="81"/>
      <c r="HFH61" s="82"/>
      <c r="HFI61" s="81"/>
      <c r="HFJ61" s="83"/>
      <c r="HFK61" s="93"/>
      <c r="HFL61" s="281"/>
      <c r="HFM61" s="79"/>
      <c r="HFN61" s="81"/>
      <c r="HFO61" s="81"/>
      <c r="HFP61" s="82"/>
      <c r="HFQ61" s="81"/>
      <c r="HFR61" s="83"/>
      <c r="HFS61" s="93"/>
      <c r="HFT61" s="281"/>
      <c r="HFU61" s="79"/>
      <c r="HFV61" s="81"/>
      <c r="HFW61" s="81"/>
      <c r="HFX61" s="82"/>
      <c r="HFY61" s="81"/>
      <c r="HFZ61" s="83"/>
      <c r="HGA61" s="93"/>
      <c r="HGB61" s="281"/>
      <c r="HGC61" s="79"/>
      <c r="HGD61" s="81"/>
      <c r="HGE61" s="81"/>
      <c r="HGF61" s="82"/>
      <c r="HGG61" s="81"/>
      <c r="HGH61" s="83"/>
      <c r="HGI61" s="93"/>
      <c r="HGJ61" s="281"/>
      <c r="HGK61" s="79"/>
      <c r="HGL61" s="81"/>
      <c r="HGM61" s="81"/>
      <c r="HGN61" s="82"/>
      <c r="HGO61" s="81"/>
      <c r="HGP61" s="83"/>
      <c r="HGQ61" s="93"/>
      <c r="HGR61" s="281"/>
      <c r="HGS61" s="79"/>
      <c r="HGT61" s="81"/>
      <c r="HGU61" s="81"/>
      <c r="HGV61" s="82"/>
      <c r="HGW61" s="81"/>
      <c r="HGX61" s="83"/>
      <c r="HGY61" s="93"/>
      <c r="HGZ61" s="281"/>
      <c r="HHA61" s="79"/>
      <c r="HHB61" s="81"/>
      <c r="HHC61" s="81"/>
      <c r="HHD61" s="82"/>
      <c r="HHE61" s="81"/>
      <c r="HHF61" s="83"/>
      <c r="HHG61" s="93"/>
      <c r="HHH61" s="281"/>
      <c r="HHI61" s="79"/>
      <c r="HHJ61" s="81"/>
      <c r="HHK61" s="81"/>
      <c r="HHL61" s="82"/>
      <c r="HHM61" s="81"/>
      <c r="HHN61" s="83"/>
      <c r="HHO61" s="93"/>
      <c r="HHP61" s="281"/>
      <c r="HHQ61" s="79"/>
      <c r="HHR61" s="81"/>
      <c r="HHS61" s="81"/>
      <c r="HHT61" s="82"/>
      <c r="HHU61" s="81"/>
      <c r="HHV61" s="83"/>
      <c r="HHW61" s="93"/>
      <c r="HHX61" s="281"/>
      <c r="HHY61" s="79"/>
      <c r="HHZ61" s="81"/>
      <c r="HIA61" s="81"/>
      <c r="HIB61" s="82"/>
      <c r="HIC61" s="81"/>
      <c r="HID61" s="83"/>
      <c r="HIE61" s="93"/>
      <c r="HIF61" s="281"/>
      <c r="HIG61" s="79"/>
      <c r="HIH61" s="81"/>
      <c r="HII61" s="81"/>
      <c r="HIJ61" s="82"/>
      <c r="HIK61" s="81"/>
      <c r="HIL61" s="83"/>
      <c r="HIM61" s="93"/>
      <c r="HIN61" s="281"/>
      <c r="HIO61" s="79"/>
      <c r="HIP61" s="81"/>
      <c r="HIQ61" s="81"/>
      <c r="HIR61" s="82"/>
      <c r="HIS61" s="81"/>
      <c r="HIT61" s="83"/>
      <c r="HIU61" s="93"/>
      <c r="HIV61" s="281"/>
      <c r="HIW61" s="79"/>
      <c r="HIX61" s="81"/>
      <c r="HIY61" s="81"/>
      <c r="HIZ61" s="82"/>
      <c r="HJA61" s="81"/>
      <c r="HJB61" s="83"/>
      <c r="HJC61" s="93"/>
      <c r="HJD61" s="281"/>
      <c r="HJE61" s="79"/>
      <c r="HJF61" s="81"/>
      <c r="HJG61" s="81"/>
      <c r="HJH61" s="82"/>
      <c r="HJI61" s="81"/>
      <c r="HJJ61" s="83"/>
      <c r="HJK61" s="93"/>
      <c r="HJL61" s="281"/>
      <c r="HJM61" s="79"/>
      <c r="HJN61" s="81"/>
      <c r="HJO61" s="81"/>
      <c r="HJP61" s="82"/>
      <c r="HJQ61" s="81"/>
      <c r="HJR61" s="83"/>
      <c r="HJS61" s="93"/>
      <c r="HJT61" s="281"/>
      <c r="HJU61" s="79"/>
      <c r="HJV61" s="81"/>
      <c r="HJW61" s="81"/>
      <c r="HJX61" s="82"/>
      <c r="HJY61" s="81"/>
      <c r="HJZ61" s="83"/>
      <c r="HKA61" s="93"/>
      <c r="HKB61" s="281"/>
      <c r="HKC61" s="79"/>
      <c r="HKD61" s="81"/>
      <c r="HKE61" s="81"/>
      <c r="HKF61" s="82"/>
      <c r="HKG61" s="81"/>
      <c r="HKH61" s="83"/>
      <c r="HKI61" s="93"/>
      <c r="HKJ61" s="281"/>
      <c r="HKK61" s="79"/>
      <c r="HKL61" s="81"/>
      <c r="HKM61" s="81"/>
      <c r="HKN61" s="82"/>
      <c r="HKO61" s="81"/>
      <c r="HKP61" s="83"/>
      <c r="HKQ61" s="93"/>
      <c r="HKR61" s="281"/>
      <c r="HKS61" s="79"/>
      <c r="HKT61" s="81"/>
      <c r="HKU61" s="81"/>
      <c r="HKV61" s="82"/>
      <c r="HKW61" s="81"/>
      <c r="HKX61" s="83"/>
      <c r="HKY61" s="93"/>
      <c r="HKZ61" s="281"/>
      <c r="HLA61" s="79"/>
      <c r="HLB61" s="81"/>
      <c r="HLC61" s="81"/>
      <c r="HLD61" s="82"/>
      <c r="HLE61" s="81"/>
      <c r="HLF61" s="83"/>
      <c r="HLG61" s="93"/>
      <c r="HLH61" s="281"/>
      <c r="HLI61" s="79"/>
      <c r="HLJ61" s="81"/>
      <c r="HLK61" s="81"/>
      <c r="HLL61" s="82"/>
      <c r="HLM61" s="81"/>
      <c r="HLN61" s="83"/>
      <c r="HLO61" s="93"/>
      <c r="HLP61" s="281"/>
      <c r="HLQ61" s="79"/>
      <c r="HLR61" s="81"/>
      <c r="HLS61" s="81"/>
      <c r="HLT61" s="82"/>
      <c r="HLU61" s="81"/>
      <c r="HLV61" s="83"/>
      <c r="HLW61" s="93"/>
      <c r="HLX61" s="281"/>
      <c r="HLY61" s="79"/>
      <c r="HLZ61" s="81"/>
      <c r="HMA61" s="81"/>
      <c r="HMB61" s="82"/>
      <c r="HMC61" s="81"/>
      <c r="HMD61" s="83"/>
      <c r="HME61" s="93"/>
      <c r="HMF61" s="281"/>
      <c r="HMG61" s="79"/>
      <c r="HMH61" s="81"/>
      <c r="HMI61" s="81"/>
      <c r="HMJ61" s="82"/>
      <c r="HMK61" s="81"/>
      <c r="HML61" s="83"/>
      <c r="HMM61" s="93"/>
      <c r="HMN61" s="281"/>
      <c r="HMO61" s="79"/>
      <c r="HMP61" s="81"/>
      <c r="HMQ61" s="81"/>
      <c r="HMR61" s="82"/>
      <c r="HMS61" s="81"/>
      <c r="HMT61" s="83"/>
      <c r="HMU61" s="93"/>
      <c r="HMV61" s="281"/>
      <c r="HMW61" s="79"/>
      <c r="HMX61" s="81"/>
      <c r="HMY61" s="81"/>
      <c r="HMZ61" s="82"/>
      <c r="HNA61" s="81"/>
      <c r="HNB61" s="83"/>
      <c r="HNC61" s="93"/>
      <c r="HND61" s="281"/>
      <c r="HNE61" s="79"/>
      <c r="HNF61" s="81"/>
      <c r="HNG61" s="81"/>
      <c r="HNH61" s="82"/>
      <c r="HNI61" s="81"/>
      <c r="HNJ61" s="83"/>
      <c r="HNK61" s="93"/>
      <c r="HNL61" s="281"/>
      <c r="HNM61" s="79"/>
      <c r="HNN61" s="81"/>
      <c r="HNO61" s="81"/>
      <c r="HNP61" s="82"/>
      <c r="HNQ61" s="81"/>
      <c r="HNR61" s="83"/>
      <c r="HNS61" s="93"/>
      <c r="HNT61" s="281"/>
      <c r="HNU61" s="79"/>
      <c r="HNV61" s="81"/>
      <c r="HNW61" s="81"/>
      <c r="HNX61" s="82"/>
      <c r="HNY61" s="81"/>
      <c r="HNZ61" s="83"/>
      <c r="HOA61" s="93"/>
      <c r="HOB61" s="281"/>
      <c r="HOC61" s="79"/>
      <c r="HOD61" s="81"/>
      <c r="HOE61" s="81"/>
      <c r="HOF61" s="82"/>
      <c r="HOG61" s="81"/>
      <c r="HOH61" s="83"/>
      <c r="HOI61" s="93"/>
      <c r="HOJ61" s="281"/>
      <c r="HOK61" s="79"/>
      <c r="HOL61" s="81"/>
      <c r="HOM61" s="81"/>
      <c r="HON61" s="82"/>
      <c r="HOO61" s="81"/>
      <c r="HOP61" s="83"/>
      <c r="HOQ61" s="93"/>
      <c r="HOR61" s="281"/>
      <c r="HOS61" s="79"/>
      <c r="HOT61" s="81"/>
      <c r="HOU61" s="81"/>
      <c r="HOV61" s="82"/>
      <c r="HOW61" s="81"/>
      <c r="HOX61" s="83"/>
      <c r="HOY61" s="93"/>
      <c r="HOZ61" s="281"/>
      <c r="HPA61" s="79"/>
      <c r="HPB61" s="81"/>
      <c r="HPC61" s="81"/>
      <c r="HPD61" s="82"/>
      <c r="HPE61" s="81"/>
      <c r="HPF61" s="83"/>
      <c r="HPG61" s="93"/>
      <c r="HPH61" s="281"/>
      <c r="HPI61" s="79"/>
      <c r="HPJ61" s="81"/>
      <c r="HPK61" s="81"/>
      <c r="HPL61" s="82"/>
      <c r="HPM61" s="81"/>
      <c r="HPN61" s="83"/>
      <c r="HPO61" s="93"/>
      <c r="HPP61" s="281"/>
      <c r="HPQ61" s="79"/>
      <c r="HPR61" s="81"/>
      <c r="HPS61" s="81"/>
      <c r="HPT61" s="82"/>
      <c r="HPU61" s="81"/>
      <c r="HPV61" s="83"/>
      <c r="HPW61" s="93"/>
      <c r="HPX61" s="281"/>
      <c r="HPY61" s="79"/>
      <c r="HPZ61" s="81"/>
      <c r="HQA61" s="81"/>
      <c r="HQB61" s="82"/>
      <c r="HQC61" s="81"/>
      <c r="HQD61" s="83"/>
      <c r="HQE61" s="93"/>
      <c r="HQF61" s="281"/>
      <c r="HQG61" s="79"/>
      <c r="HQH61" s="81"/>
      <c r="HQI61" s="81"/>
      <c r="HQJ61" s="82"/>
      <c r="HQK61" s="81"/>
      <c r="HQL61" s="83"/>
      <c r="HQM61" s="93"/>
      <c r="HQN61" s="281"/>
      <c r="HQO61" s="79"/>
      <c r="HQP61" s="81"/>
      <c r="HQQ61" s="81"/>
      <c r="HQR61" s="82"/>
      <c r="HQS61" s="81"/>
      <c r="HQT61" s="83"/>
      <c r="HQU61" s="93"/>
      <c r="HQV61" s="281"/>
      <c r="HQW61" s="79"/>
      <c r="HQX61" s="81"/>
      <c r="HQY61" s="81"/>
      <c r="HQZ61" s="82"/>
      <c r="HRA61" s="81"/>
      <c r="HRB61" s="83"/>
      <c r="HRC61" s="93"/>
      <c r="HRD61" s="281"/>
      <c r="HRE61" s="79"/>
      <c r="HRF61" s="81"/>
      <c r="HRG61" s="81"/>
      <c r="HRH61" s="82"/>
      <c r="HRI61" s="81"/>
      <c r="HRJ61" s="83"/>
      <c r="HRK61" s="93"/>
      <c r="HRL61" s="281"/>
      <c r="HRM61" s="79"/>
      <c r="HRN61" s="81"/>
      <c r="HRO61" s="81"/>
      <c r="HRP61" s="82"/>
      <c r="HRQ61" s="81"/>
      <c r="HRR61" s="83"/>
      <c r="HRS61" s="93"/>
      <c r="HRT61" s="281"/>
      <c r="HRU61" s="79"/>
      <c r="HRV61" s="81"/>
      <c r="HRW61" s="81"/>
      <c r="HRX61" s="82"/>
      <c r="HRY61" s="81"/>
      <c r="HRZ61" s="83"/>
      <c r="HSA61" s="93"/>
      <c r="HSB61" s="281"/>
      <c r="HSC61" s="79"/>
      <c r="HSD61" s="81"/>
      <c r="HSE61" s="81"/>
      <c r="HSF61" s="82"/>
      <c r="HSG61" s="81"/>
      <c r="HSH61" s="83"/>
      <c r="HSI61" s="93"/>
      <c r="HSJ61" s="281"/>
      <c r="HSK61" s="79"/>
      <c r="HSL61" s="81"/>
      <c r="HSM61" s="81"/>
      <c r="HSN61" s="82"/>
      <c r="HSO61" s="81"/>
      <c r="HSP61" s="83"/>
      <c r="HSQ61" s="93"/>
      <c r="HSR61" s="281"/>
      <c r="HSS61" s="79"/>
      <c r="HST61" s="81"/>
      <c r="HSU61" s="81"/>
      <c r="HSV61" s="82"/>
      <c r="HSW61" s="81"/>
      <c r="HSX61" s="83"/>
      <c r="HSY61" s="93"/>
      <c r="HSZ61" s="281"/>
      <c r="HTA61" s="79"/>
      <c r="HTB61" s="81"/>
      <c r="HTC61" s="81"/>
      <c r="HTD61" s="82"/>
      <c r="HTE61" s="81"/>
      <c r="HTF61" s="83"/>
      <c r="HTG61" s="93"/>
      <c r="HTH61" s="281"/>
      <c r="HTI61" s="79"/>
      <c r="HTJ61" s="81"/>
      <c r="HTK61" s="81"/>
      <c r="HTL61" s="82"/>
      <c r="HTM61" s="81"/>
      <c r="HTN61" s="83"/>
      <c r="HTO61" s="93"/>
      <c r="HTP61" s="281"/>
      <c r="HTQ61" s="79"/>
      <c r="HTR61" s="81"/>
      <c r="HTS61" s="81"/>
      <c r="HTT61" s="82"/>
      <c r="HTU61" s="81"/>
      <c r="HTV61" s="83"/>
      <c r="HTW61" s="93"/>
      <c r="HTX61" s="281"/>
      <c r="HTY61" s="79"/>
      <c r="HTZ61" s="81"/>
      <c r="HUA61" s="81"/>
      <c r="HUB61" s="82"/>
      <c r="HUC61" s="81"/>
      <c r="HUD61" s="83"/>
      <c r="HUE61" s="93"/>
      <c r="HUF61" s="281"/>
      <c r="HUG61" s="79"/>
      <c r="HUH61" s="81"/>
      <c r="HUI61" s="81"/>
      <c r="HUJ61" s="82"/>
      <c r="HUK61" s="81"/>
      <c r="HUL61" s="83"/>
      <c r="HUM61" s="93"/>
      <c r="HUN61" s="281"/>
      <c r="HUO61" s="79"/>
      <c r="HUP61" s="81"/>
      <c r="HUQ61" s="81"/>
      <c r="HUR61" s="82"/>
      <c r="HUS61" s="81"/>
      <c r="HUT61" s="83"/>
      <c r="HUU61" s="93"/>
      <c r="HUV61" s="281"/>
      <c r="HUW61" s="79"/>
      <c r="HUX61" s="81"/>
      <c r="HUY61" s="81"/>
      <c r="HUZ61" s="82"/>
      <c r="HVA61" s="81"/>
      <c r="HVB61" s="83"/>
      <c r="HVC61" s="93"/>
      <c r="HVD61" s="281"/>
      <c r="HVE61" s="79"/>
      <c r="HVF61" s="81"/>
      <c r="HVG61" s="81"/>
      <c r="HVH61" s="82"/>
      <c r="HVI61" s="81"/>
      <c r="HVJ61" s="83"/>
      <c r="HVK61" s="93"/>
      <c r="HVL61" s="281"/>
      <c r="HVM61" s="79"/>
      <c r="HVN61" s="81"/>
      <c r="HVO61" s="81"/>
      <c r="HVP61" s="82"/>
      <c r="HVQ61" s="81"/>
      <c r="HVR61" s="83"/>
      <c r="HVS61" s="93"/>
      <c r="HVT61" s="281"/>
      <c r="HVU61" s="79"/>
      <c r="HVV61" s="81"/>
      <c r="HVW61" s="81"/>
      <c r="HVX61" s="82"/>
      <c r="HVY61" s="81"/>
      <c r="HVZ61" s="83"/>
      <c r="HWA61" s="93"/>
      <c r="HWB61" s="281"/>
      <c r="HWC61" s="79"/>
      <c r="HWD61" s="81"/>
      <c r="HWE61" s="81"/>
      <c r="HWF61" s="82"/>
      <c r="HWG61" s="81"/>
      <c r="HWH61" s="83"/>
      <c r="HWI61" s="93"/>
      <c r="HWJ61" s="281"/>
      <c r="HWK61" s="79"/>
      <c r="HWL61" s="81"/>
      <c r="HWM61" s="81"/>
      <c r="HWN61" s="82"/>
      <c r="HWO61" s="81"/>
      <c r="HWP61" s="83"/>
      <c r="HWQ61" s="93"/>
      <c r="HWR61" s="281"/>
      <c r="HWS61" s="79"/>
      <c r="HWT61" s="81"/>
      <c r="HWU61" s="81"/>
      <c r="HWV61" s="82"/>
      <c r="HWW61" s="81"/>
      <c r="HWX61" s="83"/>
      <c r="HWY61" s="93"/>
      <c r="HWZ61" s="281"/>
      <c r="HXA61" s="79"/>
      <c r="HXB61" s="81"/>
      <c r="HXC61" s="81"/>
      <c r="HXD61" s="82"/>
      <c r="HXE61" s="81"/>
      <c r="HXF61" s="83"/>
      <c r="HXG61" s="93"/>
      <c r="HXH61" s="281"/>
      <c r="HXI61" s="79"/>
      <c r="HXJ61" s="81"/>
      <c r="HXK61" s="81"/>
      <c r="HXL61" s="82"/>
      <c r="HXM61" s="81"/>
      <c r="HXN61" s="83"/>
      <c r="HXO61" s="93"/>
      <c r="HXP61" s="281"/>
      <c r="HXQ61" s="79"/>
      <c r="HXR61" s="81"/>
      <c r="HXS61" s="81"/>
      <c r="HXT61" s="82"/>
      <c r="HXU61" s="81"/>
      <c r="HXV61" s="83"/>
      <c r="HXW61" s="93"/>
      <c r="HXX61" s="281"/>
      <c r="HXY61" s="79"/>
      <c r="HXZ61" s="81"/>
      <c r="HYA61" s="81"/>
      <c r="HYB61" s="82"/>
      <c r="HYC61" s="81"/>
      <c r="HYD61" s="83"/>
      <c r="HYE61" s="93"/>
      <c r="HYF61" s="281"/>
      <c r="HYG61" s="79"/>
      <c r="HYH61" s="81"/>
      <c r="HYI61" s="81"/>
      <c r="HYJ61" s="82"/>
      <c r="HYK61" s="81"/>
      <c r="HYL61" s="83"/>
      <c r="HYM61" s="93"/>
      <c r="HYN61" s="281"/>
      <c r="HYO61" s="79"/>
      <c r="HYP61" s="81"/>
      <c r="HYQ61" s="81"/>
      <c r="HYR61" s="82"/>
      <c r="HYS61" s="81"/>
      <c r="HYT61" s="83"/>
      <c r="HYU61" s="93"/>
      <c r="HYV61" s="281"/>
      <c r="HYW61" s="79"/>
      <c r="HYX61" s="81"/>
      <c r="HYY61" s="81"/>
      <c r="HYZ61" s="82"/>
      <c r="HZA61" s="81"/>
      <c r="HZB61" s="83"/>
      <c r="HZC61" s="93"/>
      <c r="HZD61" s="281"/>
      <c r="HZE61" s="79"/>
      <c r="HZF61" s="81"/>
      <c r="HZG61" s="81"/>
      <c r="HZH61" s="82"/>
      <c r="HZI61" s="81"/>
      <c r="HZJ61" s="83"/>
      <c r="HZK61" s="93"/>
      <c r="HZL61" s="281"/>
      <c r="HZM61" s="79"/>
      <c r="HZN61" s="81"/>
      <c r="HZO61" s="81"/>
      <c r="HZP61" s="82"/>
      <c r="HZQ61" s="81"/>
      <c r="HZR61" s="83"/>
      <c r="HZS61" s="93"/>
      <c r="HZT61" s="281"/>
      <c r="HZU61" s="79"/>
      <c r="HZV61" s="81"/>
      <c r="HZW61" s="81"/>
      <c r="HZX61" s="82"/>
      <c r="HZY61" s="81"/>
      <c r="HZZ61" s="83"/>
      <c r="IAA61" s="93"/>
      <c r="IAB61" s="281"/>
      <c r="IAC61" s="79"/>
      <c r="IAD61" s="81"/>
      <c r="IAE61" s="81"/>
      <c r="IAF61" s="82"/>
      <c r="IAG61" s="81"/>
      <c r="IAH61" s="83"/>
      <c r="IAI61" s="93"/>
      <c r="IAJ61" s="281"/>
      <c r="IAK61" s="79"/>
      <c r="IAL61" s="81"/>
      <c r="IAM61" s="81"/>
      <c r="IAN61" s="82"/>
      <c r="IAO61" s="81"/>
      <c r="IAP61" s="83"/>
      <c r="IAQ61" s="93"/>
      <c r="IAR61" s="281"/>
      <c r="IAS61" s="79"/>
      <c r="IAT61" s="81"/>
      <c r="IAU61" s="81"/>
      <c r="IAV61" s="82"/>
      <c r="IAW61" s="81"/>
      <c r="IAX61" s="83"/>
      <c r="IAY61" s="93"/>
      <c r="IAZ61" s="281"/>
      <c r="IBA61" s="79"/>
      <c r="IBB61" s="81"/>
      <c r="IBC61" s="81"/>
      <c r="IBD61" s="82"/>
      <c r="IBE61" s="81"/>
      <c r="IBF61" s="83"/>
      <c r="IBG61" s="93"/>
      <c r="IBH61" s="281"/>
      <c r="IBI61" s="79"/>
      <c r="IBJ61" s="81"/>
      <c r="IBK61" s="81"/>
      <c r="IBL61" s="82"/>
      <c r="IBM61" s="81"/>
      <c r="IBN61" s="83"/>
      <c r="IBO61" s="93"/>
      <c r="IBP61" s="281"/>
      <c r="IBQ61" s="79"/>
      <c r="IBR61" s="81"/>
      <c r="IBS61" s="81"/>
      <c r="IBT61" s="82"/>
      <c r="IBU61" s="81"/>
      <c r="IBV61" s="83"/>
      <c r="IBW61" s="93"/>
      <c r="IBX61" s="281"/>
      <c r="IBY61" s="79"/>
      <c r="IBZ61" s="81"/>
      <c r="ICA61" s="81"/>
      <c r="ICB61" s="82"/>
      <c r="ICC61" s="81"/>
      <c r="ICD61" s="83"/>
      <c r="ICE61" s="93"/>
      <c r="ICF61" s="281"/>
      <c r="ICG61" s="79"/>
      <c r="ICH61" s="81"/>
      <c r="ICI61" s="81"/>
      <c r="ICJ61" s="82"/>
      <c r="ICK61" s="81"/>
      <c r="ICL61" s="83"/>
      <c r="ICM61" s="93"/>
      <c r="ICN61" s="281"/>
      <c r="ICO61" s="79"/>
      <c r="ICP61" s="81"/>
      <c r="ICQ61" s="81"/>
      <c r="ICR61" s="82"/>
      <c r="ICS61" s="81"/>
      <c r="ICT61" s="83"/>
      <c r="ICU61" s="93"/>
      <c r="ICV61" s="281"/>
      <c r="ICW61" s="79"/>
      <c r="ICX61" s="81"/>
      <c r="ICY61" s="81"/>
      <c r="ICZ61" s="82"/>
      <c r="IDA61" s="81"/>
      <c r="IDB61" s="83"/>
      <c r="IDC61" s="93"/>
      <c r="IDD61" s="281"/>
      <c r="IDE61" s="79"/>
      <c r="IDF61" s="81"/>
      <c r="IDG61" s="81"/>
      <c r="IDH61" s="82"/>
      <c r="IDI61" s="81"/>
      <c r="IDJ61" s="83"/>
      <c r="IDK61" s="93"/>
      <c r="IDL61" s="281"/>
      <c r="IDM61" s="79"/>
      <c r="IDN61" s="81"/>
      <c r="IDO61" s="81"/>
      <c r="IDP61" s="82"/>
      <c r="IDQ61" s="81"/>
      <c r="IDR61" s="83"/>
      <c r="IDS61" s="93"/>
      <c r="IDT61" s="281"/>
      <c r="IDU61" s="79"/>
      <c r="IDV61" s="81"/>
      <c r="IDW61" s="81"/>
      <c r="IDX61" s="82"/>
      <c r="IDY61" s="81"/>
      <c r="IDZ61" s="83"/>
      <c r="IEA61" s="93"/>
      <c r="IEB61" s="281"/>
      <c r="IEC61" s="79"/>
      <c r="IED61" s="81"/>
      <c r="IEE61" s="81"/>
      <c r="IEF61" s="82"/>
      <c r="IEG61" s="81"/>
      <c r="IEH61" s="83"/>
      <c r="IEI61" s="93"/>
      <c r="IEJ61" s="281"/>
      <c r="IEK61" s="79"/>
      <c r="IEL61" s="81"/>
      <c r="IEM61" s="81"/>
      <c r="IEN61" s="82"/>
      <c r="IEO61" s="81"/>
      <c r="IEP61" s="83"/>
      <c r="IEQ61" s="93"/>
      <c r="IER61" s="281"/>
      <c r="IES61" s="79"/>
      <c r="IET61" s="81"/>
      <c r="IEU61" s="81"/>
      <c r="IEV61" s="82"/>
      <c r="IEW61" s="81"/>
      <c r="IEX61" s="83"/>
      <c r="IEY61" s="93"/>
      <c r="IEZ61" s="281"/>
      <c r="IFA61" s="79"/>
      <c r="IFB61" s="81"/>
      <c r="IFC61" s="81"/>
      <c r="IFD61" s="82"/>
      <c r="IFE61" s="81"/>
      <c r="IFF61" s="83"/>
      <c r="IFG61" s="93"/>
      <c r="IFH61" s="281"/>
      <c r="IFI61" s="79"/>
      <c r="IFJ61" s="81"/>
      <c r="IFK61" s="81"/>
      <c r="IFL61" s="82"/>
      <c r="IFM61" s="81"/>
      <c r="IFN61" s="83"/>
      <c r="IFO61" s="93"/>
      <c r="IFP61" s="281"/>
      <c r="IFQ61" s="79"/>
      <c r="IFR61" s="81"/>
      <c r="IFS61" s="81"/>
      <c r="IFT61" s="82"/>
      <c r="IFU61" s="81"/>
      <c r="IFV61" s="83"/>
      <c r="IFW61" s="93"/>
      <c r="IFX61" s="281"/>
      <c r="IFY61" s="79"/>
      <c r="IFZ61" s="81"/>
      <c r="IGA61" s="81"/>
      <c r="IGB61" s="82"/>
      <c r="IGC61" s="81"/>
      <c r="IGD61" s="83"/>
      <c r="IGE61" s="93"/>
      <c r="IGF61" s="281"/>
      <c r="IGG61" s="79"/>
      <c r="IGH61" s="81"/>
      <c r="IGI61" s="81"/>
      <c r="IGJ61" s="82"/>
      <c r="IGK61" s="81"/>
      <c r="IGL61" s="83"/>
      <c r="IGM61" s="93"/>
      <c r="IGN61" s="281"/>
      <c r="IGO61" s="79"/>
      <c r="IGP61" s="81"/>
      <c r="IGQ61" s="81"/>
      <c r="IGR61" s="82"/>
      <c r="IGS61" s="81"/>
      <c r="IGT61" s="83"/>
      <c r="IGU61" s="93"/>
      <c r="IGV61" s="281"/>
      <c r="IGW61" s="79"/>
      <c r="IGX61" s="81"/>
      <c r="IGY61" s="81"/>
      <c r="IGZ61" s="82"/>
      <c r="IHA61" s="81"/>
      <c r="IHB61" s="83"/>
      <c r="IHC61" s="93"/>
      <c r="IHD61" s="281"/>
      <c r="IHE61" s="79"/>
      <c r="IHF61" s="81"/>
      <c r="IHG61" s="81"/>
      <c r="IHH61" s="82"/>
      <c r="IHI61" s="81"/>
      <c r="IHJ61" s="83"/>
      <c r="IHK61" s="93"/>
      <c r="IHL61" s="281"/>
      <c r="IHM61" s="79"/>
      <c r="IHN61" s="81"/>
      <c r="IHO61" s="81"/>
      <c r="IHP61" s="82"/>
      <c r="IHQ61" s="81"/>
      <c r="IHR61" s="83"/>
      <c r="IHS61" s="93"/>
      <c r="IHT61" s="281"/>
      <c r="IHU61" s="79"/>
      <c r="IHV61" s="81"/>
      <c r="IHW61" s="81"/>
      <c r="IHX61" s="82"/>
      <c r="IHY61" s="81"/>
      <c r="IHZ61" s="83"/>
      <c r="IIA61" s="93"/>
      <c r="IIB61" s="281"/>
      <c r="IIC61" s="79"/>
      <c r="IID61" s="81"/>
      <c r="IIE61" s="81"/>
      <c r="IIF61" s="82"/>
      <c r="IIG61" s="81"/>
      <c r="IIH61" s="83"/>
      <c r="III61" s="93"/>
      <c r="IIJ61" s="281"/>
      <c r="IIK61" s="79"/>
      <c r="IIL61" s="81"/>
      <c r="IIM61" s="81"/>
      <c r="IIN61" s="82"/>
      <c r="IIO61" s="81"/>
      <c r="IIP61" s="83"/>
      <c r="IIQ61" s="93"/>
      <c r="IIR61" s="281"/>
      <c r="IIS61" s="79"/>
      <c r="IIT61" s="81"/>
      <c r="IIU61" s="81"/>
      <c r="IIV61" s="82"/>
      <c r="IIW61" s="81"/>
      <c r="IIX61" s="83"/>
      <c r="IIY61" s="93"/>
      <c r="IIZ61" s="281"/>
      <c r="IJA61" s="79"/>
      <c r="IJB61" s="81"/>
      <c r="IJC61" s="81"/>
      <c r="IJD61" s="82"/>
      <c r="IJE61" s="81"/>
      <c r="IJF61" s="83"/>
      <c r="IJG61" s="93"/>
      <c r="IJH61" s="281"/>
      <c r="IJI61" s="79"/>
      <c r="IJJ61" s="81"/>
      <c r="IJK61" s="81"/>
      <c r="IJL61" s="82"/>
      <c r="IJM61" s="81"/>
      <c r="IJN61" s="83"/>
      <c r="IJO61" s="93"/>
      <c r="IJP61" s="281"/>
      <c r="IJQ61" s="79"/>
      <c r="IJR61" s="81"/>
      <c r="IJS61" s="81"/>
      <c r="IJT61" s="82"/>
      <c r="IJU61" s="81"/>
      <c r="IJV61" s="83"/>
      <c r="IJW61" s="93"/>
      <c r="IJX61" s="281"/>
      <c r="IJY61" s="79"/>
      <c r="IJZ61" s="81"/>
      <c r="IKA61" s="81"/>
      <c r="IKB61" s="82"/>
      <c r="IKC61" s="81"/>
      <c r="IKD61" s="83"/>
      <c r="IKE61" s="93"/>
      <c r="IKF61" s="281"/>
      <c r="IKG61" s="79"/>
      <c r="IKH61" s="81"/>
      <c r="IKI61" s="81"/>
      <c r="IKJ61" s="82"/>
      <c r="IKK61" s="81"/>
      <c r="IKL61" s="83"/>
      <c r="IKM61" s="93"/>
      <c r="IKN61" s="281"/>
      <c r="IKO61" s="79"/>
      <c r="IKP61" s="81"/>
      <c r="IKQ61" s="81"/>
      <c r="IKR61" s="82"/>
      <c r="IKS61" s="81"/>
      <c r="IKT61" s="83"/>
      <c r="IKU61" s="93"/>
      <c r="IKV61" s="281"/>
      <c r="IKW61" s="79"/>
      <c r="IKX61" s="81"/>
      <c r="IKY61" s="81"/>
      <c r="IKZ61" s="82"/>
      <c r="ILA61" s="81"/>
      <c r="ILB61" s="83"/>
      <c r="ILC61" s="93"/>
      <c r="ILD61" s="281"/>
      <c r="ILE61" s="79"/>
      <c r="ILF61" s="81"/>
      <c r="ILG61" s="81"/>
      <c r="ILH61" s="82"/>
      <c r="ILI61" s="81"/>
      <c r="ILJ61" s="83"/>
      <c r="ILK61" s="93"/>
      <c r="ILL61" s="281"/>
      <c r="ILM61" s="79"/>
      <c r="ILN61" s="81"/>
      <c r="ILO61" s="81"/>
      <c r="ILP61" s="82"/>
      <c r="ILQ61" s="81"/>
      <c r="ILR61" s="83"/>
      <c r="ILS61" s="93"/>
      <c r="ILT61" s="281"/>
      <c r="ILU61" s="79"/>
      <c r="ILV61" s="81"/>
      <c r="ILW61" s="81"/>
      <c r="ILX61" s="82"/>
      <c r="ILY61" s="81"/>
      <c r="ILZ61" s="83"/>
      <c r="IMA61" s="93"/>
      <c r="IMB61" s="281"/>
      <c r="IMC61" s="79"/>
      <c r="IMD61" s="81"/>
      <c r="IME61" s="81"/>
      <c r="IMF61" s="82"/>
      <c r="IMG61" s="81"/>
      <c r="IMH61" s="83"/>
      <c r="IMI61" s="93"/>
      <c r="IMJ61" s="281"/>
      <c r="IMK61" s="79"/>
      <c r="IML61" s="81"/>
      <c r="IMM61" s="81"/>
      <c r="IMN61" s="82"/>
      <c r="IMO61" s="81"/>
      <c r="IMP61" s="83"/>
      <c r="IMQ61" s="93"/>
      <c r="IMR61" s="281"/>
      <c r="IMS61" s="79"/>
      <c r="IMT61" s="81"/>
      <c r="IMU61" s="81"/>
      <c r="IMV61" s="82"/>
      <c r="IMW61" s="81"/>
      <c r="IMX61" s="83"/>
      <c r="IMY61" s="93"/>
      <c r="IMZ61" s="281"/>
      <c r="INA61" s="79"/>
      <c r="INB61" s="81"/>
      <c r="INC61" s="81"/>
      <c r="IND61" s="82"/>
      <c r="INE61" s="81"/>
      <c r="INF61" s="83"/>
      <c r="ING61" s="93"/>
      <c r="INH61" s="281"/>
      <c r="INI61" s="79"/>
      <c r="INJ61" s="81"/>
      <c r="INK61" s="81"/>
      <c r="INL61" s="82"/>
      <c r="INM61" s="81"/>
      <c r="INN61" s="83"/>
      <c r="INO61" s="93"/>
      <c r="INP61" s="281"/>
      <c r="INQ61" s="79"/>
      <c r="INR61" s="81"/>
      <c r="INS61" s="81"/>
      <c r="INT61" s="82"/>
      <c r="INU61" s="81"/>
      <c r="INV61" s="83"/>
      <c r="INW61" s="93"/>
      <c r="INX61" s="281"/>
      <c r="INY61" s="79"/>
      <c r="INZ61" s="81"/>
      <c r="IOA61" s="81"/>
      <c r="IOB61" s="82"/>
      <c r="IOC61" s="81"/>
      <c r="IOD61" s="83"/>
      <c r="IOE61" s="93"/>
      <c r="IOF61" s="281"/>
      <c r="IOG61" s="79"/>
      <c r="IOH61" s="81"/>
      <c r="IOI61" s="81"/>
      <c r="IOJ61" s="82"/>
      <c r="IOK61" s="81"/>
      <c r="IOL61" s="83"/>
      <c r="IOM61" s="93"/>
      <c r="ION61" s="281"/>
      <c r="IOO61" s="79"/>
      <c r="IOP61" s="81"/>
      <c r="IOQ61" s="81"/>
      <c r="IOR61" s="82"/>
      <c r="IOS61" s="81"/>
      <c r="IOT61" s="83"/>
      <c r="IOU61" s="93"/>
      <c r="IOV61" s="281"/>
      <c r="IOW61" s="79"/>
      <c r="IOX61" s="81"/>
      <c r="IOY61" s="81"/>
      <c r="IOZ61" s="82"/>
      <c r="IPA61" s="81"/>
      <c r="IPB61" s="83"/>
      <c r="IPC61" s="93"/>
      <c r="IPD61" s="281"/>
      <c r="IPE61" s="79"/>
      <c r="IPF61" s="81"/>
      <c r="IPG61" s="81"/>
      <c r="IPH61" s="82"/>
      <c r="IPI61" s="81"/>
      <c r="IPJ61" s="83"/>
      <c r="IPK61" s="93"/>
      <c r="IPL61" s="281"/>
      <c r="IPM61" s="79"/>
      <c r="IPN61" s="81"/>
      <c r="IPO61" s="81"/>
      <c r="IPP61" s="82"/>
      <c r="IPQ61" s="81"/>
      <c r="IPR61" s="83"/>
      <c r="IPS61" s="93"/>
      <c r="IPT61" s="281"/>
      <c r="IPU61" s="79"/>
      <c r="IPV61" s="81"/>
      <c r="IPW61" s="81"/>
      <c r="IPX61" s="82"/>
      <c r="IPY61" s="81"/>
      <c r="IPZ61" s="83"/>
      <c r="IQA61" s="93"/>
      <c r="IQB61" s="281"/>
      <c r="IQC61" s="79"/>
      <c r="IQD61" s="81"/>
      <c r="IQE61" s="81"/>
      <c r="IQF61" s="82"/>
      <c r="IQG61" s="81"/>
      <c r="IQH61" s="83"/>
      <c r="IQI61" s="93"/>
      <c r="IQJ61" s="281"/>
      <c r="IQK61" s="79"/>
      <c r="IQL61" s="81"/>
      <c r="IQM61" s="81"/>
      <c r="IQN61" s="82"/>
      <c r="IQO61" s="81"/>
      <c r="IQP61" s="83"/>
      <c r="IQQ61" s="93"/>
      <c r="IQR61" s="281"/>
      <c r="IQS61" s="79"/>
      <c r="IQT61" s="81"/>
      <c r="IQU61" s="81"/>
      <c r="IQV61" s="82"/>
      <c r="IQW61" s="81"/>
      <c r="IQX61" s="83"/>
      <c r="IQY61" s="93"/>
      <c r="IQZ61" s="281"/>
      <c r="IRA61" s="79"/>
      <c r="IRB61" s="81"/>
      <c r="IRC61" s="81"/>
      <c r="IRD61" s="82"/>
      <c r="IRE61" s="81"/>
      <c r="IRF61" s="83"/>
      <c r="IRG61" s="93"/>
      <c r="IRH61" s="281"/>
      <c r="IRI61" s="79"/>
      <c r="IRJ61" s="81"/>
      <c r="IRK61" s="81"/>
      <c r="IRL61" s="82"/>
      <c r="IRM61" s="81"/>
      <c r="IRN61" s="83"/>
      <c r="IRO61" s="93"/>
      <c r="IRP61" s="281"/>
      <c r="IRQ61" s="79"/>
      <c r="IRR61" s="81"/>
      <c r="IRS61" s="81"/>
      <c r="IRT61" s="82"/>
      <c r="IRU61" s="81"/>
      <c r="IRV61" s="83"/>
      <c r="IRW61" s="93"/>
      <c r="IRX61" s="281"/>
      <c r="IRY61" s="79"/>
      <c r="IRZ61" s="81"/>
      <c r="ISA61" s="81"/>
      <c r="ISB61" s="82"/>
      <c r="ISC61" s="81"/>
      <c r="ISD61" s="83"/>
      <c r="ISE61" s="93"/>
      <c r="ISF61" s="281"/>
      <c r="ISG61" s="79"/>
      <c r="ISH61" s="81"/>
      <c r="ISI61" s="81"/>
      <c r="ISJ61" s="82"/>
      <c r="ISK61" s="81"/>
      <c r="ISL61" s="83"/>
      <c r="ISM61" s="93"/>
      <c r="ISN61" s="281"/>
      <c r="ISO61" s="79"/>
      <c r="ISP61" s="81"/>
      <c r="ISQ61" s="81"/>
      <c r="ISR61" s="82"/>
      <c r="ISS61" s="81"/>
      <c r="IST61" s="83"/>
      <c r="ISU61" s="93"/>
      <c r="ISV61" s="281"/>
      <c r="ISW61" s="79"/>
      <c r="ISX61" s="81"/>
      <c r="ISY61" s="81"/>
      <c r="ISZ61" s="82"/>
      <c r="ITA61" s="81"/>
      <c r="ITB61" s="83"/>
      <c r="ITC61" s="93"/>
      <c r="ITD61" s="281"/>
      <c r="ITE61" s="79"/>
      <c r="ITF61" s="81"/>
      <c r="ITG61" s="81"/>
      <c r="ITH61" s="82"/>
      <c r="ITI61" s="81"/>
      <c r="ITJ61" s="83"/>
      <c r="ITK61" s="93"/>
      <c r="ITL61" s="281"/>
      <c r="ITM61" s="79"/>
      <c r="ITN61" s="81"/>
      <c r="ITO61" s="81"/>
      <c r="ITP61" s="82"/>
      <c r="ITQ61" s="81"/>
      <c r="ITR61" s="83"/>
      <c r="ITS61" s="93"/>
      <c r="ITT61" s="281"/>
      <c r="ITU61" s="79"/>
      <c r="ITV61" s="81"/>
      <c r="ITW61" s="81"/>
      <c r="ITX61" s="82"/>
      <c r="ITY61" s="81"/>
      <c r="ITZ61" s="83"/>
      <c r="IUA61" s="93"/>
      <c r="IUB61" s="281"/>
      <c r="IUC61" s="79"/>
      <c r="IUD61" s="81"/>
      <c r="IUE61" s="81"/>
      <c r="IUF61" s="82"/>
      <c r="IUG61" s="81"/>
      <c r="IUH61" s="83"/>
      <c r="IUI61" s="93"/>
      <c r="IUJ61" s="281"/>
      <c r="IUK61" s="79"/>
      <c r="IUL61" s="81"/>
      <c r="IUM61" s="81"/>
      <c r="IUN61" s="82"/>
      <c r="IUO61" s="81"/>
      <c r="IUP61" s="83"/>
      <c r="IUQ61" s="93"/>
      <c r="IUR61" s="281"/>
      <c r="IUS61" s="79"/>
      <c r="IUT61" s="81"/>
      <c r="IUU61" s="81"/>
      <c r="IUV61" s="82"/>
      <c r="IUW61" s="81"/>
      <c r="IUX61" s="83"/>
      <c r="IUY61" s="93"/>
      <c r="IUZ61" s="281"/>
      <c r="IVA61" s="79"/>
      <c r="IVB61" s="81"/>
      <c r="IVC61" s="81"/>
      <c r="IVD61" s="82"/>
      <c r="IVE61" s="81"/>
      <c r="IVF61" s="83"/>
      <c r="IVG61" s="93"/>
      <c r="IVH61" s="281"/>
      <c r="IVI61" s="79"/>
      <c r="IVJ61" s="81"/>
      <c r="IVK61" s="81"/>
      <c r="IVL61" s="82"/>
      <c r="IVM61" s="81"/>
      <c r="IVN61" s="83"/>
      <c r="IVO61" s="93"/>
      <c r="IVP61" s="281"/>
      <c r="IVQ61" s="79"/>
      <c r="IVR61" s="81"/>
      <c r="IVS61" s="81"/>
      <c r="IVT61" s="82"/>
      <c r="IVU61" s="81"/>
      <c r="IVV61" s="83"/>
      <c r="IVW61" s="93"/>
      <c r="IVX61" s="281"/>
      <c r="IVY61" s="79"/>
      <c r="IVZ61" s="81"/>
      <c r="IWA61" s="81"/>
      <c r="IWB61" s="82"/>
      <c r="IWC61" s="81"/>
      <c r="IWD61" s="83"/>
      <c r="IWE61" s="93"/>
      <c r="IWF61" s="281"/>
      <c r="IWG61" s="79"/>
      <c r="IWH61" s="81"/>
      <c r="IWI61" s="81"/>
      <c r="IWJ61" s="82"/>
      <c r="IWK61" s="81"/>
      <c r="IWL61" s="83"/>
      <c r="IWM61" s="93"/>
      <c r="IWN61" s="281"/>
      <c r="IWO61" s="79"/>
      <c r="IWP61" s="81"/>
      <c r="IWQ61" s="81"/>
      <c r="IWR61" s="82"/>
      <c r="IWS61" s="81"/>
      <c r="IWT61" s="83"/>
      <c r="IWU61" s="93"/>
      <c r="IWV61" s="281"/>
      <c r="IWW61" s="79"/>
      <c r="IWX61" s="81"/>
      <c r="IWY61" s="81"/>
      <c r="IWZ61" s="82"/>
      <c r="IXA61" s="81"/>
      <c r="IXB61" s="83"/>
      <c r="IXC61" s="93"/>
      <c r="IXD61" s="281"/>
      <c r="IXE61" s="79"/>
      <c r="IXF61" s="81"/>
      <c r="IXG61" s="81"/>
      <c r="IXH61" s="82"/>
      <c r="IXI61" s="81"/>
      <c r="IXJ61" s="83"/>
      <c r="IXK61" s="93"/>
      <c r="IXL61" s="281"/>
      <c r="IXM61" s="79"/>
      <c r="IXN61" s="81"/>
      <c r="IXO61" s="81"/>
      <c r="IXP61" s="82"/>
      <c r="IXQ61" s="81"/>
      <c r="IXR61" s="83"/>
      <c r="IXS61" s="93"/>
      <c r="IXT61" s="281"/>
      <c r="IXU61" s="79"/>
      <c r="IXV61" s="81"/>
      <c r="IXW61" s="81"/>
      <c r="IXX61" s="82"/>
      <c r="IXY61" s="81"/>
      <c r="IXZ61" s="83"/>
      <c r="IYA61" s="93"/>
      <c r="IYB61" s="281"/>
      <c r="IYC61" s="79"/>
      <c r="IYD61" s="81"/>
      <c r="IYE61" s="81"/>
      <c r="IYF61" s="82"/>
      <c r="IYG61" s="81"/>
      <c r="IYH61" s="83"/>
      <c r="IYI61" s="93"/>
      <c r="IYJ61" s="281"/>
      <c r="IYK61" s="79"/>
      <c r="IYL61" s="81"/>
      <c r="IYM61" s="81"/>
      <c r="IYN61" s="82"/>
      <c r="IYO61" s="81"/>
      <c r="IYP61" s="83"/>
      <c r="IYQ61" s="93"/>
      <c r="IYR61" s="281"/>
      <c r="IYS61" s="79"/>
      <c r="IYT61" s="81"/>
      <c r="IYU61" s="81"/>
      <c r="IYV61" s="82"/>
      <c r="IYW61" s="81"/>
      <c r="IYX61" s="83"/>
      <c r="IYY61" s="93"/>
      <c r="IYZ61" s="281"/>
      <c r="IZA61" s="79"/>
      <c r="IZB61" s="81"/>
      <c r="IZC61" s="81"/>
      <c r="IZD61" s="82"/>
      <c r="IZE61" s="81"/>
      <c r="IZF61" s="83"/>
      <c r="IZG61" s="93"/>
      <c r="IZH61" s="281"/>
      <c r="IZI61" s="79"/>
      <c r="IZJ61" s="81"/>
      <c r="IZK61" s="81"/>
      <c r="IZL61" s="82"/>
      <c r="IZM61" s="81"/>
      <c r="IZN61" s="83"/>
      <c r="IZO61" s="93"/>
      <c r="IZP61" s="281"/>
      <c r="IZQ61" s="79"/>
      <c r="IZR61" s="81"/>
      <c r="IZS61" s="81"/>
      <c r="IZT61" s="82"/>
      <c r="IZU61" s="81"/>
      <c r="IZV61" s="83"/>
      <c r="IZW61" s="93"/>
      <c r="IZX61" s="281"/>
      <c r="IZY61" s="79"/>
      <c r="IZZ61" s="81"/>
      <c r="JAA61" s="81"/>
      <c r="JAB61" s="82"/>
      <c r="JAC61" s="81"/>
      <c r="JAD61" s="83"/>
      <c r="JAE61" s="93"/>
      <c r="JAF61" s="281"/>
      <c r="JAG61" s="79"/>
      <c r="JAH61" s="81"/>
      <c r="JAI61" s="81"/>
      <c r="JAJ61" s="82"/>
      <c r="JAK61" s="81"/>
      <c r="JAL61" s="83"/>
      <c r="JAM61" s="93"/>
      <c r="JAN61" s="281"/>
      <c r="JAO61" s="79"/>
      <c r="JAP61" s="81"/>
      <c r="JAQ61" s="81"/>
      <c r="JAR61" s="82"/>
      <c r="JAS61" s="81"/>
      <c r="JAT61" s="83"/>
      <c r="JAU61" s="93"/>
      <c r="JAV61" s="281"/>
      <c r="JAW61" s="79"/>
      <c r="JAX61" s="81"/>
      <c r="JAY61" s="81"/>
      <c r="JAZ61" s="82"/>
      <c r="JBA61" s="81"/>
      <c r="JBB61" s="83"/>
      <c r="JBC61" s="93"/>
      <c r="JBD61" s="281"/>
      <c r="JBE61" s="79"/>
      <c r="JBF61" s="81"/>
      <c r="JBG61" s="81"/>
      <c r="JBH61" s="82"/>
      <c r="JBI61" s="81"/>
      <c r="JBJ61" s="83"/>
      <c r="JBK61" s="93"/>
      <c r="JBL61" s="281"/>
      <c r="JBM61" s="79"/>
      <c r="JBN61" s="81"/>
      <c r="JBO61" s="81"/>
      <c r="JBP61" s="82"/>
      <c r="JBQ61" s="81"/>
      <c r="JBR61" s="83"/>
      <c r="JBS61" s="93"/>
      <c r="JBT61" s="281"/>
      <c r="JBU61" s="79"/>
      <c r="JBV61" s="81"/>
      <c r="JBW61" s="81"/>
      <c r="JBX61" s="82"/>
      <c r="JBY61" s="81"/>
      <c r="JBZ61" s="83"/>
      <c r="JCA61" s="93"/>
      <c r="JCB61" s="281"/>
      <c r="JCC61" s="79"/>
      <c r="JCD61" s="81"/>
      <c r="JCE61" s="81"/>
      <c r="JCF61" s="82"/>
      <c r="JCG61" s="81"/>
      <c r="JCH61" s="83"/>
      <c r="JCI61" s="93"/>
      <c r="JCJ61" s="281"/>
      <c r="JCK61" s="79"/>
      <c r="JCL61" s="81"/>
      <c r="JCM61" s="81"/>
      <c r="JCN61" s="82"/>
      <c r="JCO61" s="81"/>
      <c r="JCP61" s="83"/>
      <c r="JCQ61" s="93"/>
      <c r="JCR61" s="281"/>
      <c r="JCS61" s="79"/>
      <c r="JCT61" s="81"/>
      <c r="JCU61" s="81"/>
      <c r="JCV61" s="82"/>
      <c r="JCW61" s="81"/>
      <c r="JCX61" s="83"/>
      <c r="JCY61" s="93"/>
      <c r="JCZ61" s="281"/>
      <c r="JDA61" s="79"/>
      <c r="JDB61" s="81"/>
      <c r="JDC61" s="81"/>
      <c r="JDD61" s="82"/>
      <c r="JDE61" s="81"/>
      <c r="JDF61" s="83"/>
      <c r="JDG61" s="93"/>
      <c r="JDH61" s="281"/>
      <c r="JDI61" s="79"/>
      <c r="JDJ61" s="81"/>
      <c r="JDK61" s="81"/>
      <c r="JDL61" s="82"/>
      <c r="JDM61" s="81"/>
      <c r="JDN61" s="83"/>
      <c r="JDO61" s="93"/>
      <c r="JDP61" s="281"/>
      <c r="JDQ61" s="79"/>
      <c r="JDR61" s="81"/>
      <c r="JDS61" s="81"/>
      <c r="JDT61" s="82"/>
      <c r="JDU61" s="81"/>
      <c r="JDV61" s="83"/>
      <c r="JDW61" s="93"/>
      <c r="JDX61" s="281"/>
      <c r="JDY61" s="79"/>
      <c r="JDZ61" s="81"/>
      <c r="JEA61" s="81"/>
      <c r="JEB61" s="82"/>
      <c r="JEC61" s="81"/>
      <c r="JED61" s="83"/>
      <c r="JEE61" s="93"/>
      <c r="JEF61" s="281"/>
      <c r="JEG61" s="79"/>
      <c r="JEH61" s="81"/>
      <c r="JEI61" s="81"/>
      <c r="JEJ61" s="82"/>
      <c r="JEK61" s="81"/>
      <c r="JEL61" s="83"/>
      <c r="JEM61" s="93"/>
      <c r="JEN61" s="281"/>
      <c r="JEO61" s="79"/>
      <c r="JEP61" s="81"/>
      <c r="JEQ61" s="81"/>
      <c r="JER61" s="82"/>
      <c r="JES61" s="81"/>
      <c r="JET61" s="83"/>
      <c r="JEU61" s="93"/>
      <c r="JEV61" s="281"/>
      <c r="JEW61" s="79"/>
      <c r="JEX61" s="81"/>
      <c r="JEY61" s="81"/>
      <c r="JEZ61" s="82"/>
      <c r="JFA61" s="81"/>
      <c r="JFB61" s="83"/>
      <c r="JFC61" s="93"/>
      <c r="JFD61" s="281"/>
      <c r="JFE61" s="79"/>
      <c r="JFF61" s="81"/>
      <c r="JFG61" s="81"/>
      <c r="JFH61" s="82"/>
      <c r="JFI61" s="81"/>
      <c r="JFJ61" s="83"/>
      <c r="JFK61" s="93"/>
      <c r="JFL61" s="281"/>
      <c r="JFM61" s="79"/>
      <c r="JFN61" s="81"/>
      <c r="JFO61" s="81"/>
      <c r="JFP61" s="82"/>
      <c r="JFQ61" s="81"/>
      <c r="JFR61" s="83"/>
      <c r="JFS61" s="93"/>
      <c r="JFT61" s="281"/>
      <c r="JFU61" s="79"/>
      <c r="JFV61" s="81"/>
      <c r="JFW61" s="81"/>
      <c r="JFX61" s="82"/>
      <c r="JFY61" s="81"/>
      <c r="JFZ61" s="83"/>
      <c r="JGA61" s="93"/>
      <c r="JGB61" s="281"/>
      <c r="JGC61" s="79"/>
      <c r="JGD61" s="81"/>
      <c r="JGE61" s="81"/>
      <c r="JGF61" s="82"/>
      <c r="JGG61" s="81"/>
      <c r="JGH61" s="83"/>
      <c r="JGI61" s="93"/>
      <c r="JGJ61" s="281"/>
      <c r="JGK61" s="79"/>
      <c r="JGL61" s="81"/>
      <c r="JGM61" s="81"/>
      <c r="JGN61" s="82"/>
      <c r="JGO61" s="81"/>
      <c r="JGP61" s="83"/>
      <c r="JGQ61" s="93"/>
      <c r="JGR61" s="281"/>
      <c r="JGS61" s="79"/>
      <c r="JGT61" s="81"/>
      <c r="JGU61" s="81"/>
      <c r="JGV61" s="82"/>
      <c r="JGW61" s="81"/>
      <c r="JGX61" s="83"/>
      <c r="JGY61" s="93"/>
      <c r="JGZ61" s="281"/>
      <c r="JHA61" s="79"/>
      <c r="JHB61" s="81"/>
      <c r="JHC61" s="81"/>
      <c r="JHD61" s="82"/>
      <c r="JHE61" s="81"/>
      <c r="JHF61" s="83"/>
      <c r="JHG61" s="93"/>
      <c r="JHH61" s="281"/>
      <c r="JHI61" s="79"/>
      <c r="JHJ61" s="81"/>
      <c r="JHK61" s="81"/>
      <c r="JHL61" s="82"/>
      <c r="JHM61" s="81"/>
      <c r="JHN61" s="83"/>
      <c r="JHO61" s="93"/>
      <c r="JHP61" s="281"/>
      <c r="JHQ61" s="79"/>
      <c r="JHR61" s="81"/>
      <c r="JHS61" s="81"/>
      <c r="JHT61" s="82"/>
      <c r="JHU61" s="81"/>
      <c r="JHV61" s="83"/>
      <c r="JHW61" s="93"/>
      <c r="JHX61" s="281"/>
      <c r="JHY61" s="79"/>
      <c r="JHZ61" s="81"/>
      <c r="JIA61" s="81"/>
      <c r="JIB61" s="82"/>
      <c r="JIC61" s="81"/>
      <c r="JID61" s="83"/>
      <c r="JIE61" s="93"/>
      <c r="JIF61" s="281"/>
      <c r="JIG61" s="79"/>
      <c r="JIH61" s="81"/>
      <c r="JII61" s="81"/>
      <c r="JIJ61" s="82"/>
      <c r="JIK61" s="81"/>
      <c r="JIL61" s="83"/>
      <c r="JIM61" s="93"/>
      <c r="JIN61" s="281"/>
      <c r="JIO61" s="79"/>
      <c r="JIP61" s="81"/>
      <c r="JIQ61" s="81"/>
      <c r="JIR61" s="82"/>
      <c r="JIS61" s="81"/>
      <c r="JIT61" s="83"/>
      <c r="JIU61" s="93"/>
      <c r="JIV61" s="281"/>
      <c r="JIW61" s="79"/>
      <c r="JIX61" s="81"/>
      <c r="JIY61" s="81"/>
      <c r="JIZ61" s="82"/>
      <c r="JJA61" s="81"/>
      <c r="JJB61" s="83"/>
      <c r="JJC61" s="93"/>
      <c r="JJD61" s="281"/>
      <c r="JJE61" s="79"/>
      <c r="JJF61" s="81"/>
      <c r="JJG61" s="81"/>
      <c r="JJH61" s="82"/>
      <c r="JJI61" s="81"/>
      <c r="JJJ61" s="83"/>
      <c r="JJK61" s="93"/>
      <c r="JJL61" s="281"/>
      <c r="JJM61" s="79"/>
      <c r="JJN61" s="81"/>
      <c r="JJO61" s="81"/>
      <c r="JJP61" s="82"/>
      <c r="JJQ61" s="81"/>
      <c r="JJR61" s="83"/>
      <c r="JJS61" s="93"/>
      <c r="JJT61" s="281"/>
      <c r="JJU61" s="79"/>
      <c r="JJV61" s="81"/>
      <c r="JJW61" s="81"/>
      <c r="JJX61" s="82"/>
      <c r="JJY61" s="81"/>
      <c r="JJZ61" s="83"/>
      <c r="JKA61" s="93"/>
      <c r="JKB61" s="281"/>
      <c r="JKC61" s="79"/>
      <c r="JKD61" s="81"/>
      <c r="JKE61" s="81"/>
      <c r="JKF61" s="82"/>
      <c r="JKG61" s="81"/>
      <c r="JKH61" s="83"/>
      <c r="JKI61" s="93"/>
      <c r="JKJ61" s="281"/>
      <c r="JKK61" s="79"/>
      <c r="JKL61" s="81"/>
      <c r="JKM61" s="81"/>
      <c r="JKN61" s="82"/>
      <c r="JKO61" s="81"/>
      <c r="JKP61" s="83"/>
      <c r="JKQ61" s="93"/>
      <c r="JKR61" s="281"/>
      <c r="JKS61" s="79"/>
      <c r="JKT61" s="81"/>
      <c r="JKU61" s="81"/>
      <c r="JKV61" s="82"/>
      <c r="JKW61" s="81"/>
      <c r="JKX61" s="83"/>
      <c r="JKY61" s="93"/>
      <c r="JKZ61" s="281"/>
      <c r="JLA61" s="79"/>
      <c r="JLB61" s="81"/>
      <c r="JLC61" s="81"/>
      <c r="JLD61" s="82"/>
      <c r="JLE61" s="81"/>
      <c r="JLF61" s="83"/>
      <c r="JLG61" s="93"/>
      <c r="JLH61" s="281"/>
      <c r="JLI61" s="79"/>
      <c r="JLJ61" s="81"/>
      <c r="JLK61" s="81"/>
      <c r="JLL61" s="82"/>
      <c r="JLM61" s="81"/>
      <c r="JLN61" s="83"/>
      <c r="JLO61" s="93"/>
      <c r="JLP61" s="281"/>
      <c r="JLQ61" s="79"/>
      <c r="JLR61" s="81"/>
      <c r="JLS61" s="81"/>
      <c r="JLT61" s="82"/>
      <c r="JLU61" s="81"/>
      <c r="JLV61" s="83"/>
      <c r="JLW61" s="93"/>
      <c r="JLX61" s="281"/>
      <c r="JLY61" s="79"/>
      <c r="JLZ61" s="81"/>
      <c r="JMA61" s="81"/>
      <c r="JMB61" s="82"/>
      <c r="JMC61" s="81"/>
      <c r="JMD61" s="83"/>
      <c r="JME61" s="93"/>
      <c r="JMF61" s="281"/>
      <c r="JMG61" s="79"/>
      <c r="JMH61" s="81"/>
      <c r="JMI61" s="81"/>
      <c r="JMJ61" s="82"/>
      <c r="JMK61" s="81"/>
      <c r="JML61" s="83"/>
      <c r="JMM61" s="93"/>
      <c r="JMN61" s="281"/>
      <c r="JMO61" s="79"/>
      <c r="JMP61" s="81"/>
      <c r="JMQ61" s="81"/>
      <c r="JMR61" s="82"/>
      <c r="JMS61" s="81"/>
      <c r="JMT61" s="83"/>
      <c r="JMU61" s="93"/>
      <c r="JMV61" s="281"/>
      <c r="JMW61" s="79"/>
      <c r="JMX61" s="81"/>
      <c r="JMY61" s="81"/>
      <c r="JMZ61" s="82"/>
      <c r="JNA61" s="81"/>
      <c r="JNB61" s="83"/>
      <c r="JNC61" s="93"/>
      <c r="JND61" s="281"/>
      <c r="JNE61" s="79"/>
      <c r="JNF61" s="81"/>
      <c r="JNG61" s="81"/>
      <c r="JNH61" s="82"/>
      <c r="JNI61" s="81"/>
      <c r="JNJ61" s="83"/>
      <c r="JNK61" s="93"/>
      <c r="JNL61" s="281"/>
      <c r="JNM61" s="79"/>
      <c r="JNN61" s="81"/>
      <c r="JNO61" s="81"/>
      <c r="JNP61" s="82"/>
      <c r="JNQ61" s="81"/>
      <c r="JNR61" s="83"/>
      <c r="JNS61" s="93"/>
      <c r="JNT61" s="281"/>
      <c r="JNU61" s="79"/>
      <c r="JNV61" s="81"/>
      <c r="JNW61" s="81"/>
      <c r="JNX61" s="82"/>
      <c r="JNY61" s="81"/>
      <c r="JNZ61" s="83"/>
      <c r="JOA61" s="93"/>
      <c r="JOB61" s="281"/>
      <c r="JOC61" s="79"/>
      <c r="JOD61" s="81"/>
      <c r="JOE61" s="81"/>
      <c r="JOF61" s="82"/>
      <c r="JOG61" s="81"/>
      <c r="JOH61" s="83"/>
      <c r="JOI61" s="93"/>
      <c r="JOJ61" s="281"/>
      <c r="JOK61" s="79"/>
      <c r="JOL61" s="81"/>
      <c r="JOM61" s="81"/>
      <c r="JON61" s="82"/>
      <c r="JOO61" s="81"/>
      <c r="JOP61" s="83"/>
      <c r="JOQ61" s="93"/>
      <c r="JOR61" s="281"/>
      <c r="JOS61" s="79"/>
      <c r="JOT61" s="81"/>
      <c r="JOU61" s="81"/>
      <c r="JOV61" s="82"/>
      <c r="JOW61" s="81"/>
      <c r="JOX61" s="83"/>
      <c r="JOY61" s="93"/>
      <c r="JOZ61" s="281"/>
      <c r="JPA61" s="79"/>
      <c r="JPB61" s="81"/>
      <c r="JPC61" s="81"/>
      <c r="JPD61" s="82"/>
      <c r="JPE61" s="81"/>
      <c r="JPF61" s="83"/>
      <c r="JPG61" s="93"/>
      <c r="JPH61" s="281"/>
      <c r="JPI61" s="79"/>
      <c r="JPJ61" s="81"/>
      <c r="JPK61" s="81"/>
      <c r="JPL61" s="82"/>
      <c r="JPM61" s="81"/>
      <c r="JPN61" s="83"/>
      <c r="JPO61" s="93"/>
      <c r="JPP61" s="281"/>
      <c r="JPQ61" s="79"/>
      <c r="JPR61" s="81"/>
      <c r="JPS61" s="81"/>
      <c r="JPT61" s="82"/>
      <c r="JPU61" s="81"/>
      <c r="JPV61" s="83"/>
      <c r="JPW61" s="93"/>
      <c r="JPX61" s="281"/>
      <c r="JPY61" s="79"/>
      <c r="JPZ61" s="81"/>
      <c r="JQA61" s="81"/>
      <c r="JQB61" s="82"/>
      <c r="JQC61" s="81"/>
      <c r="JQD61" s="83"/>
      <c r="JQE61" s="93"/>
      <c r="JQF61" s="281"/>
      <c r="JQG61" s="79"/>
      <c r="JQH61" s="81"/>
      <c r="JQI61" s="81"/>
      <c r="JQJ61" s="82"/>
      <c r="JQK61" s="81"/>
      <c r="JQL61" s="83"/>
      <c r="JQM61" s="93"/>
      <c r="JQN61" s="281"/>
      <c r="JQO61" s="79"/>
      <c r="JQP61" s="81"/>
      <c r="JQQ61" s="81"/>
      <c r="JQR61" s="82"/>
      <c r="JQS61" s="81"/>
      <c r="JQT61" s="83"/>
      <c r="JQU61" s="93"/>
      <c r="JQV61" s="281"/>
      <c r="JQW61" s="79"/>
      <c r="JQX61" s="81"/>
      <c r="JQY61" s="81"/>
      <c r="JQZ61" s="82"/>
      <c r="JRA61" s="81"/>
      <c r="JRB61" s="83"/>
      <c r="JRC61" s="93"/>
      <c r="JRD61" s="281"/>
      <c r="JRE61" s="79"/>
      <c r="JRF61" s="81"/>
      <c r="JRG61" s="81"/>
      <c r="JRH61" s="82"/>
      <c r="JRI61" s="81"/>
      <c r="JRJ61" s="83"/>
      <c r="JRK61" s="93"/>
      <c r="JRL61" s="281"/>
      <c r="JRM61" s="79"/>
      <c r="JRN61" s="81"/>
      <c r="JRO61" s="81"/>
      <c r="JRP61" s="82"/>
      <c r="JRQ61" s="81"/>
      <c r="JRR61" s="83"/>
      <c r="JRS61" s="93"/>
      <c r="JRT61" s="281"/>
      <c r="JRU61" s="79"/>
      <c r="JRV61" s="81"/>
      <c r="JRW61" s="81"/>
      <c r="JRX61" s="82"/>
      <c r="JRY61" s="81"/>
      <c r="JRZ61" s="83"/>
      <c r="JSA61" s="93"/>
      <c r="JSB61" s="281"/>
      <c r="JSC61" s="79"/>
      <c r="JSD61" s="81"/>
      <c r="JSE61" s="81"/>
      <c r="JSF61" s="82"/>
      <c r="JSG61" s="81"/>
      <c r="JSH61" s="83"/>
      <c r="JSI61" s="93"/>
      <c r="JSJ61" s="281"/>
      <c r="JSK61" s="79"/>
      <c r="JSL61" s="81"/>
      <c r="JSM61" s="81"/>
      <c r="JSN61" s="82"/>
      <c r="JSO61" s="81"/>
      <c r="JSP61" s="83"/>
      <c r="JSQ61" s="93"/>
      <c r="JSR61" s="281"/>
      <c r="JSS61" s="79"/>
      <c r="JST61" s="81"/>
      <c r="JSU61" s="81"/>
      <c r="JSV61" s="82"/>
      <c r="JSW61" s="81"/>
      <c r="JSX61" s="83"/>
      <c r="JSY61" s="93"/>
      <c r="JSZ61" s="281"/>
      <c r="JTA61" s="79"/>
      <c r="JTB61" s="81"/>
      <c r="JTC61" s="81"/>
      <c r="JTD61" s="82"/>
      <c r="JTE61" s="81"/>
      <c r="JTF61" s="83"/>
      <c r="JTG61" s="93"/>
      <c r="JTH61" s="281"/>
      <c r="JTI61" s="79"/>
      <c r="JTJ61" s="81"/>
      <c r="JTK61" s="81"/>
      <c r="JTL61" s="82"/>
      <c r="JTM61" s="81"/>
      <c r="JTN61" s="83"/>
      <c r="JTO61" s="93"/>
      <c r="JTP61" s="281"/>
      <c r="JTQ61" s="79"/>
      <c r="JTR61" s="81"/>
      <c r="JTS61" s="81"/>
      <c r="JTT61" s="82"/>
      <c r="JTU61" s="81"/>
      <c r="JTV61" s="83"/>
      <c r="JTW61" s="93"/>
      <c r="JTX61" s="281"/>
      <c r="JTY61" s="79"/>
      <c r="JTZ61" s="81"/>
      <c r="JUA61" s="81"/>
      <c r="JUB61" s="82"/>
      <c r="JUC61" s="81"/>
      <c r="JUD61" s="83"/>
      <c r="JUE61" s="93"/>
      <c r="JUF61" s="281"/>
      <c r="JUG61" s="79"/>
      <c r="JUH61" s="81"/>
      <c r="JUI61" s="81"/>
      <c r="JUJ61" s="82"/>
      <c r="JUK61" s="81"/>
      <c r="JUL61" s="83"/>
      <c r="JUM61" s="93"/>
      <c r="JUN61" s="281"/>
      <c r="JUO61" s="79"/>
      <c r="JUP61" s="81"/>
      <c r="JUQ61" s="81"/>
      <c r="JUR61" s="82"/>
      <c r="JUS61" s="81"/>
      <c r="JUT61" s="83"/>
      <c r="JUU61" s="93"/>
      <c r="JUV61" s="281"/>
      <c r="JUW61" s="79"/>
      <c r="JUX61" s="81"/>
      <c r="JUY61" s="81"/>
      <c r="JUZ61" s="82"/>
      <c r="JVA61" s="81"/>
      <c r="JVB61" s="83"/>
      <c r="JVC61" s="93"/>
      <c r="JVD61" s="281"/>
      <c r="JVE61" s="79"/>
      <c r="JVF61" s="81"/>
      <c r="JVG61" s="81"/>
      <c r="JVH61" s="82"/>
      <c r="JVI61" s="81"/>
      <c r="JVJ61" s="83"/>
      <c r="JVK61" s="93"/>
      <c r="JVL61" s="281"/>
      <c r="JVM61" s="79"/>
      <c r="JVN61" s="81"/>
      <c r="JVO61" s="81"/>
      <c r="JVP61" s="82"/>
      <c r="JVQ61" s="81"/>
      <c r="JVR61" s="83"/>
      <c r="JVS61" s="93"/>
      <c r="JVT61" s="281"/>
      <c r="JVU61" s="79"/>
      <c r="JVV61" s="81"/>
      <c r="JVW61" s="81"/>
      <c r="JVX61" s="82"/>
      <c r="JVY61" s="81"/>
      <c r="JVZ61" s="83"/>
      <c r="JWA61" s="93"/>
      <c r="JWB61" s="281"/>
      <c r="JWC61" s="79"/>
      <c r="JWD61" s="81"/>
      <c r="JWE61" s="81"/>
      <c r="JWF61" s="82"/>
      <c r="JWG61" s="81"/>
      <c r="JWH61" s="83"/>
      <c r="JWI61" s="93"/>
      <c r="JWJ61" s="281"/>
      <c r="JWK61" s="79"/>
      <c r="JWL61" s="81"/>
      <c r="JWM61" s="81"/>
      <c r="JWN61" s="82"/>
      <c r="JWO61" s="81"/>
      <c r="JWP61" s="83"/>
      <c r="JWQ61" s="93"/>
      <c r="JWR61" s="281"/>
      <c r="JWS61" s="79"/>
      <c r="JWT61" s="81"/>
      <c r="JWU61" s="81"/>
      <c r="JWV61" s="82"/>
      <c r="JWW61" s="81"/>
      <c r="JWX61" s="83"/>
      <c r="JWY61" s="93"/>
      <c r="JWZ61" s="281"/>
      <c r="JXA61" s="79"/>
      <c r="JXB61" s="81"/>
      <c r="JXC61" s="81"/>
      <c r="JXD61" s="82"/>
      <c r="JXE61" s="81"/>
      <c r="JXF61" s="83"/>
      <c r="JXG61" s="93"/>
      <c r="JXH61" s="281"/>
      <c r="JXI61" s="79"/>
      <c r="JXJ61" s="81"/>
      <c r="JXK61" s="81"/>
      <c r="JXL61" s="82"/>
      <c r="JXM61" s="81"/>
      <c r="JXN61" s="83"/>
      <c r="JXO61" s="93"/>
      <c r="JXP61" s="281"/>
      <c r="JXQ61" s="79"/>
      <c r="JXR61" s="81"/>
      <c r="JXS61" s="81"/>
      <c r="JXT61" s="82"/>
      <c r="JXU61" s="81"/>
      <c r="JXV61" s="83"/>
      <c r="JXW61" s="93"/>
      <c r="JXX61" s="281"/>
      <c r="JXY61" s="79"/>
      <c r="JXZ61" s="81"/>
      <c r="JYA61" s="81"/>
      <c r="JYB61" s="82"/>
      <c r="JYC61" s="81"/>
      <c r="JYD61" s="83"/>
      <c r="JYE61" s="93"/>
      <c r="JYF61" s="281"/>
      <c r="JYG61" s="79"/>
      <c r="JYH61" s="81"/>
      <c r="JYI61" s="81"/>
      <c r="JYJ61" s="82"/>
      <c r="JYK61" s="81"/>
      <c r="JYL61" s="83"/>
      <c r="JYM61" s="93"/>
      <c r="JYN61" s="281"/>
      <c r="JYO61" s="79"/>
      <c r="JYP61" s="81"/>
      <c r="JYQ61" s="81"/>
      <c r="JYR61" s="82"/>
      <c r="JYS61" s="81"/>
      <c r="JYT61" s="83"/>
      <c r="JYU61" s="93"/>
      <c r="JYV61" s="281"/>
      <c r="JYW61" s="79"/>
      <c r="JYX61" s="81"/>
      <c r="JYY61" s="81"/>
      <c r="JYZ61" s="82"/>
      <c r="JZA61" s="81"/>
      <c r="JZB61" s="83"/>
      <c r="JZC61" s="93"/>
      <c r="JZD61" s="281"/>
      <c r="JZE61" s="79"/>
      <c r="JZF61" s="81"/>
      <c r="JZG61" s="81"/>
      <c r="JZH61" s="82"/>
      <c r="JZI61" s="81"/>
      <c r="JZJ61" s="83"/>
      <c r="JZK61" s="93"/>
      <c r="JZL61" s="281"/>
      <c r="JZM61" s="79"/>
      <c r="JZN61" s="81"/>
      <c r="JZO61" s="81"/>
      <c r="JZP61" s="82"/>
      <c r="JZQ61" s="81"/>
      <c r="JZR61" s="83"/>
      <c r="JZS61" s="93"/>
      <c r="JZT61" s="281"/>
      <c r="JZU61" s="79"/>
      <c r="JZV61" s="81"/>
      <c r="JZW61" s="81"/>
      <c r="JZX61" s="82"/>
      <c r="JZY61" s="81"/>
      <c r="JZZ61" s="83"/>
      <c r="KAA61" s="93"/>
      <c r="KAB61" s="281"/>
      <c r="KAC61" s="79"/>
      <c r="KAD61" s="81"/>
      <c r="KAE61" s="81"/>
      <c r="KAF61" s="82"/>
      <c r="KAG61" s="81"/>
      <c r="KAH61" s="83"/>
      <c r="KAI61" s="93"/>
      <c r="KAJ61" s="281"/>
      <c r="KAK61" s="79"/>
      <c r="KAL61" s="81"/>
      <c r="KAM61" s="81"/>
      <c r="KAN61" s="82"/>
      <c r="KAO61" s="81"/>
      <c r="KAP61" s="83"/>
      <c r="KAQ61" s="93"/>
      <c r="KAR61" s="281"/>
      <c r="KAS61" s="79"/>
      <c r="KAT61" s="81"/>
      <c r="KAU61" s="81"/>
      <c r="KAV61" s="82"/>
      <c r="KAW61" s="81"/>
      <c r="KAX61" s="83"/>
      <c r="KAY61" s="93"/>
      <c r="KAZ61" s="281"/>
      <c r="KBA61" s="79"/>
      <c r="KBB61" s="81"/>
      <c r="KBC61" s="81"/>
      <c r="KBD61" s="82"/>
      <c r="KBE61" s="81"/>
      <c r="KBF61" s="83"/>
      <c r="KBG61" s="93"/>
      <c r="KBH61" s="281"/>
      <c r="KBI61" s="79"/>
      <c r="KBJ61" s="81"/>
      <c r="KBK61" s="81"/>
      <c r="KBL61" s="82"/>
      <c r="KBM61" s="81"/>
      <c r="KBN61" s="83"/>
      <c r="KBO61" s="93"/>
      <c r="KBP61" s="281"/>
      <c r="KBQ61" s="79"/>
      <c r="KBR61" s="81"/>
      <c r="KBS61" s="81"/>
      <c r="KBT61" s="82"/>
      <c r="KBU61" s="81"/>
      <c r="KBV61" s="83"/>
      <c r="KBW61" s="93"/>
      <c r="KBX61" s="281"/>
      <c r="KBY61" s="79"/>
      <c r="KBZ61" s="81"/>
      <c r="KCA61" s="81"/>
      <c r="KCB61" s="82"/>
      <c r="KCC61" s="81"/>
      <c r="KCD61" s="83"/>
      <c r="KCE61" s="93"/>
      <c r="KCF61" s="281"/>
      <c r="KCG61" s="79"/>
      <c r="KCH61" s="81"/>
      <c r="KCI61" s="81"/>
      <c r="KCJ61" s="82"/>
      <c r="KCK61" s="81"/>
      <c r="KCL61" s="83"/>
      <c r="KCM61" s="93"/>
      <c r="KCN61" s="281"/>
      <c r="KCO61" s="79"/>
      <c r="KCP61" s="81"/>
      <c r="KCQ61" s="81"/>
      <c r="KCR61" s="82"/>
      <c r="KCS61" s="81"/>
      <c r="KCT61" s="83"/>
      <c r="KCU61" s="93"/>
      <c r="KCV61" s="281"/>
      <c r="KCW61" s="79"/>
      <c r="KCX61" s="81"/>
      <c r="KCY61" s="81"/>
      <c r="KCZ61" s="82"/>
      <c r="KDA61" s="81"/>
      <c r="KDB61" s="83"/>
      <c r="KDC61" s="93"/>
      <c r="KDD61" s="281"/>
      <c r="KDE61" s="79"/>
      <c r="KDF61" s="81"/>
      <c r="KDG61" s="81"/>
      <c r="KDH61" s="82"/>
      <c r="KDI61" s="81"/>
      <c r="KDJ61" s="83"/>
      <c r="KDK61" s="93"/>
      <c r="KDL61" s="281"/>
      <c r="KDM61" s="79"/>
      <c r="KDN61" s="81"/>
      <c r="KDO61" s="81"/>
      <c r="KDP61" s="82"/>
      <c r="KDQ61" s="81"/>
      <c r="KDR61" s="83"/>
      <c r="KDS61" s="93"/>
      <c r="KDT61" s="281"/>
      <c r="KDU61" s="79"/>
      <c r="KDV61" s="81"/>
      <c r="KDW61" s="81"/>
      <c r="KDX61" s="82"/>
      <c r="KDY61" s="81"/>
      <c r="KDZ61" s="83"/>
      <c r="KEA61" s="93"/>
      <c r="KEB61" s="281"/>
      <c r="KEC61" s="79"/>
      <c r="KED61" s="81"/>
      <c r="KEE61" s="81"/>
      <c r="KEF61" s="82"/>
      <c r="KEG61" s="81"/>
      <c r="KEH61" s="83"/>
      <c r="KEI61" s="93"/>
      <c r="KEJ61" s="281"/>
      <c r="KEK61" s="79"/>
      <c r="KEL61" s="81"/>
      <c r="KEM61" s="81"/>
      <c r="KEN61" s="82"/>
      <c r="KEO61" s="81"/>
      <c r="KEP61" s="83"/>
      <c r="KEQ61" s="93"/>
      <c r="KER61" s="281"/>
      <c r="KES61" s="79"/>
      <c r="KET61" s="81"/>
      <c r="KEU61" s="81"/>
      <c r="KEV61" s="82"/>
      <c r="KEW61" s="81"/>
      <c r="KEX61" s="83"/>
      <c r="KEY61" s="93"/>
      <c r="KEZ61" s="281"/>
      <c r="KFA61" s="79"/>
      <c r="KFB61" s="81"/>
      <c r="KFC61" s="81"/>
      <c r="KFD61" s="82"/>
      <c r="KFE61" s="81"/>
      <c r="KFF61" s="83"/>
      <c r="KFG61" s="93"/>
      <c r="KFH61" s="281"/>
      <c r="KFI61" s="79"/>
      <c r="KFJ61" s="81"/>
      <c r="KFK61" s="81"/>
      <c r="KFL61" s="82"/>
      <c r="KFM61" s="81"/>
      <c r="KFN61" s="83"/>
      <c r="KFO61" s="93"/>
      <c r="KFP61" s="281"/>
      <c r="KFQ61" s="79"/>
      <c r="KFR61" s="81"/>
      <c r="KFS61" s="81"/>
      <c r="KFT61" s="82"/>
      <c r="KFU61" s="81"/>
      <c r="KFV61" s="83"/>
      <c r="KFW61" s="93"/>
      <c r="KFX61" s="281"/>
      <c r="KFY61" s="79"/>
      <c r="KFZ61" s="81"/>
      <c r="KGA61" s="81"/>
      <c r="KGB61" s="82"/>
      <c r="KGC61" s="81"/>
      <c r="KGD61" s="83"/>
      <c r="KGE61" s="93"/>
      <c r="KGF61" s="281"/>
      <c r="KGG61" s="79"/>
      <c r="KGH61" s="81"/>
      <c r="KGI61" s="81"/>
      <c r="KGJ61" s="82"/>
      <c r="KGK61" s="81"/>
      <c r="KGL61" s="83"/>
      <c r="KGM61" s="93"/>
      <c r="KGN61" s="281"/>
      <c r="KGO61" s="79"/>
      <c r="KGP61" s="81"/>
      <c r="KGQ61" s="81"/>
      <c r="KGR61" s="82"/>
      <c r="KGS61" s="81"/>
      <c r="KGT61" s="83"/>
      <c r="KGU61" s="93"/>
      <c r="KGV61" s="281"/>
      <c r="KGW61" s="79"/>
      <c r="KGX61" s="81"/>
      <c r="KGY61" s="81"/>
      <c r="KGZ61" s="82"/>
      <c r="KHA61" s="81"/>
      <c r="KHB61" s="83"/>
      <c r="KHC61" s="93"/>
      <c r="KHD61" s="281"/>
      <c r="KHE61" s="79"/>
      <c r="KHF61" s="81"/>
      <c r="KHG61" s="81"/>
      <c r="KHH61" s="82"/>
      <c r="KHI61" s="81"/>
      <c r="KHJ61" s="83"/>
      <c r="KHK61" s="93"/>
      <c r="KHL61" s="281"/>
      <c r="KHM61" s="79"/>
      <c r="KHN61" s="81"/>
      <c r="KHO61" s="81"/>
      <c r="KHP61" s="82"/>
      <c r="KHQ61" s="81"/>
      <c r="KHR61" s="83"/>
      <c r="KHS61" s="93"/>
      <c r="KHT61" s="281"/>
      <c r="KHU61" s="79"/>
      <c r="KHV61" s="81"/>
      <c r="KHW61" s="81"/>
      <c r="KHX61" s="82"/>
      <c r="KHY61" s="81"/>
      <c r="KHZ61" s="83"/>
      <c r="KIA61" s="93"/>
      <c r="KIB61" s="281"/>
      <c r="KIC61" s="79"/>
      <c r="KID61" s="81"/>
      <c r="KIE61" s="81"/>
      <c r="KIF61" s="82"/>
      <c r="KIG61" s="81"/>
      <c r="KIH61" s="83"/>
      <c r="KII61" s="93"/>
      <c r="KIJ61" s="281"/>
      <c r="KIK61" s="79"/>
      <c r="KIL61" s="81"/>
      <c r="KIM61" s="81"/>
      <c r="KIN61" s="82"/>
      <c r="KIO61" s="81"/>
      <c r="KIP61" s="83"/>
      <c r="KIQ61" s="93"/>
      <c r="KIR61" s="281"/>
      <c r="KIS61" s="79"/>
      <c r="KIT61" s="81"/>
      <c r="KIU61" s="81"/>
      <c r="KIV61" s="82"/>
      <c r="KIW61" s="81"/>
      <c r="KIX61" s="83"/>
      <c r="KIY61" s="93"/>
      <c r="KIZ61" s="281"/>
      <c r="KJA61" s="79"/>
      <c r="KJB61" s="81"/>
      <c r="KJC61" s="81"/>
      <c r="KJD61" s="82"/>
      <c r="KJE61" s="81"/>
      <c r="KJF61" s="83"/>
      <c r="KJG61" s="93"/>
      <c r="KJH61" s="281"/>
      <c r="KJI61" s="79"/>
      <c r="KJJ61" s="81"/>
      <c r="KJK61" s="81"/>
      <c r="KJL61" s="82"/>
      <c r="KJM61" s="81"/>
      <c r="KJN61" s="83"/>
      <c r="KJO61" s="93"/>
      <c r="KJP61" s="281"/>
      <c r="KJQ61" s="79"/>
      <c r="KJR61" s="81"/>
      <c r="KJS61" s="81"/>
      <c r="KJT61" s="82"/>
      <c r="KJU61" s="81"/>
      <c r="KJV61" s="83"/>
      <c r="KJW61" s="93"/>
      <c r="KJX61" s="281"/>
      <c r="KJY61" s="79"/>
      <c r="KJZ61" s="81"/>
      <c r="KKA61" s="81"/>
      <c r="KKB61" s="82"/>
      <c r="KKC61" s="81"/>
      <c r="KKD61" s="83"/>
      <c r="KKE61" s="93"/>
      <c r="KKF61" s="281"/>
      <c r="KKG61" s="79"/>
      <c r="KKH61" s="81"/>
      <c r="KKI61" s="81"/>
      <c r="KKJ61" s="82"/>
      <c r="KKK61" s="81"/>
      <c r="KKL61" s="83"/>
      <c r="KKM61" s="93"/>
      <c r="KKN61" s="281"/>
      <c r="KKO61" s="79"/>
      <c r="KKP61" s="81"/>
      <c r="KKQ61" s="81"/>
      <c r="KKR61" s="82"/>
      <c r="KKS61" s="81"/>
      <c r="KKT61" s="83"/>
      <c r="KKU61" s="93"/>
      <c r="KKV61" s="281"/>
      <c r="KKW61" s="79"/>
      <c r="KKX61" s="81"/>
      <c r="KKY61" s="81"/>
      <c r="KKZ61" s="82"/>
      <c r="KLA61" s="81"/>
      <c r="KLB61" s="83"/>
      <c r="KLC61" s="93"/>
      <c r="KLD61" s="281"/>
      <c r="KLE61" s="79"/>
      <c r="KLF61" s="81"/>
      <c r="KLG61" s="81"/>
      <c r="KLH61" s="82"/>
      <c r="KLI61" s="81"/>
      <c r="KLJ61" s="83"/>
      <c r="KLK61" s="93"/>
      <c r="KLL61" s="281"/>
      <c r="KLM61" s="79"/>
      <c r="KLN61" s="81"/>
      <c r="KLO61" s="81"/>
      <c r="KLP61" s="82"/>
      <c r="KLQ61" s="81"/>
      <c r="KLR61" s="83"/>
      <c r="KLS61" s="93"/>
      <c r="KLT61" s="281"/>
      <c r="KLU61" s="79"/>
      <c r="KLV61" s="81"/>
      <c r="KLW61" s="81"/>
      <c r="KLX61" s="82"/>
      <c r="KLY61" s="81"/>
      <c r="KLZ61" s="83"/>
      <c r="KMA61" s="93"/>
      <c r="KMB61" s="281"/>
      <c r="KMC61" s="79"/>
      <c r="KMD61" s="81"/>
      <c r="KME61" s="81"/>
      <c r="KMF61" s="82"/>
      <c r="KMG61" s="81"/>
      <c r="KMH61" s="83"/>
      <c r="KMI61" s="93"/>
      <c r="KMJ61" s="281"/>
      <c r="KMK61" s="79"/>
      <c r="KML61" s="81"/>
      <c r="KMM61" s="81"/>
      <c r="KMN61" s="82"/>
      <c r="KMO61" s="81"/>
      <c r="KMP61" s="83"/>
      <c r="KMQ61" s="93"/>
      <c r="KMR61" s="281"/>
      <c r="KMS61" s="79"/>
      <c r="KMT61" s="81"/>
      <c r="KMU61" s="81"/>
      <c r="KMV61" s="82"/>
      <c r="KMW61" s="81"/>
      <c r="KMX61" s="83"/>
      <c r="KMY61" s="93"/>
      <c r="KMZ61" s="281"/>
      <c r="KNA61" s="79"/>
      <c r="KNB61" s="81"/>
      <c r="KNC61" s="81"/>
      <c r="KND61" s="82"/>
      <c r="KNE61" s="81"/>
      <c r="KNF61" s="83"/>
      <c r="KNG61" s="93"/>
      <c r="KNH61" s="281"/>
      <c r="KNI61" s="79"/>
      <c r="KNJ61" s="81"/>
      <c r="KNK61" s="81"/>
      <c r="KNL61" s="82"/>
      <c r="KNM61" s="81"/>
      <c r="KNN61" s="83"/>
      <c r="KNO61" s="93"/>
      <c r="KNP61" s="281"/>
      <c r="KNQ61" s="79"/>
      <c r="KNR61" s="81"/>
      <c r="KNS61" s="81"/>
      <c r="KNT61" s="82"/>
      <c r="KNU61" s="81"/>
      <c r="KNV61" s="83"/>
      <c r="KNW61" s="93"/>
      <c r="KNX61" s="281"/>
      <c r="KNY61" s="79"/>
      <c r="KNZ61" s="81"/>
      <c r="KOA61" s="81"/>
      <c r="KOB61" s="82"/>
      <c r="KOC61" s="81"/>
      <c r="KOD61" s="83"/>
      <c r="KOE61" s="93"/>
      <c r="KOF61" s="281"/>
      <c r="KOG61" s="79"/>
      <c r="KOH61" s="81"/>
      <c r="KOI61" s="81"/>
      <c r="KOJ61" s="82"/>
      <c r="KOK61" s="81"/>
      <c r="KOL61" s="83"/>
      <c r="KOM61" s="93"/>
      <c r="KON61" s="281"/>
      <c r="KOO61" s="79"/>
      <c r="KOP61" s="81"/>
      <c r="KOQ61" s="81"/>
      <c r="KOR61" s="82"/>
      <c r="KOS61" s="81"/>
      <c r="KOT61" s="83"/>
      <c r="KOU61" s="93"/>
      <c r="KOV61" s="281"/>
      <c r="KOW61" s="79"/>
      <c r="KOX61" s="81"/>
      <c r="KOY61" s="81"/>
      <c r="KOZ61" s="82"/>
      <c r="KPA61" s="81"/>
      <c r="KPB61" s="83"/>
      <c r="KPC61" s="93"/>
      <c r="KPD61" s="281"/>
      <c r="KPE61" s="79"/>
      <c r="KPF61" s="81"/>
      <c r="KPG61" s="81"/>
      <c r="KPH61" s="82"/>
      <c r="KPI61" s="81"/>
      <c r="KPJ61" s="83"/>
      <c r="KPK61" s="93"/>
      <c r="KPL61" s="281"/>
      <c r="KPM61" s="79"/>
      <c r="KPN61" s="81"/>
      <c r="KPO61" s="81"/>
      <c r="KPP61" s="82"/>
      <c r="KPQ61" s="81"/>
      <c r="KPR61" s="83"/>
      <c r="KPS61" s="93"/>
      <c r="KPT61" s="281"/>
      <c r="KPU61" s="79"/>
      <c r="KPV61" s="81"/>
      <c r="KPW61" s="81"/>
      <c r="KPX61" s="82"/>
      <c r="KPY61" s="81"/>
      <c r="KPZ61" s="83"/>
      <c r="KQA61" s="93"/>
      <c r="KQB61" s="281"/>
      <c r="KQC61" s="79"/>
      <c r="KQD61" s="81"/>
      <c r="KQE61" s="81"/>
      <c r="KQF61" s="82"/>
      <c r="KQG61" s="81"/>
      <c r="KQH61" s="83"/>
      <c r="KQI61" s="93"/>
      <c r="KQJ61" s="281"/>
      <c r="KQK61" s="79"/>
      <c r="KQL61" s="81"/>
      <c r="KQM61" s="81"/>
      <c r="KQN61" s="82"/>
      <c r="KQO61" s="81"/>
      <c r="KQP61" s="83"/>
      <c r="KQQ61" s="93"/>
      <c r="KQR61" s="281"/>
      <c r="KQS61" s="79"/>
      <c r="KQT61" s="81"/>
      <c r="KQU61" s="81"/>
      <c r="KQV61" s="82"/>
      <c r="KQW61" s="81"/>
      <c r="KQX61" s="83"/>
      <c r="KQY61" s="93"/>
      <c r="KQZ61" s="281"/>
      <c r="KRA61" s="79"/>
      <c r="KRB61" s="81"/>
      <c r="KRC61" s="81"/>
      <c r="KRD61" s="82"/>
      <c r="KRE61" s="81"/>
      <c r="KRF61" s="83"/>
      <c r="KRG61" s="93"/>
      <c r="KRH61" s="281"/>
      <c r="KRI61" s="79"/>
      <c r="KRJ61" s="81"/>
      <c r="KRK61" s="81"/>
      <c r="KRL61" s="82"/>
      <c r="KRM61" s="81"/>
      <c r="KRN61" s="83"/>
      <c r="KRO61" s="93"/>
      <c r="KRP61" s="281"/>
      <c r="KRQ61" s="79"/>
      <c r="KRR61" s="81"/>
      <c r="KRS61" s="81"/>
      <c r="KRT61" s="82"/>
      <c r="KRU61" s="81"/>
      <c r="KRV61" s="83"/>
      <c r="KRW61" s="93"/>
      <c r="KRX61" s="281"/>
      <c r="KRY61" s="79"/>
      <c r="KRZ61" s="81"/>
      <c r="KSA61" s="81"/>
      <c r="KSB61" s="82"/>
      <c r="KSC61" s="81"/>
      <c r="KSD61" s="83"/>
      <c r="KSE61" s="93"/>
      <c r="KSF61" s="281"/>
      <c r="KSG61" s="79"/>
      <c r="KSH61" s="81"/>
      <c r="KSI61" s="81"/>
      <c r="KSJ61" s="82"/>
      <c r="KSK61" s="81"/>
      <c r="KSL61" s="83"/>
      <c r="KSM61" s="93"/>
      <c r="KSN61" s="281"/>
      <c r="KSO61" s="79"/>
      <c r="KSP61" s="81"/>
      <c r="KSQ61" s="81"/>
      <c r="KSR61" s="82"/>
      <c r="KSS61" s="81"/>
      <c r="KST61" s="83"/>
      <c r="KSU61" s="93"/>
      <c r="KSV61" s="281"/>
      <c r="KSW61" s="79"/>
      <c r="KSX61" s="81"/>
      <c r="KSY61" s="81"/>
      <c r="KSZ61" s="82"/>
      <c r="KTA61" s="81"/>
      <c r="KTB61" s="83"/>
      <c r="KTC61" s="93"/>
      <c r="KTD61" s="281"/>
      <c r="KTE61" s="79"/>
      <c r="KTF61" s="81"/>
      <c r="KTG61" s="81"/>
      <c r="KTH61" s="82"/>
      <c r="KTI61" s="81"/>
      <c r="KTJ61" s="83"/>
      <c r="KTK61" s="93"/>
      <c r="KTL61" s="281"/>
      <c r="KTM61" s="79"/>
      <c r="KTN61" s="81"/>
      <c r="KTO61" s="81"/>
      <c r="KTP61" s="82"/>
      <c r="KTQ61" s="81"/>
      <c r="KTR61" s="83"/>
      <c r="KTS61" s="93"/>
      <c r="KTT61" s="281"/>
      <c r="KTU61" s="79"/>
      <c r="KTV61" s="81"/>
      <c r="KTW61" s="81"/>
      <c r="KTX61" s="82"/>
      <c r="KTY61" s="81"/>
      <c r="KTZ61" s="83"/>
      <c r="KUA61" s="93"/>
      <c r="KUB61" s="281"/>
      <c r="KUC61" s="79"/>
      <c r="KUD61" s="81"/>
      <c r="KUE61" s="81"/>
      <c r="KUF61" s="82"/>
      <c r="KUG61" s="81"/>
      <c r="KUH61" s="83"/>
      <c r="KUI61" s="93"/>
      <c r="KUJ61" s="281"/>
      <c r="KUK61" s="79"/>
      <c r="KUL61" s="81"/>
      <c r="KUM61" s="81"/>
      <c r="KUN61" s="82"/>
      <c r="KUO61" s="81"/>
      <c r="KUP61" s="83"/>
      <c r="KUQ61" s="93"/>
      <c r="KUR61" s="281"/>
      <c r="KUS61" s="79"/>
      <c r="KUT61" s="81"/>
      <c r="KUU61" s="81"/>
      <c r="KUV61" s="82"/>
      <c r="KUW61" s="81"/>
      <c r="KUX61" s="83"/>
      <c r="KUY61" s="93"/>
      <c r="KUZ61" s="281"/>
      <c r="KVA61" s="79"/>
      <c r="KVB61" s="81"/>
      <c r="KVC61" s="81"/>
      <c r="KVD61" s="82"/>
      <c r="KVE61" s="81"/>
      <c r="KVF61" s="83"/>
      <c r="KVG61" s="93"/>
      <c r="KVH61" s="281"/>
      <c r="KVI61" s="79"/>
      <c r="KVJ61" s="81"/>
      <c r="KVK61" s="81"/>
      <c r="KVL61" s="82"/>
      <c r="KVM61" s="81"/>
      <c r="KVN61" s="83"/>
      <c r="KVO61" s="93"/>
      <c r="KVP61" s="281"/>
      <c r="KVQ61" s="79"/>
      <c r="KVR61" s="81"/>
      <c r="KVS61" s="81"/>
      <c r="KVT61" s="82"/>
      <c r="KVU61" s="81"/>
      <c r="KVV61" s="83"/>
      <c r="KVW61" s="93"/>
      <c r="KVX61" s="281"/>
      <c r="KVY61" s="79"/>
      <c r="KVZ61" s="81"/>
      <c r="KWA61" s="81"/>
      <c r="KWB61" s="82"/>
      <c r="KWC61" s="81"/>
      <c r="KWD61" s="83"/>
      <c r="KWE61" s="93"/>
      <c r="KWF61" s="281"/>
      <c r="KWG61" s="79"/>
      <c r="KWH61" s="81"/>
      <c r="KWI61" s="81"/>
      <c r="KWJ61" s="82"/>
      <c r="KWK61" s="81"/>
      <c r="KWL61" s="83"/>
      <c r="KWM61" s="93"/>
      <c r="KWN61" s="281"/>
      <c r="KWO61" s="79"/>
      <c r="KWP61" s="81"/>
      <c r="KWQ61" s="81"/>
      <c r="KWR61" s="82"/>
      <c r="KWS61" s="81"/>
      <c r="KWT61" s="83"/>
      <c r="KWU61" s="93"/>
      <c r="KWV61" s="281"/>
      <c r="KWW61" s="79"/>
      <c r="KWX61" s="81"/>
      <c r="KWY61" s="81"/>
      <c r="KWZ61" s="82"/>
      <c r="KXA61" s="81"/>
      <c r="KXB61" s="83"/>
      <c r="KXC61" s="93"/>
      <c r="KXD61" s="281"/>
      <c r="KXE61" s="79"/>
      <c r="KXF61" s="81"/>
      <c r="KXG61" s="81"/>
      <c r="KXH61" s="82"/>
      <c r="KXI61" s="81"/>
      <c r="KXJ61" s="83"/>
      <c r="KXK61" s="93"/>
      <c r="KXL61" s="281"/>
      <c r="KXM61" s="79"/>
      <c r="KXN61" s="81"/>
      <c r="KXO61" s="81"/>
      <c r="KXP61" s="82"/>
      <c r="KXQ61" s="81"/>
      <c r="KXR61" s="83"/>
      <c r="KXS61" s="93"/>
      <c r="KXT61" s="281"/>
      <c r="KXU61" s="79"/>
      <c r="KXV61" s="81"/>
      <c r="KXW61" s="81"/>
      <c r="KXX61" s="82"/>
      <c r="KXY61" s="81"/>
      <c r="KXZ61" s="83"/>
      <c r="KYA61" s="93"/>
      <c r="KYB61" s="281"/>
      <c r="KYC61" s="79"/>
      <c r="KYD61" s="81"/>
      <c r="KYE61" s="81"/>
      <c r="KYF61" s="82"/>
      <c r="KYG61" s="81"/>
      <c r="KYH61" s="83"/>
      <c r="KYI61" s="93"/>
      <c r="KYJ61" s="281"/>
      <c r="KYK61" s="79"/>
      <c r="KYL61" s="81"/>
      <c r="KYM61" s="81"/>
      <c r="KYN61" s="82"/>
      <c r="KYO61" s="81"/>
      <c r="KYP61" s="83"/>
      <c r="KYQ61" s="93"/>
      <c r="KYR61" s="281"/>
      <c r="KYS61" s="79"/>
      <c r="KYT61" s="81"/>
      <c r="KYU61" s="81"/>
      <c r="KYV61" s="82"/>
      <c r="KYW61" s="81"/>
      <c r="KYX61" s="83"/>
      <c r="KYY61" s="93"/>
      <c r="KYZ61" s="281"/>
      <c r="KZA61" s="79"/>
      <c r="KZB61" s="81"/>
      <c r="KZC61" s="81"/>
      <c r="KZD61" s="82"/>
      <c r="KZE61" s="81"/>
      <c r="KZF61" s="83"/>
      <c r="KZG61" s="93"/>
      <c r="KZH61" s="281"/>
      <c r="KZI61" s="79"/>
      <c r="KZJ61" s="81"/>
      <c r="KZK61" s="81"/>
      <c r="KZL61" s="82"/>
      <c r="KZM61" s="81"/>
      <c r="KZN61" s="83"/>
      <c r="KZO61" s="93"/>
      <c r="KZP61" s="281"/>
      <c r="KZQ61" s="79"/>
      <c r="KZR61" s="81"/>
      <c r="KZS61" s="81"/>
      <c r="KZT61" s="82"/>
      <c r="KZU61" s="81"/>
      <c r="KZV61" s="83"/>
      <c r="KZW61" s="93"/>
      <c r="KZX61" s="281"/>
      <c r="KZY61" s="79"/>
      <c r="KZZ61" s="81"/>
      <c r="LAA61" s="81"/>
      <c r="LAB61" s="82"/>
      <c r="LAC61" s="81"/>
      <c r="LAD61" s="83"/>
      <c r="LAE61" s="93"/>
      <c r="LAF61" s="281"/>
      <c r="LAG61" s="79"/>
      <c r="LAH61" s="81"/>
      <c r="LAI61" s="81"/>
      <c r="LAJ61" s="82"/>
      <c r="LAK61" s="81"/>
      <c r="LAL61" s="83"/>
      <c r="LAM61" s="93"/>
      <c r="LAN61" s="281"/>
      <c r="LAO61" s="79"/>
      <c r="LAP61" s="81"/>
      <c r="LAQ61" s="81"/>
      <c r="LAR61" s="82"/>
      <c r="LAS61" s="81"/>
      <c r="LAT61" s="83"/>
      <c r="LAU61" s="93"/>
      <c r="LAV61" s="281"/>
      <c r="LAW61" s="79"/>
      <c r="LAX61" s="81"/>
      <c r="LAY61" s="81"/>
      <c r="LAZ61" s="82"/>
      <c r="LBA61" s="81"/>
      <c r="LBB61" s="83"/>
      <c r="LBC61" s="93"/>
      <c r="LBD61" s="281"/>
      <c r="LBE61" s="79"/>
      <c r="LBF61" s="81"/>
      <c r="LBG61" s="81"/>
      <c r="LBH61" s="82"/>
      <c r="LBI61" s="81"/>
      <c r="LBJ61" s="83"/>
      <c r="LBK61" s="93"/>
      <c r="LBL61" s="281"/>
      <c r="LBM61" s="79"/>
      <c r="LBN61" s="81"/>
      <c r="LBO61" s="81"/>
      <c r="LBP61" s="82"/>
      <c r="LBQ61" s="81"/>
      <c r="LBR61" s="83"/>
      <c r="LBS61" s="93"/>
      <c r="LBT61" s="281"/>
      <c r="LBU61" s="79"/>
      <c r="LBV61" s="81"/>
      <c r="LBW61" s="81"/>
      <c r="LBX61" s="82"/>
      <c r="LBY61" s="81"/>
      <c r="LBZ61" s="83"/>
      <c r="LCA61" s="93"/>
      <c r="LCB61" s="281"/>
      <c r="LCC61" s="79"/>
      <c r="LCD61" s="81"/>
      <c r="LCE61" s="81"/>
      <c r="LCF61" s="82"/>
      <c r="LCG61" s="81"/>
      <c r="LCH61" s="83"/>
      <c r="LCI61" s="93"/>
      <c r="LCJ61" s="281"/>
      <c r="LCK61" s="79"/>
      <c r="LCL61" s="81"/>
      <c r="LCM61" s="81"/>
      <c r="LCN61" s="82"/>
      <c r="LCO61" s="81"/>
      <c r="LCP61" s="83"/>
      <c r="LCQ61" s="93"/>
      <c r="LCR61" s="281"/>
      <c r="LCS61" s="79"/>
      <c r="LCT61" s="81"/>
      <c r="LCU61" s="81"/>
      <c r="LCV61" s="82"/>
      <c r="LCW61" s="81"/>
      <c r="LCX61" s="83"/>
      <c r="LCY61" s="93"/>
      <c r="LCZ61" s="281"/>
      <c r="LDA61" s="79"/>
      <c r="LDB61" s="81"/>
      <c r="LDC61" s="81"/>
      <c r="LDD61" s="82"/>
      <c r="LDE61" s="81"/>
      <c r="LDF61" s="83"/>
      <c r="LDG61" s="93"/>
      <c r="LDH61" s="281"/>
      <c r="LDI61" s="79"/>
      <c r="LDJ61" s="81"/>
      <c r="LDK61" s="81"/>
      <c r="LDL61" s="82"/>
      <c r="LDM61" s="81"/>
      <c r="LDN61" s="83"/>
      <c r="LDO61" s="93"/>
      <c r="LDP61" s="281"/>
      <c r="LDQ61" s="79"/>
      <c r="LDR61" s="81"/>
      <c r="LDS61" s="81"/>
      <c r="LDT61" s="82"/>
      <c r="LDU61" s="81"/>
      <c r="LDV61" s="83"/>
      <c r="LDW61" s="93"/>
      <c r="LDX61" s="281"/>
      <c r="LDY61" s="79"/>
      <c r="LDZ61" s="81"/>
      <c r="LEA61" s="81"/>
      <c r="LEB61" s="82"/>
      <c r="LEC61" s="81"/>
      <c r="LED61" s="83"/>
      <c r="LEE61" s="93"/>
      <c r="LEF61" s="281"/>
      <c r="LEG61" s="79"/>
      <c r="LEH61" s="81"/>
      <c r="LEI61" s="81"/>
      <c r="LEJ61" s="82"/>
      <c r="LEK61" s="81"/>
      <c r="LEL61" s="83"/>
      <c r="LEM61" s="93"/>
      <c r="LEN61" s="281"/>
      <c r="LEO61" s="79"/>
      <c r="LEP61" s="81"/>
      <c r="LEQ61" s="81"/>
      <c r="LER61" s="82"/>
      <c r="LES61" s="81"/>
      <c r="LET61" s="83"/>
      <c r="LEU61" s="93"/>
      <c r="LEV61" s="281"/>
      <c r="LEW61" s="79"/>
      <c r="LEX61" s="81"/>
      <c r="LEY61" s="81"/>
      <c r="LEZ61" s="82"/>
      <c r="LFA61" s="81"/>
      <c r="LFB61" s="83"/>
      <c r="LFC61" s="93"/>
      <c r="LFD61" s="281"/>
      <c r="LFE61" s="79"/>
      <c r="LFF61" s="81"/>
      <c r="LFG61" s="81"/>
      <c r="LFH61" s="82"/>
      <c r="LFI61" s="81"/>
      <c r="LFJ61" s="83"/>
      <c r="LFK61" s="93"/>
      <c r="LFL61" s="281"/>
      <c r="LFM61" s="79"/>
      <c r="LFN61" s="81"/>
      <c r="LFO61" s="81"/>
      <c r="LFP61" s="82"/>
      <c r="LFQ61" s="81"/>
      <c r="LFR61" s="83"/>
      <c r="LFS61" s="93"/>
      <c r="LFT61" s="281"/>
      <c r="LFU61" s="79"/>
      <c r="LFV61" s="81"/>
      <c r="LFW61" s="81"/>
      <c r="LFX61" s="82"/>
      <c r="LFY61" s="81"/>
      <c r="LFZ61" s="83"/>
      <c r="LGA61" s="93"/>
      <c r="LGB61" s="281"/>
      <c r="LGC61" s="79"/>
      <c r="LGD61" s="81"/>
      <c r="LGE61" s="81"/>
      <c r="LGF61" s="82"/>
      <c r="LGG61" s="81"/>
      <c r="LGH61" s="83"/>
      <c r="LGI61" s="93"/>
      <c r="LGJ61" s="281"/>
      <c r="LGK61" s="79"/>
      <c r="LGL61" s="81"/>
      <c r="LGM61" s="81"/>
      <c r="LGN61" s="82"/>
      <c r="LGO61" s="81"/>
      <c r="LGP61" s="83"/>
      <c r="LGQ61" s="93"/>
      <c r="LGR61" s="281"/>
      <c r="LGS61" s="79"/>
      <c r="LGT61" s="81"/>
      <c r="LGU61" s="81"/>
      <c r="LGV61" s="82"/>
      <c r="LGW61" s="81"/>
      <c r="LGX61" s="83"/>
      <c r="LGY61" s="93"/>
      <c r="LGZ61" s="281"/>
      <c r="LHA61" s="79"/>
      <c r="LHB61" s="81"/>
      <c r="LHC61" s="81"/>
      <c r="LHD61" s="82"/>
      <c r="LHE61" s="81"/>
      <c r="LHF61" s="83"/>
      <c r="LHG61" s="93"/>
      <c r="LHH61" s="281"/>
      <c r="LHI61" s="79"/>
      <c r="LHJ61" s="81"/>
      <c r="LHK61" s="81"/>
      <c r="LHL61" s="82"/>
      <c r="LHM61" s="81"/>
      <c r="LHN61" s="83"/>
      <c r="LHO61" s="93"/>
      <c r="LHP61" s="281"/>
      <c r="LHQ61" s="79"/>
      <c r="LHR61" s="81"/>
      <c r="LHS61" s="81"/>
      <c r="LHT61" s="82"/>
      <c r="LHU61" s="81"/>
      <c r="LHV61" s="83"/>
      <c r="LHW61" s="93"/>
      <c r="LHX61" s="281"/>
      <c r="LHY61" s="79"/>
      <c r="LHZ61" s="81"/>
      <c r="LIA61" s="81"/>
      <c r="LIB61" s="82"/>
      <c r="LIC61" s="81"/>
      <c r="LID61" s="83"/>
      <c r="LIE61" s="93"/>
      <c r="LIF61" s="281"/>
      <c r="LIG61" s="79"/>
      <c r="LIH61" s="81"/>
      <c r="LII61" s="81"/>
      <c r="LIJ61" s="82"/>
      <c r="LIK61" s="81"/>
      <c r="LIL61" s="83"/>
      <c r="LIM61" s="93"/>
      <c r="LIN61" s="281"/>
      <c r="LIO61" s="79"/>
      <c r="LIP61" s="81"/>
      <c r="LIQ61" s="81"/>
      <c r="LIR61" s="82"/>
      <c r="LIS61" s="81"/>
      <c r="LIT61" s="83"/>
      <c r="LIU61" s="93"/>
      <c r="LIV61" s="281"/>
      <c r="LIW61" s="79"/>
      <c r="LIX61" s="81"/>
      <c r="LIY61" s="81"/>
      <c r="LIZ61" s="82"/>
      <c r="LJA61" s="81"/>
      <c r="LJB61" s="83"/>
      <c r="LJC61" s="93"/>
      <c r="LJD61" s="281"/>
      <c r="LJE61" s="79"/>
      <c r="LJF61" s="81"/>
      <c r="LJG61" s="81"/>
      <c r="LJH61" s="82"/>
      <c r="LJI61" s="81"/>
      <c r="LJJ61" s="83"/>
      <c r="LJK61" s="93"/>
      <c r="LJL61" s="281"/>
      <c r="LJM61" s="79"/>
      <c r="LJN61" s="81"/>
      <c r="LJO61" s="81"/>
      <c r="LJP61" s="82"/>
      <c r="LJQ61" s="81"/>
      <c r="LJR61" s="83"/>
      <c r="LJS61" s="93"/>
      <c r="LJT61" s="281"/>
      <c r="LJU61" s="79"/>
      <c r="LJV61" s="81"/>
      <c r="LJW61" s="81"/>
      <c r="LJX61" s="82"/>
      <c r="LJY61" s="81"/>
      <c r="LJZ61" s="83"/>
      <c r="LKA61" s="93"/>
      <c r="LKB61" s="281"/>
      <c r="LKC61" s="79"/>
      <c r="LKD61" s="81"/>
      <c r="LKE61" s="81"/>
      <c r="LKF61" s="82"/>
      <c r="LKG61" s="81"/>
      <c r="LKH61" s="83"/>
      <c r="LKI61" s="93"/>
      <c r="LKJ61" s="281"/>
      <c r="LKK61" s="79"/>
      <c r="LKL61" s="81"/>
      <c r="LKM61" s="81"/>
      <c r="LKN61" s="82"/>
      <c r="LKO61" s="81"/>
      <c r="LKP61" s="83"/>
      <c r="LKQ61" s="93"/>
      <c r="LKR61" s="281"/>
      <c r="LKS61" s="79"/>
      <c r="LKT61" s="81"/>
      <c r="LKU61" s="81"/>
      <c r="LKV61" s="82"/>
      <c r="LKW61" s="81"/>
      <c r="LKX61" s="83"/>
      <c r="LKY61" s="93"/>
      <c r="LKZ61" s="281"/>
      <c r="LLA61" s="79"/>
      <c r="LLB61" s="81"/>
      <c r="LLC61" s="81"/>
      <c r="LLD61" s="82"/>
      <c r="LLE61" s="81"/>
      <c r="LLF61" s="83"/>
      <c r="LLG61" s="93"/>
      <c r="LLH61" s="281"/>
      <c r="LLI61" s="79"/>
      <c r="LLJ61" s="81"/>
      <c r="LLK61" s="81"/>
      <c r="LLL61" s="82"/>
      <c r="LLM61" s="81"/>
      <c r="LLN61" s="83"/>
      <c r="LLO61" s="93"/>
      <c r="LLP61" s="281"/>
      <c r="LLQ61" s="79"/>
      <c r="LLR61" s="81"/>
      <c r="LLS61" s="81"/>
      <c r="LLT61" s="82"/>
      <c r="LLU61" s="81"/>
      <c r="LLV61" s="83"/>
      <c r="LLW61" s="93"/>
      <c r="LLX61" s="281"/>
      <c r="LLY61" s="79"/>
      <c r="LLZ61" s="81"/>
      <c r="LMA61" s="81"/>
      <c r="LMB61" s="82"/>
      <c r="LMC61" s="81"/>
      <c r="LMD61" s="83"/>
      <c r="LME61" s="93"/>
      <c r="LMF61" s="281"/>
      <c r="LMG61" s="79"/>
      <c r="LMH61" s="81"/>
      <c r="LMI61" s="81"/>
      <c r="LMJ61" s="82"/>
      <c r="LMK61" s="81"/>
      <c r="LML61" s="83"/>
      <c r="LMM61" s="93"/>
      <c r="LMN61" s="281"/>
      <c r="LMO61" s="79"/>
      <c r="LMP61" s="81"/>
      <c r="LMQ61" s="81"/>
      <c r="LMR61" s="82"/>
      <c r="LMS61" s="81"/>
      <c r="LMT61" s="83"/>
      <c r="LMU61" s="93"/>
      <c r="LMV61" s="281"/>
      <c r="LMW61" s="79"/>
      <c r="LMX61" s="81"/>
      <c r="LMY61" s="81"/>
      <c r="LMZ61" s="82"/>
      <c r="LNA61" s="81"/>
      <c r="LNB61" s="83"/>
      <c r="LNC61" s="93"/>
      <c r="LND61" s="281"/>
      <c r="LNE61" s="79"/>
      <c r="LNF61" s="81"/>
      <c r="LNG61" s="81"/>
      <c r="LNH61" s="82"/>
      <c r="LNI61" s="81"/>
      <c r="LNJ61" s="83"/>
      <c r="LNK61" s="93"/>
      <c r="LNL61" s="281"/>
      <c r="LNM61" s="79"/>
      <c r="LNN61" s="81"/>
      <c r="LNO61" s="81"/>
      <c r="LNP61" s="82"/>
      <c r="LNQ61" s="81"/>
      <c r="LNR61" s="83"/>
      <c r="LNS61" s="93"/>
      <c r="LNT61" s="281"/>
      <c r="LNU61" s="79"/>
      <c r="LNV61" s="81"/>
      <c r="LNW61" s="81"/>
      <c r="LNX61" s="82"/>
      <c r="LNY61" s="81"/>
      <c r="LNZ61" s="83"/>
      <c r="LOA61" s="93"/>
      <c r="LOB61" s="281"/>
      <c r="LOC61" s="79"/>
      <c r="LOD61" s="81"/>
      <c r="LOE61" s="81"/>
      <c r="LOF61" s="82"/>
      <c r="LOG61" s="81"/>
      <c r="LOH61" s="83"/>
      <c r="LOI61" s="93"/>
      <c r="LOJ61" s="281"/>
      <c r="LOK61" s="79"/>
      <c r="LOL61" s="81"/>
      <c r="LOM61" s="81"/>
      <c r="LON61" s="82"/>
      <c r="LOO61" s="81"/>
      <c r="LOP61" s="83"/>
      <c r="LOQ61" s="93"/>
      <c r="LOR61" s="281"/>
      <c r="LOS61" s="79"/>
      <c r="LOT61" s="81"/>
      <c r="LOU61" s="81"/>
      <c r="LOV61" s="82"/>
      <c r="LOW61" s="81"/>
      <c r="LOX61" s="83"/>
      <c r="LOY61" s="93"/>
      <c r="LOZ61" s="281"/>
      <c r="LPA61" s="79"/>
      <c r="LPB61" s="81"/>
      <c r="LPC61" s="81"/>
      <c r="LPD61" s="82"/>
      <c r="LPE61" s="81"/>
      <c r="LPF61" s="83"/>
      <c r="LPG61" s="93"/>
      <c r="LPH61" s="281"/>
      <c r="LPI61" s="79"/>
      <c r="LPJ61" s="81"/>
      <c r="LPK61" s="81"/>
      <c r="LPL61" s="82"/>
      <c r="LPM61" s="81"/>
      <c r="LPN61" s="83"/>
      <c r="LPO61" s="93"/>
      <c r="LPP61" s="281"/>
      <c r="LPQ61" s="79"/>
      <c r="LPR61" s="81"/>
      <c r="LPS61" s="81"/>
      <c r="LPT61" s="82"/>
      <c r="LPU61" s="81"/>
      <c r="LPV61" s="83"/>
      <c r="LPW61" s="93"/>
      <c r="LPX61" s="281"/>
      <c r="LPY61" s="79"/>
      <c r="LPZ61" s="81"/>
      <c r="LQA61" s="81"/>
      <c r="LQB61" s="82"/>
      <c r="LQC61" s="81"/>
      <c r="LQD61" s="83"/>
      <c r="LQE61" s="93"/>
      <c r="LQF61" s="281"/>
      <c r="LQG61" s="79"/>
      <c r="LQH61" s="81"/>
      <c r="LQI61" s="81"/>
      <c r="LQJ61" s="82"/>
      <c r="LQK61" s="81"/>
      <c r="LQL61" s="83"/>
      <c r="LQM61" s="93"/>
      <c r="LQN61" s="281"/>
      <c r="LQO61" s="79"/>
      <c r="LQP61" s="81"/>
      <c r="LQQ61" s="81"/>
      <c r="LQR61" s="82"/>
      <c r="LQS61" s="81"/>
      <c r="LQT61" s="83"/>
      <c r="LQU61" s="93"/>
      <c r="LQV61" s="281"/>
      <c r="LQW61" s="79"/>
      <c r="LQX61" s="81"/>
      <c r="LQY61" s="81"/>
      <c r="LQZ61" s="82"/>
      <c r="LRA61" s="81"/>
      <c r="LRB61" s="83"/>
      <c r="LRC61" s="93"/>
      <c r="LRD61" s="281"/>
      <c r="LRE61" s="79"/>
      <c r="LRF61" s="81"/>
      <c r="LRG61" s="81"/>
      <c r="LRH61" s="82"/>
      <c r="LRI61" s="81"/>
      <c r="LRJ61" s="83"/>
      <c r="LRK61" s="93"/>
      <c r="LRL61" s="281"/>
      <c r="LRM61" s="79"/>
      <c r="LRN61" s="81"/>
      <c r="LRO61" s="81"/>
      <c r="LRP61" s="82"/>
      <c r="LRQ61" s="81"/>
      <c r="LRR61" s="83"/>
      <c r="LRS61" s="93"/>
      <c r="LRT61" s="281"/>
      <c r="LRU61" s="79"/>
      <c r="LRV61" s="81"/>
      <c r="LRW61" s="81"/>
      <c r="LRX61" s="82"/>
      <c r="LRY61" s="81"/>
      <c r="LRZ61" s="83"/>
      <c r="LSA61" s="93"/>
      <c r="LSB61" s="281"/>
      <c r="LSC61" s="79"/>
      <c r="LSD61" s="81"/>
      <c r="LSE61" s="81"/>
      <c r="LSF61" s="82"/>
      <c r="LSG61" s="81"/>
      <c r="LSH61" s="83"/>
      <c r="LSI61" s="93"/>
      <c r="LSJ61" s="281"/>
      <c r="LSK61" s="79"/>
      <c r="LSL61" s="81"/>
      <c r="LSM61" s="81"/>
      <c r="LSN61" s="82"/>
      <c r="LSO61" s="81"/>
      <c r="LSP61" s="83"/>
      <c r="LSQ61" s="93"/>
      <c r="LSR61" s="281"/>
      <c r="LSS61" s="79"/>
      <c r="LST61" s="81"/>
      <c r="LSU61" s="81"/>
      <c r="LSV61" s="82"/>
      <c r="LSW61" s="81"/>
      <c r="LSX61" s="83"/>
      <c r="LSY61" s="93"/>
      <c r="LSZ61" s="281"/>
      <c r="LTA61" s="79"/>
      <c r="LTB61" s="81"/>
      <c r="LTC61" s="81"/>
      <c r="LTD61" s="82"/>
      <c r="LTE61" s="81"/>
      <c r="LTF61" s="83"/>
      <c r="LTG61" s="93"/>
      <c r="LTH61" s="281"/>
      <c r="LTI61" s="79"/>
      <c r="LTJ61" s="81"/>
      <c r="LTK61" s="81"/>
      <c r="LTL61" s="82"/>
      <c r="LTM61" s="81"/>
      <c r="LTN61" s="83"/>
      <c r="LTO61" s="93"/>
      <c r="LTP61" s="281"/>
      <c r="LTQ61" s="79"/>
      <c r="LTR61" s="81"/>
      <c r="LTS61" s="81"/>
      <c r="LTT61" s="82"/>
      <c r="LTU61" s="81"/>
      <c r="LTV61" s="83"/>
      <c r="LTW61" s="93"/>
      <c r="LTX61" s="281"/>
      <c r="LTY61" s="79"/>
      <c r="LTZ61" s="81"/>
      <c r="LUA61" s="81"/>
      <c r="LUB61" s="82"/>
      <c r="LUC61" s="81"/>
      <c r="LUD61" s="83"/>
      <c r="LUE61" s="93"/>
      <c r="LUF61" s="281"/>
      <c r="LUG61" s="79"/>
      <c r="LUH61" s="81"/>
      <c r="LUI61" s="81"/>
      <c r="LUJ61" s="82"/>
      <c r="LUK61" s="81"/>
      <c r="LUL61" s="83"/>
      <c r="LUM61" s="93"/>
      <c r="LUN61" s="281"/>
      <c r="LUO61" s="79"/>
      <c r="LUP61" s="81"/>
      <c r="LUQ61" s="81"/>
      <c r="LUR61" s="82"/>
      <c r="LUS61" s="81"/>
      <c r="LUT61" s="83"/>
      <c r="LUU61" s="93"/>
      <c r="LUV61" s="281"/>
      <c r="LUW61" s="79"/>
      <c r="LUX61" s="81"/>
      <c r="LUY61" s="81"/>
      <c r="LUZ61" s="82"/>
      <c r="LVA61" s="81"/>
      <c r="LVB61" s="83"/>
      <c r="LVC61" s="93"/>
      <c r="LVD61" s="281"/>
      <c r="LVE61" s="79"/>
      <c r="LVF61" s="81"/>
      <c r="LVG61" s="81"/>
      <c r="LVH61" s="82"/>
      <c r="LVI61" s="81"/>
      <c r="LVJ61" s="83"/>
      <c r="LVK61" s="93"/>
      <c r="LVL61" s="281"/>
      <c r="LVM61" s="79"/>
      <c r="LVN61" s="81"/>
      <c r="LVO61" s="81"/>
      <c r="LVP61" s="82"/>
      <c r="LVQ61" s="81"/>
      <c r="LVR61" s="83"/>
      <c r="LVS61" s="93"/>
      <c r="LVT61" s="281"/>
      <c r="LVU61" s="79"/>
      <c r="LVV61" s="81"/>
      <c r="LVW61" s="81"/>
      <c r="LVX61" s="82"/>
      <c r="LVY61" s="81"/>
      <c r="LVZ61" s="83"/>
      <c r="LWA61" s="93"/>
      <c r="LWB61" s="281"/>
      <c r="LWC61" s="79"/>
      <c r="LWD61" s="81"/>
      <c r="LWE61" s="81"/>
      <c r="LWF61" s="82"/>
      <c r="LWG61" s="81"/>
      <c r="LWH61" s="83"/>
      <c r="LWI61" s="93"/>
      <c r="LWJ61" s="281"/>
      <c r="LWK61" s="79"/>
      <c r="LWL61" s="81"/>
      <c r="LWM61" s="81"/>
      <c r="LWN61" s="82"/>
      <c r="LWO61" s="81"/>
      <c r="LWP61" s="83"/>
      <c r="LWQ61" s="93"/>
      <c r="LWR61" s="281"/>
      <c r="LWS61" s="79"/>
      <c r="LWT61" s="81"/>
      <c r="LWU61" s="81"/>
      <c r="LWV61" s="82"/>
      <c r="LWW61" s="81"/>
      <c r="LWX61" s="83"/>
      <c r="LWY61" s="93"/>
      <c r="LWZ61" s="281"/>
      <c r="LXA61" s="79"/>
      <c r="LXB61" s="81"/>
      <c r="LXC61" s="81"/>
      <c r="LXD61" s="82"/>
      <c r="LXE61" s="81"/>
      <c r="LXF61" s="83"/>
      <c r="LXG61" s="93"/>
      <c r="LXH61" s="281"/>
      <c r="LXI61" s="79"/>
      <c r="LXJ61" s="81"/>
      <c r="LXK61" s="81"/>
      <c r="LXL61" s="82"/>
      <c r="LXM61" s="81"/>
      <c r="LXN61" s="83"/>
      <c r="LXO61" s="93"/>
      <c r="LXP61" s="281"/>
      <c r="LXQ61" s="79"/>
      <c r="LXR61" s="81"/>
      <c r="LXS61" s="81"/>
      <c r="LXT61" s="82"/>
      <c r="LXU61" s="81"/>
      <c r="LXV61" s="83"/>
      <c r="LXW61" s="93"/>
      <c r="LXX61" s="281"/>
      <c r="LXY61" s="79"/>
      <c r="LXZ61" s="81"/>
      <c r="LYA61" s="81"/>
      <c r="LYB61" s="82"/>
      <c r="LYC61" s="81"/>
      <c r="LYD61" s="83"/>
      <c r="LYE61" s="93"/>
      <c r="LYF61" s="281"/>
      <c r="LYG61" s="79"/>
      <c r="LYH61" s="81"/>
      <c r="LYI61" s="81"/>
      <c r="LYJ61" s="82"/>
      <c r="LYK61" s="81"/>
      <c r="LYL61" s="83"/>
      <c r="LYM61" s="93"/>
      <c r="LYN61" s="281"/>
      <c r="LYO61" s="79"/>
      <c r="LYP61" s="81"/>
      <c r="LYQ61" s="81"/>
      <c r="LYR61" s="82"/>
      <c r="LYS61" s="81"/>
      <c r="LYT61" s="83"/>
      <c r="LYU61" s="93"/>
      <c r="LYV61" s="281"/>
      <c r="LYW61" s="79"/>
      <c r="LYX61" s="81"/>
      <c r="LYY61" s="81"/>
      <c r="LYZ61" s="82"/>
      <c r="LZA61" s="81"/>
      <c r="LZB61" s="83"/>
      <c r="LZC61" s="93"/>
      <c r="LZD61" s="281"/>
      <c r="LZE61" s="79"/>
      <c r="LZF61" s="81"/>
      <c r="LZG61" s="81"/>
      <c r="LZH61" s="82"/>
      <c r="LZI61" s="81"/>
      <c r="LZJ61" s="83"/>
      <c r="LZK61" s="93"/>
      <c r="LZL61" s="281"/>
      <c r="LZM61" s="79"/>
      <c r="LZN61" s="81"/>
      <c r="LZO61" s="81"/>
      <c r="LZP61" s="82"/>
      <c r="LZQ61" s="81"/>
      <c r="LZR61" s="83"/>
      <c r="LZS61" s="93"/>
      <c r="LZT61" s="281"/>
      <c r="LZU61" s="79"/>
      <c r="LZV61" s="81"/>
      <c r="LZW61" s="81"/>
      <c r="LZX61" s="82"/>
      <c r="LZY61" s="81"/>
      <c r="LZZ61" s="83"/>
      <c r="MAA61" s="93"/>
      <c r="MAB61" s="281"/>
      <c r="MAC61" s="79"/>
      <c r="MAD61" s="81"/>
      <c r="MAE61" s="81"/>
      <c r="MAF61" s="82"/>
      <c r="MAG61" s="81"/>
      <c r="MAH61" s="83"/>
      <c r="MAI61" s="93"/>
      <c r="MAJ61" s="281"/>
      <c r="MAK61" s="79"/>
      <c r="MAL61" s="81"/>
      <c r="MAM61" s="81"/>
      <c r="MAN61" s="82"/>
      <c r="MAO61" s="81"/>
      <c r="MAP61" s="83"/>
      <c r="MAQ61" s="93"/>
      <c r="MAR61" s="281"/>
      <c r="MAS61" s="79"/>
      <c r="MAT61" s="81"/>
      <c r="MAU61" s="81"/>
      <c r="MAV61" s="82"/>
      <c r="MAW61" s="81"/>
      <c r="MAX61" s="83"/>
      <c r="MAY61" s="93"/>
      <c r="MAZ61" s="281"/>
      <c r="MBA61" s="79"/>
      <c r="MBB61" s="81"/>
      <c r="MBC61" s="81"/>
      <c r="MBD61" s="82"/>
      <c r="MBE61" s="81"/>
      <c r="MBF61" s="83"/>
      <c r="MBG61" s="93"/>
      <c r="MBH61" s="281"/>
      <c r="MBI61" s="79"/>
      <c r="MBJ61" s="81"/>
      <c r="MBK61" s="81"/>
      <c r="MBL61" s="82"/>
      <c r="MBM61" s="81"/>
      <c r="MBN61" s="83"/>
      <c r="MBO61" s="93"/>
      <c r="MBP61" s="281"/>
      <c r="MBQ61" s="79"/>
      <c r="MBR61" s="81"/>
      <c r="MBS61" s="81"/>
      <c r="MBT61" s="82"/>
      <c r="MBU61" s="81"/>
      <c r="MBV61" s="83"/>
      <c r="MBW61" s="93"/>
      <c r="MBX61" s="281"/>
      <c r="MBY61" s="79"/>
      <c r="MBZ61" s="81"/>
      <c r="MCA61" s="81"/>
      <c r="MCB61" s="82"/>
      <c r="MCC61" s="81"/>
      <c r="MCD61" s="83"/>
      <c r="MCE61" s="93"/>
      <c r="MCF61" s="281"/>
      <c r="MCG61" s="79"/>
      <c r="MCH61" s="81"/>
      <c r="MCI61" s="81"/>
      <c r="MCJ61" s="82"/>
      <c r="MCK61" s="81"/>
      <c r="MCL61" s="83"/>
      <c r="MCM61" s="93"/>
      <c r="MCN61" s="281"/>
      <c r="MCO61" s="79"/>
      <c r="MCP61" s="81"/>
      <c r="MCQ61" s="81"/>
      <c r="MCR61" s="82"/>
      <c r="MCS61" s="81"/>
      <c r="MCT61" s="83"/>
      <c r="MCU61" s="93"/>
      <c r="MCV61" s="281"/>
      <c r="MCW61" s="79"/>
      <c r="MCX61" s="81"/>
      <c r="MCY61" s="81"/>
      <c r="MCZ61" s="82"/>
      <c r="MDA61" s="81"/>
      <c r="MDB61" s="83"/>
      <c r="MDC61" s="93"/>
      <c r="MDD61" s="281"/>
      <c r="MDE61" s="79"/>
      <c r="MDF61" s="81"/>
      <c r="MDG61" s="81"/>
      <c r="MDH61" s="82"/>
      <c r="MDI61" s="81"/>
      <c r="MDJ61" s="83"/>
      <c r="MDK61" s="93"/>
      <c r="MDL61" s="281"/>
      <c r="MDM61" s="79"/>
      <c r="MDN61" s="81"/>
      <c r="MDO61" s="81"/>
      <c r="MDP61" s="82"/>
      <c r="MDQ61" s="81"/>
      <c r="MDR61" s="83"/>
      <c r="MDS61" s="93"/>
      <c r="MDT61" s="281"/>
      <c r="MDU61" s="79"/>
      <c r="MDV61" s="81"/>
      <c r="MDW61" s="81"/>
      <c r="MDX61" s="82"/>
      <c r="MDY61" s="81"/>
      <c r="MDZ61" s="83"/>
      <c r="MEA61" s="93"/>
      <c r="MEB61" s="281"/>
      <c r="MEC61" s="79"/>
      <c r="MED61" s="81"/>
      <c r="MEE61" s="81"/>
      <c r="MEF61" s="82"/>
      <c r="MEG61" s="81"/>
      <c r="MEH61" s="83"/>
      <c r="MEI61" s="93"/>
      <c r="MEJ61" s="281"/>
      <c r="MEK61" s="79"/>
      <c r="MEL61" s="81"/>
      <c r="MEM61" s="81"/>
      <c r="MEN61" s="82"/>
      <c r="MEO61" s="81"/>
      <c r="MEP61" s="83"/>
      <c r="MEQ61" s="93"/>
      <c r="MER61" s="281"/>
      <c r="MES61" s="79"/>
      <c r="MET61" s="81"/>
      <c r="MEU61" s="81"/>
      <c r="MEV61" s="82"/>
      <c r="MEW61" s="81"/>
      <c r="MEX61" s="83"/>
      <c r="MEY61" s="93"/>
      <c r="MEZ61" s="281"/>
      <c r="MFA61" s="79"/>
      <c r="MFB61" s="81"/>
      <c r="MFC61" s="81"/>
      <c r="MFD61" s="82"/>
      <c r="MFE61" s="81"/>
      <c r="MFF61" s="83"/>
      <c r="MFG61" s="93"/>
      <c r="MFH61" s="281"/>
      <c r="MFI61" s="79"/>
      <c r="MFJ61" s="81"/>
      <c r="MFK61" s="81"/>
      <c r="MFL61" s="82"/>
      <c r="MFM61" s="81"/>
      <c r="MFN61" s="83"/>
      <c r="MFO61" s="93"/>
      <c r="MFP61" s="281"/>
      <c r="MFQ61" s="79"/>
      <c r="MFR61" s="81"/>
      <c r="MFS61" s="81"/>
      <c r="MFT61" s="82"/>
      <c r="MFU61" s="81"/>
      <c r="MFV61" s="83"/>
      <c r="MFW61" s="93"/>
      <c r="MFX61" s="281"/>
      <c r="MFY61" s="79"/>
      <c r="MFZ61" s="81"/>
      <c r="MGA61" s="81"/>
      <c r="MGB61" s="82"/>
      <c r="MGC61" s="81"/>
      <c r="MGD61" s="83"/>
      <c r="MGE61" s="93"/>
      <c r="MGF61" s="281"/>
      <c r="MGG61" s="79"/>
      <c r="MGH61" s="81"/>
      <c r="MGI61" s="81"/>
      <c r="MGJ61" s="82"/>
      <c r="MGK61" s="81"/>
      <c r="MGL61" s="83"/>
      <c r="MGM61" s="93"/>
      <c r="MGN61" s="281"/>
      <c r="MGO61" s="79"/>
      <c r="MGP61" s="81"/>
      <c r="MGQ61" s="81"/>
      <c r="MGR61" s="82"/>
      <c r="MGS61" s="81"/>
      <c r="MGT61" s="83"/>
      <c r="MGU61" s="93"/>
      <c r="MGV61" s="281"/>
      <c r="MGW61" s="79"/>
      <c r="MGX61" s="81"/>
      <c r="MGY61" s="81"/>
      <c r="MGZ61" s="82"/>
      <c r="MHA61" s="81"/>
      <c r="MHB61" s="83"/>
      <c r="MHC61" s="93"/>
      <c r="MHD61" s="281"/>
      <c r="MHE61" s="79"/>
      <c r="MHF61" s="81"/>
      <c r="MHG61" s="81"/>
      <c r="MHH61" s="82"/>
      <c r="MHI61" s="81"/>
      <c r="MHJ61" s="83"/>
      <c r="MHK61" s="93"/>
      <c r="MHL61" s="281"/>
      <c r="MHM61" s="79"/>
      <c r="MHN61" s="81"/>
      <c r="MHO61" s="81"/>
      <c r="MHP61" s="82"/>
      <c r="MHQ61" s="81"/>
      <c r="MHR61" s="83"/>
      <c r="MHS61" s="93"/>
      <c r="MHT61" s="281"/>
      <c r="MHU61" s="79"/>
      <c r="MHV61" s="81"/>
      <c r="MHW61" s="81"/>
      <c r="MHX61" s="82"/>
      <c r="MHY61" s="81"/>
      <c r="MHZ61" s="83"/>
      <c r="MIA61" s="93"/>
      <c r="MIB61" s="281"/>
      <c r="MIC61" s="79"/>
      <c r="MID61" s="81"/>
      <c r="MIE61" s="81"/>
      <c r="MIF61" s="82"/>
      <c r="MIG61" s="81"/>
      <c r="MIH61" s="83"/>
      <c r="MII61" s="93"/>
      <c r="MIJ61" s="281"/>
      <c r="MIK61" s="79"/>
      <c r="MIL61" s="81"/>
      <c r="MIM61" s="81"/>
      <c r="MIN61" s="82"/>
      <c r="MIO61" s="81"/>
      <c r="MIP61" s="83"/>
      <c r="MIQ61" s="93"/>
      <c r="MIR61" s="281"/>
      <c r="MIS61" s="79"/>
      <c r="MIT61" s="81"/>
      <c r="MIU61" s="81"/>
      <c r="MIV61" s="82"/>
      <c r="MIW61" s="81"/>
      <c r="MIX61" s="83"/>
      <c r="MIY61" s="93"/>
      <c r="MIZ61" s="281"/>
      <c r="MJA61" s="79"/>
      <c r="MJB61" s="81"/>
      <c r="MJC61" s="81"/>
      <c r="MJD61" s="82"/>
      <c r="MJE61" s="81"/>
      <c r="MJF61" s="83"/>
      <c r="MJG61" s="93"/>
      <c r="MJH61" s="281"/>
      <c r="MJI61" s="79"/>
      <c r="MJJ61" s="81"/>
      <c r="MJK61" s="81"/>
      <c r="MJL61" s="82"/>
      <c r="MJM61" s="81"/>
      <c r="MJN61" s="83"/>
      <c r="MJO61" s="93"/>
      <c r="MJP61" s="281"/>
      <c r="MJQ61" s="79"/>
      <c r="MJR61" s="81"/>
      <c r="MJS61" s="81"/>
      <c r="MJT61" s="82"/>
      <c r="MJU61" s="81"/>
      <c r="MJV61" s="83"/>
      <c r="MJW61" s="93"/>
      <c r="MJX61" s="281"/>
      <c r="MJY61" s="79"/>
      <c r="MJZ61" s="81"/>
      <c r="MKA61" s="81"/>
      <c r="MKB61" s="82"/>
      <c r="MKC61" s="81"/>
      <c r="MKD61" s="83"/>
      <c r="MKE61" s="93"/>
      <c r="MKF61" s="281"/>
      <c r="MKG61" s="79"/>
      <c r="MKH61" s="81"/>
      <c r="MKI61" s="81"/>
      <c r="MKJ61" s="82"/>
      <c r="MKK61" s="81"/>
      <c r="MKL61" s="83"/>
      <c r="MKM61" s="93"/>
      <c r="MKN61" s="281"/>
      <c r="MKO61" s="79"/>
      <c r="MKP61" s="81"/>
      <c r="MKQ61" s="81"/>
      <c r="MKR61" s="82"/>
      <c r="MKS61" s="81"/>
      <c r="MKT61" s="83"/>
      <c r="MKU61" s="93"/>
      <c r="MKV61" s="281"/>
      <c r="MKW61" s="79"/>
      <c r="MKX61" s="81"/>
      <c r="MKY61" s="81"/>
      <c r="MKZ61" s="82"/>
      <c r="MLA61" s="81"/>
      <c r="MLB61" s="83"/>
      <c r="MLC61" s="93"/>
      <c r="MLD61" s="281"/>
      <c r="MLE61" s="79"/>
      <c r="MLF61" s="81"/>
      <c r="MLG61" s="81"/>
      <c r="MLH61" s="82"/>
      <c r="MLI61" s="81"/>
      <c r="MLJ61" s="83"/>
      <c r="MLK61" s="93"/>
      <c r="MLL61" s="281"/>
      <c r="MLM61" s="79"/>
      <c r="MLN61" s="81"/>
      <c r="MLO61" s="81"/>
      <c r="MLP61" s="82"/>
      <c r="MLQ61" s="81"/>
      <c r="MLR61" s="83"/>
      <c r="MLS61" s="93"/>
      <c r="MLT61" s="281"/>
      <c r="MLU61" s="79"/>
      <c r="MLV61" s="81"/>
      <c r="MLW61" s="81"/>
      <c r="MLX61" s="82"/>
      <c r="MLY61" s="81"/>
      <c r="MLZ61" s="83"/>
      <c r="MMA61" s="93"/>
      <c r="MMB61" s="281"/>
      <c r="MMC61" s="79"/>
      <c r="MMD61" s="81"/>
      <c r="MME61" s="81"/>
      <c r="MMF61" s="82"/>
      <c r="MMG61" s="81"/>
      <c r="MMH61" s="83"/>
      <c r="MMI61" s="93"/>
      <c r="MMJ61" s="281"/>
      <c r="MMK61" s="79"/>
      <c r="MML61" s="81"/>
      <c r="MMM61" s="81"/>
      <c r="MMN61" s="82"/>
      <c r="MMO61" s="81"/>
      <c r="MMP61" s="83"/>
      <c r="MMQ61" s="93"/>
      <c r="MMR61" s="281"/>
      <c r="MMS61" s="79"/>
      <c r="MMT61" s="81"/>
      <c r="MMU61" s="81"/>
      <c r="MMV61" s="82"/>
      <c r="MMW61" s="81"/>
      <c r="MMX61" s="83"/>
      <c r="MMY61" s="93"/>
      <c r="MMZ61" s="281"/>
      <c r="MNA61" s="79"/>
      <c r="MNB61" s="81"/>
      <c r="MNC61" s="81"/>
      <c r="MND61" s="82"/>
      <c r="MNE61" s="81"/>
      <c r="MNF61" s="83"/>
      <c r="MNG61" s="93"/>
      <c r="MNH61" s="281"/>
      <c r="MNI61" s="79"/>
      <c r="MNJ61" s="81"/>
      <c r="MNK61" s="81"/>
      <c r="MNL61" s="82"/>
      <c r="MNM61" s="81"/>
      <c r="MNN61" s="83"/>
      <c r="MNO61" s="93"/>
      <c r="MNP61" s="281"/>
      <c r="MNQ61" s="79"/>
      <c r="MNR61" s="81"/>
      <c r="MNS61" s="81"/>
      <c r="MNT61" s="82"/>
      <c r="MNU61" s="81"/>
      <c r="MNV61" s="83"/>
      <c r="MNW61" s="93"/>
      <c r="MNX61" s="281"/>
      <c r="MNY61" s="79"/>
      <c r="MNZ61" s="81"/>
      <c r="MOA61" s="81"/>
      <c r="MOB61" s="82"/>
      <c r="MOC61" s="81"/>
      <c r="MOD61" s="83"/>
      <c r="MOE61" s="93"/>
      <c r="MOF61" s="281"/>
      <c r="MOG61" s="79"/>
      <c r="MOH61" s="81"/>
      <c r="MOI61" s="81"/>
      <c r="MOJ61" s="82"/>
      <c r="MOK61" s="81"/>
      <c r="MOL61" s="83"/>
      <c r="MOM61" s="93"/>
      <c r="MON61" s="281"/>
      <c r="MOO61" s="79"/>
      <c r="MOP61" s="81"/>
      <c r="MOQ61" s="81"/>
      <c r="MOR61" s="82"/>
      <c r="MOS61" s="81"/>
      <c r="MOT61" s="83"/>
      <c r="MOU61" s="93"/>
      <c r="MOV61" s="281"/>
      <c r="MOW61" s="79"/>
      <c r="MOX61" s="81"/>
      <c r="MOY61" s="81"/>
      <c r="MOZ61" s="82"/>
      <c r="MPA61" s="81"/>
      <c r="MPB61" s="83"/>
      <c r="MPC61" s="93"/>
      <c r="MPD61" s="281"/>
      <c r="MPE61" s="79"/>
      <c r="MPF61" s="81"/>
      <c r="MPG61" s="81"/>
      <c r="MPH61" s="82"/>
      <c r="MPI61" s="81"/>
      <c r="MPJ61" s="83"/>
      <c r="MPK61" s="93"/>
      <c r="MPL61" s="281"/>
      <c r="MPM61" s="79"/>
      <c r="MPN61" s="81"/>
      <c r="MPO61" s="81"/>
      <c r="MPP61" s="82"/>
      <c r="MPQ61" s="81"/>
      <c r="MPR61" s="83"/>
      <c r="MPS61" s="93"/>
      <c r="MPT61" s="281"/>
      <c r="MPU61" s="79"/>
      <c r="MPV61" s="81"/>
      <c r="MPW61" s="81"/>
      <c r="MPX61" s="82"/>
      <c r="MPY61" s="81"/>
      <c r="MPZ61" s="83"/>
      <c r="MQA61" s="93"/>
      <c r="MQB61" s="281"/>
      <c r="MQC61" s="79"/>
      <c r="MQD61" s="81"/>
      <c r="MQE61" s="81"/>
      <c r="MQF61" s="82"/>
      <c r="MQG61" s="81"/>
      <c r="MQH61" s="83"/>
      <c r="MQI61" s="93"/>
      <c r="MQJ61" s="281"/>
      <c r="MQK61" s="79"/>
      <c r="MQL61" s="81"/>
      <c r="MQM61" s="81"/>
      <c r="MQN61" s="82"/>
      <c r="MQO61" s="81"/>
      <c r="MQP61" s="83"/>
      <c r="MQQ61" s="93"/>
      <c r="MQR61" s="281"/>
      <c r="MQS61" s="79"/>
      <c r="MQT61" s="81"/>
      <c r="MQU61" s="81"/>
      <c r="MQV61" s="82"/>
      <c r="MQW61" s="81"/>
      <c r="MQX61" s="83"/>
      <c r="MQY61" s="93"/>
      <c r="MQZ61" s="281"/>
      <c r="MRA61" s="79"/>
      <c r="MRB61" s="81"/>
      <c r="MRC61" s="81"/>
      <c r="MRD61" s="82"/>
      <c r="MRE61" s="81"/>
      <c r="MRF61" s="83"/>
      <c r="MRG61" s="93"/>
      <c r="MRH61" s="281"/>
      <c r="MRI61" s="79"/>
      <c r="MRJ61" s="81"/>
      <c r="MRK61" s="81"/>
      <c r="MRL61" s="82"/>
      <c r="MRM61" s="81"/>
      <c r="MRN61" s="83"/>
      <c r="MRO61" s="93"/>
      <c r="MRP61" s="281"/>
      <c r="MRQ61" s="79"/>
      <c r="MRR61" s="81"/>
      <c r="MRS61" s="81"/>
      <c r="MRT61" s="82"/>
      <c r="MRU61" s="81"/>
      <c r="MRV61" s="83"/>
      <c r="MRW61" s="93"/>
      <c r="MRX61" s="281"/>
      <c r="MRY61" s="79"/>
      <c r="MRZ61" s="81"/>
      <c r="MSA61" s="81"/>
      <c r="MSB61" s="82"/>
      <c r="MSC61" s="81"/>
      <c r="MSD61" s="83"/>
      <c r="MSE61" s="93"/>
      <c r="MSF61" s="281"/>
      <c r="MSG61" s="79"/>
      <c r="MSH61" s="81"/>
      <c r="MSI61" s="81"/>
      <c r="MSJ61" s="82"/>
      <c r="MSK61" s="81"/>
      <c r="MSL61" s="83"/>
      <c r="MSM61" s="93"/>
      <c r="MSN61" s="281"/>
      <c r="MSO61" s="79"/>
      <c r="MSP61" s="81"/>
      <c r="MSQ61" s="81"/>
      <c r="MSR61" s="82"/>
      <c r="MSS61" s="81"/>
      <c r="MST61" s="83"/>
      <c r="MSU61" s="93"/>
      <c r="MSV61" s="281"/>
      <c r="MSW61" s="79"/>
      <c r="MSX61" s="81"/>
      <c r="MSY61" s="81"/>
      <c r="MSZ61" s="82"/>
      <c r="MTA61" s="81"/>
      <c r="MTB61" s="83"/>
      <c r="MTC61" s="93"/>
      <c r="MTD61" s="281"/>
      <c r="MTE61" s="79"/>
      <c r="MTF61" s="81"/>
      <c r="MTG61" s="81"/>
      <c r="MTH61" s="82"/>
      <c r="MTI61" s="81"/>
      <c r="MTJ61" s="83"/>
      <c r="MTK61" s="93"/>
      <c r="MTL61" s="281"/>
      <c r="MTM61" s="79"/>
      <c r="MTN61" s="81"/>
      <c r="MTO61" s="81"/>
      <c r="MTP61" s="82"/>
      <c r="MTQ61" s="81"/>
      <c r="MTR61" s="83"/>
      <c r="MTS61" s="93"/>
      <c r="MTT61" s="281"/>
      <c r="MTU61" s="79"/>
      <c r="MTV61" s="81"/>
      <c r="MTW61" s="81"/>
      <c r="MTX61" s="82"/>
      <c r="MTY61" s="81"/>
      <c r="MTZ61" s="83"/>
      <c r="MUA61" s="93"/>
      <c r="MUB61" s="281"/>
      <c r="MUC61" s="79"/>
      <c r="MUD61" s="81"/>
      <c r="MUE61" s="81"/>
      <c r="MUF61" s="82"/>
      <c r="MUG61" s="81"/>
      <c r="MUH61" s="83"/>
      <c r="MUI61" s="93"/>
      <c r="MUJ61" s="281"/>
      <c r="MUK61" s="79"/>
      <c r="MUL61" s="81"/>
      <c r="MUM61" s="81"/>
      <c r="MUN61" s="82"/>
      <c r="MUO61" s="81"/>
      <c r="MUP61" s="83"/>
      <c r="MUQ61" s="93"/>
      <c r="MUR61" s="281"/>
      <c r="MUS61" s="79"/>
      <c r="MUT61" s="81"/>
      <c r="MUU61" s="81"/>
      <c r="MUV61" s="82"/>
      <c r="MUW61" s="81"/>
      <c r="MUX61" s="83"/>
      <c r="MUY61" s="93"/>
      <c r="MUZ61" s="281"/>
      <c r="MVA61" s="79"/>
      <c r="MVB61" s="81"/>
      <c r="MVC61" s="81"/>
      <c r="MVD61" s="82"/>
      <c r="MVE61" s="81"/>
      <c r="MVF61" s="83"/>
      <c r="MVG61" s="93"/>
      <c r="MVH61" s="281"/>
      <c r="MVI61" s="79"/>
      <c r="MVJ61" s="81"/>
      <c r="MVK61" s="81"/>
      <c r="MVL61" s="82"/>
      <c r="MVM61" s="81"/>
      <c r="MVN61" s="83"/>
      <c r="MVO61" s="93"/>
      <c r="MVP61" s="281"/>
      <c r="MVQ61" s="79"/>
      <c r="MVR61" s="81"/>
      <c r="MVS61" s="81"/>
      <c r="MVT61" s="82"/>
      <c r="MVU61" s="81"/>
      <c r="MVV61" s="83"/>
      <c r="MVW61" s="93"/>
      <c r="MVX61" s="281"/>
      <c r="MVY61" s="79"/>
      <c r="MVZ61" s="81"/>
      <c r="MWA61" s="81"/>
      <c r="MWB61" s="82"/>
      <c r="MWC61" s="81"/>
      <c r="MWD61" s="83"/>
      <c r="MWE61" s="93"/>
      <c r="MWF61" s="281"/>
      <c r="MWG61" s="79"/>
      <c r="MWH61" s="81"/>
      <c r="MWI61" s="81"/>
      <c r="MWJ61" s="82"/>
      <c r="MWK61" s="81"/>
      <c r="MWL61" s="83"/>
      <c r="MWM61" s="93"/>
      <c r="MWN61" s="281"/>
      <c r="MWO61" s="79"/>
      <c r="MWP61" s="81"/>
      <c r="MWQ61" s="81"/>
      <c r="MWR61" s="82"/>
      <c r="MWS61" s="81"/>
      <c r="MWT61" s="83"/>
      <c r="MWU61" s="93"/>
      <c r="MWV61" s="281"/>
      <c r="MWW61" s="79"/>
      <c r="MWX61" s="81"/>
      <c r="MWY61" s="81"/>
      <c r="MWZ61" s="82"/>
      <c r="MXA61" s="81"/>
      <c r="MXB61" s="83"/>
      <c r="MXC61" s="93"/>
      <c r="MXD61" s="281"/>
      <c r="MXE61" s="79"/>
      <c r="MXF61" s="81"/>
      <c r="MXG61" s="81"/>
      <c r="MXH61" s="82"/>
      <c r="MXI61" s="81"/>
      <c r="MXJ61" s="83"/>
      <c r="MXK61" s="93"/>
      <c r="MXL61" s="281"/>
      <c r="MXM61" s="79"/>
      <c r="MXN61" s="81"/>
      <c r="MXO61" s="81"/>
      <c r="MXP61" s="82"/>
      <c r="MXQ61" s="81"/>
      <c r="MXR61" s="83"/>
      <c r="MXS61" s="93"/>
      <c r="MXT61" s="281"/>
      <c r="MXU61" s="79"/>
      <c r="MXV61" s="81"/>
      <c r="MXW61" s="81"/>
      <c r="MXX61" s="82"/>
      <c r="MXY61" s="81"/>
      <c r="MXZ61" s="83"/>
      <c r="MYA61" s="93"/>
      <c r="MYB61" s="281"/>
      <c r="MYC61" s="79"/>
      <c r="MYD61" s="81"/>
      <c r="MYE61" s="81"/>
      <c r="MYF61" s="82"/>
      <c r="MYG61" s="81"/>
      <c r="MYH61" s="83"/>
      <c r="MYI61" s="93"/>
      <c r="MYJ61" s="281"/>
      <c r="MYK61" s="79"/>
      <c r="MYL61" s="81"/>
      <c r="MYM61" s="81"/>
      <c r="MYN61" s="82"/>
      <c r="MYO61" s="81"/>
      <c r="MYP61" s="83"/>
      <c r="MYQ61" s="93"/>
      <c r="MYR61" s="281"/>
      <c r="MYS61" s="79"/>
      <c r="MYT61" s="81"/>
      <c r="MYU61" s="81"/>
      <c r="MYV61" s="82"/>
      <c r="MYW61" s="81"/>
      <c r="MYX61" s="83"/>
      <c r="MYY61" s="93"/>
      <c r="MYZ61" s="281"/>
      <c r="MZA61" s="79"/>
      <c r="MZB61" s="81"/>
      <c r="MZC61" s="81"/>
      <c r="MZD61" s="82"/>
      <c r="MZE61" s="81"/>
      <c r="MZF61" s="83"/>
      <c r="MZG61" s="93"/>
      <c r="MZH61" s="281"/>
      <c r="MZI61" s="79"/>
      <c r="MZJ61" s="81"/>
      <c r="MZK61" s="81"/>
      <c r="MZL61" s="82"/>
      <c r="MZM61" s="81"/>
      <c r="MZN61" s="83"/>
      <c r="MZO61" s="93"/>
      <c r="MZP61" s="281"/>
      <c r="MZQ61" s="79"/>
      <c r="MZR61" s="81"/>
      <c r="MZS61" s="81"/>
      <c r="MZT61" s="82"/>
      <c r="MZU61" s="81"/>
      <c r="MZV61" s="83"/>
      <c r="MZW61" s="93"/>
      <c r="MZX61" s="281"/>
      <c r="MZY61" s="79"/>
      <c r="MZZ61" s="81"/>
      <c r="NAA61" s="81"/>
      <c r="NAB61" s="82"/>
      <c r="NAC61" s="81"/>
      <c r="NAD61" s="83"/>
      <c r="NAE61" s="93"/>
      <c r="NAF61" s="281"/>
      <c r="NAG61" s="79"/>
      <c r="NAH61" s="81"/>
      <c r="NAI61" s="81"/>
      <c r="NAJ61" s="82"/>
      <c r="NAK61" s="81"/>
      <c r="NAL61" s="83"/>
      <c r="NAM61" s="93"/>
      <c r="NAN61" s="281"/>
      <c r="NAO61" s="79"/>
      <c r="NAP61" s="81"/>
      <c r="NAQ61" s="81"/>
      <c r="NAR61" s="82"/>
      <c r="NAS61" s="81"/>
      <c r="NAT61" s="83"/>
      <c r="NAU61" s="93"/>
      <c r="NAV61" s="281"/>
      <c r="NAW61" s="79"/>
      <c r="NAX61" s="81"/>
      <c r="NAY61" s="81"/>
      <c r="NAZ61" s="82"/>
      <c r="NBA61" s="81"/>
      <c r="NBB61" s="83"/>
      <c r="NBC61" s="93"/>
      <c r="NBD61" s="281"/>
      <c r="NBE61" s="79"/>
      <c r="NBF61" s="81"/>
      <c r="NBG61" s="81"/>
      <c r="NBH61" s="82"/>
      <c r="NBI61" s="81"/>
      <c r="NBJ61" s="83"/>
      <c r="NBK61" s="93"/>
      <c r="NBL61" s="281"/>
      <c r="NBM61" s="79"/>
      <c r="NBN61" s="81"/>
      <c r="NBO61" s="81"/>
      <c r="NBP61" s="82"/>
      <c r="NBQ61" s="81"/>
      <c r="NBR61" s="83"/>
      <c r="NBS61" s="93"/>
      <c r="NBT61" s="281"/>
      <c r="NBU61" s="79"/>
      <c r="NBV61" s="81"/>
      <c r="NBW61" s="81"/>
      <c r="NBX61" s="82"/>
      <c r="NBY61" s="81"/>
      <c r="NBZ61" s="83"/>
      <c r="NCA61" s="93"/>
      <c r="NCB61" s="281"/>
      <c r="NCC61" s="79"/>
      <c r="NCD61" s="81"/>
      <c r="NCE61" s="81"/>
      <c r="NCF61" s="82"/>
      <c r="NCG61" s="81"/>
      <c r="NCH61" s="83"/>
      <c r="NCI61" s="93"/>
      <c r="NCJ61" s="281"/>
      <c r="NCK61" s="79"/>
      <c r="NCL61" s="81"/>
      <c r="NCM61" s="81"/>
      <c r="NCN61" s="82"/>
      <c r="NCO61" s="81"/>
      <c r="NCP61" s="83"/>
      <c r="NCQ61" s="93"/>
      <c r="NCR61" s="281"/>
      <c r="NCS61" s="79"/>
      <c r="NCT61" s="81"/>
      <c r="NCU61" s="81"/>
      <c r="NCV61" s="82"/>
      <c r="NCW61" s="81"/>
      <c r="NCX61" s="83"/>
      <c r="NCY61" s="93"/>
      <c r="NCZ61" s="281"/>
      <c r="NDA61" s="79"/>
      <c r="NDB61" s="81"/>
      <c r="NDC61" s="81"/>
      <c r="NDD61" s="82"/>
      <c r="NDE61" s="81"/>
      <c r="NDF61" s="83"/>
      <c r="NDG61" s="93"/>
      <c r="NDH61" s="281"/>
      <c r="NDI61" s="79"/>
      <c r="NDJ61" s="81"/>
      <c r="NDK61" s="81"/>
      <c r="NDL61" s="82"/>
      <c r="NDM61" s="81"/>
      <c r="NDN61" s="83"/>
      <c r="NDO61" s="93"/>
      <c r="NDP61" s="281"/>
      <c r="NDQ61" s="79"/>
      <c r="NDR61" s="81"/>
      <c r="NDS61" s="81"/>
      <c r="NDT61" s="82"/>
      <c r="NDU61" s="81"/>
      <c r="NDV61" s="83"/>
      <c r="NDW61" s="93"/>
      <c r="NDX61" s="281"/>
      <c r="NDY61" s="79"/>
      <c r="NDZ61" s="81"/>
      <c r="NEA61" s="81"/>
      <c r="NEB61" s="82"/>
      <c r="NEC61" s="81"/>
      <c r="NED61" s="83"/>
      <c r="NEE61" s="93"/>
      <c r="NEF61" s="281"/>
      <c r="NEG61" s="79"/>
      <c r="NEH61" s="81"/>
      <c r="NEI61" s="81"/>
      <c r="NEJ61" s="82"/>
      <c r="NEK61" s="81"/>
      <c r="NEL61" s="83"/>
      <c r="NEM61" s="93"/>
      <c r="NEN61" s="281"/>
      <c r="NEO61" s="79"/>
      <c r="NEP61" s="81"/>
      <c r="NEQ61" s="81"/>
      <c r="NER61" s="82"/>
      <c r="NES61" s="81"/>
      <c r="NET61" s="83"/>
      <c r="NEU61" s="93"/>
      <c r="NEV61" s="281"/>
      <c r="NEW61" s="79"/>
      <c r="NEX61" s="81"/>
      <c r="NEY61" s="81"/>
      <c r="NEZ61" s="82"/>
      <c r="NFA61" s="81"/>
      <c r="NFB61" s="83"/>
      <c r="NFC61" s="93"/>
      <c r="NFD61" s="281"/>
      <c r="NFE61" s="79"/>
      <c r="NFF61" s="81"/>
      <c r="NFG61" s="81"/>
      <c r="NFH61" s="82"/>
      <c r="NFI61" s="81"/>
      <c r="NFJ61" s="83"/>
      <c r="NFK61" s="93"/>
      <c r="NFL61" s="281"/>
      <c r="NFM61" s="79"/>
      <c r="NFN61" s="81"/>
      <c r="NFO61" s="81"/>
      <c r="NFP61" s="82"/>
      <c r="NFQ61" s="81"/>
      <c r="NFR61" s="83"/>
      <c r="NFS61" s="93"/>
      <c r="NFT61" s="281"/>
      <c r="NFU61" s="79"/>
      <c r="NFV61" s="81"/>
      <c r="NFW61" s="81"/>
      <c r="NFX61" s="82"/>
      <c r="NFY61" s="81"/>
      <c r="NFZ61" s="83"/>
      <c r="NGA61" s="93"/>
      <c r="NGB61" s="281"/>
      <c r="NGC61" s="79"/>
      <c r="NGD61" s="81"/>
      <c r="NGE61" s="81"/>
      <c r="NGF61" s="82"/>
      <c r="NGG61" s="81"/>
      <c r="NGH61" s="83"/>
      <c r="NGI61" s="93"/>
      <c r="NGJ61" s="281"/>
      <c r="NGK61" s="79"/>
      <c r="NGL61" s="81"/>
      <c r="NGM61" s="81"/>
      <c r="NGN61" s="82"/>
      <c r="NGO61" s="81"/>
      <c r="NGP61" s="83"/>
      <c r="NGQ61" s="93"/>
      <c r="NGR61" s="281"/>
      <c r="NGS61" s="79"/>
      <c r="NGT61" s="81"/>
      <c r="NGU61" s="81"/>
      <c r="NGV61" s="82"/>
      <c r="NGW61" s="81"/>
      <c r="NGX61" s="83"/>
      <c r="NGY61" s="93"/>
      <c r="NGZ61" s="281"/>
      <c r="NHA61" s="79"/>
      <c r="NHB61" s="81"/>
      <c r="NHC61" s="81"/>
      <c r="NHD61" s="82"/>
      <c r="NHE61" s="81"/>
      <c r="NHF61" s="83"/>
      <c r="NHG61" s="93"/>
      <c r="NHH61" s="281"/>
      <c r="NHI61" s="79"/>
      <c r="NHJ61" s="81"/>
      <c r="NHK61" s="81"/>
      <c r="NHL61" s="82"/>
      <c r="NHM61" s="81"/>
      <c r="NHN61" s="83"/>
      <c r="NHO61" s="93"/>
      <c r="NHP61" s="281"/>
      <c r="NHQ61" s="79"/>
      <c r="NHR61" s="81"/>
      <c r="NHS61" s="81"/>
      <c r="NHT61" s="82"/>
      <c r="NHU61" s="81"/>
      <c r="NHV61" s="83"/>
      <c r="NHW61" s="93"/>
      <c r="NHX61" s="281"/>
      <c r="NHY61" s="79"/>
      <c r="NHZ61" s="81"/>
      <c r="NIA61" s="81"/>
      <c r="NIB61" s="82"/>
      <c r="NIC61" s="81"/>
      <c r="NID61" s="83"/>
      <c r="NIE61" s="93"/>
      <c r="NIF61" s="281"/>
      <c r="NIG61" s="79"/>
      <c r="NIH61" s="81"/>
      <c r="NII61" s="81"/>
      <c r="NIJ61" s="82"/>
      <c r="NIK61" s="81"/>
      <c r="NIL61" s="83"/>
      <c r="NIM61" s="93"/>
      <c r="NIN61" s="281"/>
      <c r="NIO61" s="79"/>
      <c r="NIP61" s="81"/>
      <c r="NIQ61" s="81"/>
      <c r="NIR61" s="82"/>
      <c r="NIS61" s="81"/>
      <c r="NIT61" s="83"/>
      <c r="NIU61" s="93"/>
      <c r="NIV61" s="281"/>
      <c r="NIW61" s="79"/>
      <c r="NIX61" s="81"/>
      <c r="NIY61" s="81"/>
      <c r="NIZ61" s="82"/>
      <c r="NJA61" s="81"/>
      <c r="NJB61" s="83"/>
      <c r="NJC61" s="93"/>
      <c r="NJD61" s="281"/>
      <c r="NJE61" s="79"/>
      <c r="NJF61" s="81"/>
      <c r="NJG61" s="81"/>
      <c r="NJH61" s="82"/>
      <c r="NJI61" s="81"/>
      <c r="NJJ61" s="83"/>
      <c r="NJK61" s="93"/>
      <c r="NJL61" s="281"/>
      <c r="NJM61" s="79"/>
      <c r="NJN61" s="81"/>
      <c r="NJO61" s="81"/>
      <c r="NJP61" s="82"/>
      <c r="NJQ61" s="81"/>
      <c r="NJR61" s="83"/>
      <c r="NJS61" s="93"/>
      <c r="NJT61" s="281"/>
      <c r="NJU61" s="79"/>
      <c r="NJV61" s="81"/>
      <c r="NJW61" s="81"/>
      <c r="NJX61" s="82"/>
      <c r="NJY61" s="81"/>
      <c r="NJZ61" s="83"/>
      <c r="NKA61" s="93"/>
      <c r="NKB61" s="281"/>
      <c r="NKC61" s="79"/>
      <c r="NKD61" s="81"/>
      <c r="NKE61" s="81"/>
      <c r="NKF61" s="82"/>
      <c r="NKG61" s="81"/>
      <c r="NKH61" s="83"/>
      <c r="NKI61" s="93"/>
      <c r="NKJ61" s="281"/>
      <c r="NKK61" s="79"/>
      <c r="NKL61" s="81"/>
      <c r="NKM61" s="81"/>
      <c r="NKN61" s="82"/>
      <c r="NKO61" s="81"/>
      <c r="NKP61" s="83"/>
      <c r="NKQ61" s="93"/>
      <c r="NKR61" s="281"/>
      <c r="NKS61" s="79"/>
      <c r="NKT61" s="81"/>
      <c r="NKU61" s="81"/>
      <c r="NKV61" s="82"/>
      <c r="NKW61" s="81"/>
      <c r="NKX61" s="83"/>
      <c r="NKY61" s="93"/>
      <c r="NKZ61" s="281"/>
      <c r="NLA61" s="79"/>
      <c r="NLB61" s="81"/>
      <c r="NLC61" s="81"/>
      <c r="NLD61" s="82"/>
      <c r="NLE61" s="81"/>
      <c r="NLF61" s="83"/>
      <c r="NLG61" s="93"/>
      <c r="NLH61" s="281"/>
      <c r="NLI61" s="79"/>
      <c r="NLJ61" s="81"/>
      <c r="NLK61" s="81"/>
      <c r="NLL61" s="82"/>
      <c r="NLM61" s="81"/>
      <c r="NLN61" s="83"/>
      <c r="NLO61" s="93"/>
      <c r="NLP61" s="281"/>
      <c r="NLQ61" s="79"/>
      <c r="NLR61" s="81"/>
      <c r="NLS61" s="81"/>
      <c r="NLT61" s="82"/>
      <c r="NLU61" s="81"/>
      <c r="NLV61" s="83"/>
      <c r="NLW61" s="93"/>
      <c r="NLX61" s="281"/>
      <c r="NLY61" s="79"/>
      <c r="NLZ61" s="81"/>
      <c r="NMA61" s="81"/>
      <c r="NMB61" s="82"/>
      <c r="NMC61" s="81"/>
      <c r="NMD61" s="83"/>
      <c r="NME61" s="93"/>
      <c r="NMF61" s="281"/>
      <c r="NMG61" s="79"/>
      <c r="NMH61" s="81"/>
      <c r="NMI61" s="81"/>
      <c r="NMJ61" s="82"/>
      <c r="NMK61" s="81"/>
      <c r="NML61" s="83"/>
      <c r="NMM61" s="93"/>
      <c r="NMN61" s="281"/>
      <c r="NMO61" s="79"/>
      <c r="NMP61" s="81"/>
      <c r="NMQ61" s="81"/>
      <c r="NMR61" s="82"/>
      <c r="NMS61" s="81"/>
      <c r="NMT61" s="83"/>
      <c r="NMU61" s="93"/>
      <c r="NMV61" s="281"/>
      <c r="NMW61" s="79"/>
      <c r="NMX61" s="81"/>
      <c r="NMY61" s="81"/>
      <c r="NMZ61" s="82"/>
      <c r="NNA61" s="81"/>
      <c r="NNB61" s="83"/>
      <c r="NNC61" s="93"/>
      <c r="NND61" s="281"/>
      <c r="NNE61" s="79"/>
      <c r="NNF61" s="81"/>
      <c r="NNG61" s="81"/>
      <c r="NNH61" s="82"/>
      <c r="NNI61" s="81"/>
      <c r="NNJ61" s="83"/>
      <c r="NNK61" s="93"/>
      <c r="NNL61" s="281"/>
      <c r="NNM61" s="79"/>
      <c r="NNN61" s="81"/>
      <c r="NNO61" s="81"/>
      <c r="NNP61" s="82"/>
      <c r="NNQ61" s="81"/>
      <c r="NNR61" s="83"/>
      <c r="NNS61" s="93"/>
      <c r="NNT61" s="281"/>
      <c r="NNU61" s="79"/>
      <c r="NNV61" s="81"/>
      <c r="NNW61" s="81"/>
      <c r="NNX61" s="82"/>
      <c r="NNY61" s="81"/>
      <c r="NNZ61" s="83"/>
      <c r="NOA61" s="93"/>
      <c r="NOB61" s="281"/>
      <c r="NOC61" s="79"/>
      <c r="NOD61" s="81"/>
      <c r="NOE61" s="81"/>
      <c r="NOF61" s="82"/>
      <c r="NOG61" s="81"/>
      <c r="NOH61" s="83"/>
      <c r="NOI61" s="93"/>
      <c r="NOJ61" s="281"/>
      <c r="NOK61" s="79"/>
      <c r="NOL61" s="81"/>
      <c r="NOM61" s="81"/>
      <c r="NON61" s="82"/>
      <c r="NOO61" s="81"/>
      <c r="NOP61" s="83"/>
      <c r="NOQ61" s="93"/>
      <c r="NOR61" s="281"/>
      <c r="NOS61" s="79"/>
      <c r="NOT61" s="81"/>
      <c r="NOU61" s="81"/>
      <c r="NOV61" s="82"/>
      <c r="NOW61" s="81"/>
      <c r="NOX61" s="83"/>
      <c r="NOY61" s="93"/>
      <c r="NOZ61" s="281"/>
      <c r="NPA61" s="79"/>
      <c r="NPB61" s="81"/>
      <c r="NPC61" s="81"/>
      <c r="NPD61" s="82"/>
      <c r="NPE61" s="81"/>
      <c r="NPF61" s="83"/>
      <c r="NPG61" s="93"/>
      <c r="NPH61" s="281"/>
      <c r="NPI61" s="79"/>
      <c r="NPJ61" s="81"/>
      <c r="NPK61" s="81"/>
      <c r="NPL61" s="82"/>
      <c r="NPM61" s="81"/>
      <c r="NPN61" s="83"/>
      <c r="NPO61" s="93"/>
      <c r="NPP61" s="281"/>
      <c r="NPQ61" s="79"/>
      <c r="NPR61" s="81"/>
      <c r="NPS61" s="81"/>
      <c r="NPT61" s="82"/>
      <c r="NPU61" s="81"/>
      <c r="NPV61" s="83"/>
      <c r="NPW61" s="93"/>
      <c r="NPX61" s="281"/>
      <c r="NPY61" s="79"/>
      <c r="NPZ61" s="81"/>
      <c r="NQA61" s="81"/>
      <c r="NQB61" s="82"/>
      <c r="NQC61" s="81"/>
      <c r="NQD61" s="83"/>
      <c r="NQE61" s="93"/>
      <c r="NQF61" s="281"/>
      <c r="NQG61" s="79"/>
      <c r="NQH61" s="81"/>
      <c r="NQI61" s="81"/>
      <c r="NQJ61" s="82"/>
      <c r="NQK61" s="81"/>
      <c r="NQL61" s="83"/>
      <c r="NQM61" s="93"/>
      <c r="NQN61" s="281"/>
      <c r="NQO61" s="79"/>
      <c r="NQP61" s="81"/>
      <c r="NQQ61" s="81"/>
      <c r="NQR61" s="82"/>
      <c r="NQS61" s="81"/>
      <c r="NQT61" s="83"/>
      <c r="NQU61" s="93"/>
      <c r="NQV61" s="281"/>
      <c r="NQW61" s="79"/>
      <c r="NQX61" s="81"/>
      <c r="NQY61" s="81"/>
      <c r="NQZ61" s="82"/>
      <c r="NRA61" s="81"/>
      <c r="NRB61" s="83"/>
      <c r="NRC61" s="93"/>
      <c r="NRD61" s="281"/>
      <c r="NRE61" s="79"/>
      <c r="NRF61" s="81"/>
      <c r="NRG61" s="81"/>
      <c r="NRH61" s="82"/>
      <c r="NRI61" s="81"/>
      <c r="NRJ61" s="83"/>
      <c r="NRK61" s="93"/>
      <c r="NRL61" s="281"/>
      <c r="NRM61" s="79"/>
      <c r="NRN61" s="81"/>
      <c r="NRO61" s="81"/>
      <c r="NRP61" s="82"/>
      <c r="NRQ61" s="81"/>
      <c r="NRR61" s="83"/>
      <c r="NRS61" s="93"/>
      <c r="NRT61" s="281"/>
      <c r="NRU61" s="79"/>
      <c r="NRV61" s="81"/>
      <c r="NRW61" s="81"/>
      <c r="NRX61" s="82"/>
      <c r="NRY61" s="81"/>
      <c r="NRZ61" s="83"/>
      <c r="NSA61" s="93"/>
      <c r="NSB61" s="281"/>
      <c r="NSC61" s="79"/>
      <c r="NSD61" s="81"/>
      <c r="NSE61" s="81"/>
      <c r="NSF61" s="82"/>
      <c r="NSG61" s="81"/>
      <c r="NSH61" s="83"/>
      <c r="NSI61" s="93"/>
      <c r="NSJ61" s="281"/>
      <c r="NSK61" s="79"/>
      <c r="NSL61" s="81"/>
      <c r="NSM61" s="81"/>
      <c r="NSN61" s="82"/>
      <c r="NSO61" s="81"/>
      <c r="NSP61" s="83"/>
      <c r="NSQ61" s="93"/>
      <c r="NSR61" s="281"/>
      <c r="NSS61" s="79"/>
      <c r="NST61" s="81"/>
      <c r="NSU61" s="81"/>
      <c r="NSV61" s="82"/>
      <c r="NSW61" s="81"/>
      <c r="NSX61" s="83"/>
      <c r="NSY61" s="93"/>
      <c r="NSZ61" s="281"/>
      <c r="NTA61" s="79"/>
      <c r="NTB61" s="81"/>
      <c r="NTC61" s="81"/>
      <c r="NTD61" s="82"/>
      <c r="NTE61" s="81"/>
      <c r="NTF61" s="83"/>
      <c r="NTG61" s="93"/>
      <c r="NTH61" s="281"/>
      <c r="NTI61" s="79"/>
      <c r="NTJ61" s="81"/>
      <c r="NTK61" s="81"/>
      <c r="NTL61" s="82"/>
      <c r="NTM61" s="81"/>
      <c r="NTN61" s="83"/>
      <c r="NTO61" s="93"/>
      <c r="NTP61" s="281"/>
      <c r="NTQ61" s="79"/>
      <c r="NTR61" s="81"/>
      <c r="NTS61" s="81"/>
      <c r="NTT61" s="82"/>
      <c r="NTU61" s="81"/>
      <c r="NTV61" s="83"/>
      <c r="NTW61" s="93"/>
      <c r="NTX61" s="281"/>
      <c r="NTY61" s="79"/>
      <c r="NTZ61" s="81"/>
      <c r="NUA61" s="81"/>
      <c r="NUB61" s="82"/>
      <c r="NUC61" s="81"/>
      <c r="NUD61" s="83"/>
      <c r="NUE61" s="93"/>
      <c r="NUF61" s="281"/>
      <c r="NUG61" s="79"/>
      <c r="NUH61" s="81"/>
      <c r="NUI61" s="81"/>
      <c r="NUJ61" s="82"/>
      <c r="NUK61" s="81"/>
      <c r="NUL61" s="83"/>
      <c r="NUM61" s="93"/>
      <c r="NUN61" s="281"/>
      <c r="NUO61" s="79"/>
      <c r="NUP61" s="81"/>
      <c r="NUQ61" s="81"/>
      <c r="NUR61" s="82"/>
      <c r="NUS61" s="81"/>
      <c r="NUT61" s="83"/>
      <c r="NUU61" s="93"/>
      <c r="NUV61" s="281"/>
      <c r="NUW61" s="79"/>
      <c r="NUX61" s="81"/>
      <c r="NUY61" s="81"/>
      <c r="NUZ61" s="82"/>
      <c r="NVA61" s="81"/>
      <c r="NVB61" s="83"/>
      <c r="NVC61" s="93"/>
      <c r="NVD61" s="281"/>
      <c r="NVE61" s="79"/>
      <c r="NVF61" s="81"/>
      <c r="NVG61" s="81"/>
      <c r="NVH61" s="82"/>
      <c r="NVI61" s="81"/>
      <c r="NVJ61" s="83"/>
      <c r="NVK61" s="93"/>
      <c r="NVL61" s="281"/>
      <c r="NVM61" s="79"/>
      <c r="NVN61" s="81"/>
      <c r="NVO61" s="81"/>
      <c r="NVP61" s="82"/>
      <c r="NVQ61" s="81"/>
      <c r="NVR61" s="83"/>
      <c r="NVS61" s="93"/>
      <c r="NVT61" s="281"/>
      <c r="NVU61" s="79"/>
      <c r="NVV61" s="81"/>
      <c r="NVW61" s="81"/>
      <c r="NVX61" s="82"/>
      <c r="NVY61" s="81"/>
      <c r="NVZ61" s="83"/>
      <c r="NWA61" s="93"/>
      <c r="NWB61" s="281"/>
      <c r="NWC61" s="79"/>
      <c r="NWD61" s="81"/>
      <c r="NWE61" s="81"/>
      <c r="NWF61" s="82"/>
      <c r="NWG61" s="81"/>
      <c r="NWH61" s="83"/>
      <c r="NWI61" s="93"/>
      <c r="NWJ61" s="281"/>
      <c r="NWK61" s="79"/>
      <c r="NWL61" s="81"/>
      <c r="NWM61" s="81"/>
      <c r="NWN61" s="82"/>
      <c r="NWO61" s="81"/>
      <c r="NWP61" s="83"/>
      <c r="NWQ61" s="93"/>
      <c r="NWR61" s="281"/>
      <c r="NWS61" s="79"/>
      <c r="NWT61" s="81"/>
      <c r="NWU61" s="81"/>
      <c r="NWV61" s="82"/>
      <c r="NWW61" s="81"/>
      <c r="NWX61" s="83"/>
      <c r="NWY61" s="93"/>
      <c r="NWZ61" s="281"/>
      <c r="NXA61" s="79"/>
      <c r="NXB61" s="81"/>
      <c r="NXC61" s="81"/>
      <c r="NXD61" s="82"/>
      <c r="NXE61" s="81"/>
      <c r="NXF61" s="83"/>
      <c r="NXG61" s="93"/>
      <c r="NXH61" s="281"/>
      <c r="NXI61" s="79"/>
      <c r="NXJ61" s="81"/>
      <c r="NXK61" s="81"/>
      <c r="NXL61" s="82"/>
      <c r="NXM61" s="81"/>
      <c r="NXN61" s="83"/>
      <c r="NXO61" s="93"/>
      <c r="NXP61" s="281"/>
      <c r="NXQ61" s="79"/>
      <c r="NXR61" s="81"/>
      <c r="NXS61" s="81"/>
      <c r="NXT61" s="82"/>
      <c r="NXU61" s="81"/>
      <c r="NXV61" s="83"/>
      <c r="NXW61" s="93"/>
      <c r="NXX61" s="281"/>
      <c r="NXY61" s="79"/>
      <c r="NXZ61" s="81"/>
      <c r="NYA61" s="81"/>
      <c r="NYB61" s="82"/>
      <c r="NYC61" s="81"/>
      <c r="NYD61" s="83"/>
      <c r="NYE61" s="93"/>
      <c r="NYF61" s="281"/>
      <c r="NYG61" s="79"/>
      <c r="NYH61" s="81"/>
      <c r="NYI61" s="81"/>
      <c r="NYJ61" s="82"/>
      <c r="NYK61" s="81"/>
      <c r="NYL61" s="83"/>
      <c r="NYM61" s="93"/>
      <c r="NYN61" s="281"/>
      <c r="NYO61" s="79"/>
      <c r="NYP61" s="81"/>
      <c r="NYQ61" s="81"/>
      <c r="NYR61" s="82"/>
      <c r="NYS61" s="81"/>
      <c r="NYT61" s="83"/>
      <c r="NYU61" s="93"/>
      <c r="NYV61" s="281"/>
      <c r="NYW61" s="79"/>
      <c r="NYX61" s="81"/>
      <c r="NYY61" s="81"/>
      <c r="NYZ61" s="82"/>
      <c r="NZA61" s="81"/>
      <c r="NZB61" s="83"/>
      <c r="NZC61" s="93"/>
      <c r="NZD61" s="281"/>
      <c r="NZE61" s="79"/>
      <c r="NZF61" s="81"/>
      <c r="NZG61" s="81"/>
      <c r="NZH61" s="82"/>
      <c r="NZI61" s="81"/>
      <c r="NZJ61" s="83"/>
      <c r="NZK61" s="93"/>
      <c r="NZL61" s="281"/>
      <c r="NZM61" s="79"/>
      <c r="NZN61" s="81"/>
      <c r="NZO61" s="81"/>
      <c r="NZP61" s="82"/>
      <c r="NZQ61" s="81"/>
      <c r="NZR61" s="83"/>
      <c r="NZS61" s="93"/>
      <c r="NZT61" s="281"/>
      <c r="NZU61" s="79"/>
      <c r="NZV61" s="81"/>
      <c r="NZW61" s="81"/>
      <c r="NZX61" s="82"/>
      <c r="NZY61" s="81"/>
      <c r="NZZ61" s="83"/>
      <c r="OAA61" s="93"/>
      <c r="OAB61" s="281"/>
      <c r="OAC61" s="79"/>
      <c r="OAD61" s="81"/>
      <c r="OAE61" s="81"/>
      <c r="OAF61" s="82"/>
      <c r="OAG61" s="81"/>
      <c r="OAH61" s="83"/>
      <c r="OAI61" s="93"/>
      <c r="OAJ61" s="281"/>
      <c r="OAK61" s="79"/>
      <c r="OAL61" s="81"/>
      <c r="OAM61" s="81"/>
      <c r="OAN61" s="82"/>
      <c r="OAO61" s="81"/>
      <c r="OAP61" s="83"/>
      <c r="OAQ61" s="93"/>
      <c r="OAR61" s="281"/>
      <c r="OAS61" s="79"/>
      <c r="OAT61" s="81"/>
      <c r="OAU61" s="81"/>
      <c r="OAV61" s="82"/>
      <c r="OAW61" s="81"/>
      <c r="OAX61" s="83"/>
      <c r="OAY61" s="93"/>
      <c r="OAZ61" s="281"/>
      <c r="OBA61" s="79"/>
      <c r="OBB61" s="81"/>
      <c r="OBC61" s="81"/>
      <c r="OBD61" s="82"/>
      <c r="OBE61" s="81"/>
      <c r="OBF61" s="83"/>
      <c r="OBG61" s="93"/>
      <c r="OBH61" s="281"/>
      <c r="OBI61" s="79"/>
      <c r="OBJ61" s="81"/>
      <c r="OBK61" s="81"/>
      <c r="OBL61" s="82"/>
      <c r="OBM61" s="81"/>
      <c r="OBN61" s="83"/>
      <c r="OBO61" s="93"/>
      <c r="OBP61" s="281"/>
      <c r="OBQ61" s="79"/>
      <c r="OBR61" s="81"/>
      <c r="OBS61" s="81"/>
      <c r="OBT61" s="82"/>
      <c r="OBU61" s="81"/>
      <c r="OBV61" s="83"/>
      <c r="OBW61" s="93"/>
      <c r="OBX61" s="281"/>
      <c r="OBY61" s="79"/>
      <c r="OBZ61" s="81"/>
      <c r="OCA61" s="81"/>
      <c r="OCB61" s="82"/>
      <c r="OCC61" s="81"/>
      <c r="OCD61" s="83"/>
      <c r="OCE61" s="93"/>
      <c r="OCF61" s="281"/>
      <c r="OCG61" s="79"/>
      <c r="OCH61" s="81"/>
      <c r="OCI61" s="81"/>
      <c r="OCJ61" s="82"/>
      <c r="OCK61" s="81"/>
      <c r="OCL61" s="83"/>
      <c r="OCM61" s="93"/>
      <c r="OCN61" s="281"/>
      <c r="OCO61" s="79"/>
      <c r="OCP61" s="81"/>
      <c r="OCQ61" s="81"/>
      <c r="OCR61" s="82"/>
      <c r="OCS61" s="81"/>
      <c r="OCT61" s="83"/>
      <c r="OCU61" s="93"/>
      <c r="OCV61" s="281"/>
      <c r="OCW61" s="79"/>
      <c r="OCX61" s="81"/>
      <c r="OCY61" s="81"/>
      <c r="OCZ61" s="82"/>
      <c r="ODA61" s="81"/>
      <c r="ODB61" s="83"/>
      <c r="ODC61" s="93"/>
      <c r="ODD61" s="281"/>
      <c r="ODE61" s="79"/>
      <c r="ODF61" s="81"/>
      <c r="ODG61" s="81"/>
      <c r="ODH61" s="82"/>
      <c r="ODI61" s="81"/>
      <c r="ODJ61" s="83"/>
      <c r="ODK61" s="93"/>
      <c r="ODL61" s="281"/>
      <c r="ODM61" s="79"/>
      <c r="ODN61" s="81"/>
      <c r="ODO61" s="81"/>
      <c r="ODP61" s="82"/>
      <c r="ODQ61" s="81"/>
      <c r="ODR61" s="83"/>
      <c r="ODS61" s="93"/>
      <c r="ODT61" s="281"/>
      <c r="ODU61" s="79"/>
      <c r="ODV61" s="81"/>
      <c r="ODW61" s="81"/>
      <c r="ODX61" s="82"/>
      <c r="ODY61" s="81"/>
      <c r="ODZ61" s="83"/>
      <c r="OEA61" s="93"/>
      <c r="OEB61" s="281"/>
      <c r="OEC61" s="79"/>
      <c r="OED61" s="81"/>
      <c r="OEE61" s="81"/>
      <c r="OEF61" s="82"/>
      <c r="OEG61" s="81"/>
      <c r="OEH61" s="83"/>
      <c r="OEI61" s="93"/>
      <c r="OEJ61" s="281"/>
      <c r="OEK61" s="79"/>
      <c r="OEL61" s="81"/>
      <c r="OEM61" s="81"/>
      <c r="OEN61" s="82"/>
      <c r="OEO61" s="81"/>
      <c r="OEP61" s="83"/>
      <c r="OEQ61" s="93"/>
      <c r="OER61" s="281"/>
      <c r="OES61" s="79"/>
      <c r="OET61" s="81"/>
      <c r="OEU61" s="81"/>
      <c r="OEV61" s="82"/>
      <c r="OEW61" s="81"/>
      <c r="OEX61" s="83"/>
      <c r="OEY61" s="93"/>
      <c r="OEZ61" s="281"/>
      <c r="OFA61" s="79"/>
      <c r="OFB61" s="81"/>
      <c r="OFC61" s="81"/>
      <c r="OFD61" s="82"/>
      <c r="OFE61" s="81"/>
      <c r="OFF61" s="83"/>
      <c r="OFG61" s="93"/>
      <c r="OFH61" s="281"/>
      <c r="OFI61" s="79"/>
      <c r="OFJ61" s="81"/>
      <c r="OFK61" s="81"/>
      <c r="OFL61" s="82"/>
      <c r="OFM61" s="81"/>
      <c r="OFN61" s="83"/>
      <c r="OFO61" s="93"/>
      <c r="OFP61" s="281"/>
      <c r="OFQ61" s="79"/>
      <c r="OFR61" s="81"/>
      <c r="OFS61" s="81"/>
      <c r="OFT61" s="82"/>
      <c r="OFU61" s="81"/>
      <c r="OFV61" s="83"/>
      <c r="OFW61" s="93"/>
      <c r="OFX61" s="281"/>
      <c r="OFY61" s="79"/>
      <c r="OFZ61" s="81"/>
      <c r="OGA61" s="81"/>
      <c r="OGB61" s="82"/>
      <c r="OGC61" s="81"/>
      <c r="OGD61" s="83"/>
      <c r="OGE61" s="93"/>
      <c r="OGF61" s="281"/>
      <c r="OGG61" s="79"/>
      <c r="OGH61" s="81"/>
      <c r="OGI61" s="81"/>
      <c r="OGJ61" s="82"/>
      <c r="OGK61" s="81"/>
      <c r="OGL61" s="83"/>
      <c r="OGM61" s="93"/>
      <c r="OGN61" s="281"/>
      <c r="OGO61" s="79"/>
      <c r="OGP61" s="81"/>
      <c r="OGQ61" s="81"/>
      <c r="OGR61" s="82"/>
      <c r="OGS61" s="81"/>
      <c r="OGT61" s="83"/>
      <c r="OGU61" s="93"/>
      <c r="OGV61" s="281"/>
      <c r="OGW61" s="79"/>
      <c r="OGX61" s="81"/>
      <c r="OGY61" s="81"/>
      <c r="OGZ61" s="82"/>
      <c r="OHA61" s="81"/>
      <c r="OHB61" s="83"/>
      <c r="OHC61" s="93"/>
      <c r="OHD61" s="281"/>
      <c r="OHE61" s="79"/>
      <c r="OHF61" s="81"/>
      <c r="OHG61" s="81"/>
      <c r="OHH61" s="82"/>
      <c r="OHI61" s="81"/>
      <c r="OHJ61" s="83"/>
      <c r="OHK61" s="93"/>
      <c r="OHL61" s="281"/>
      <c r="OHM61" s="79"/>
      <c r="OHN61" s="81"/>
      <c r="OHO61" s="81"/>
      <c r="OHP61" s="82"/>
      <c r="OHQ61" s="81"/>
      <c r="OHR61" s="83"/>
      <c r="OHS61" s="93"/>
      <c r="OHT61" s="281"/>
      <c r="OHU61" s="79"/>
      <c r="OHV61" s="81"/>
      <c r="OHW61" s="81"/>
      <c r="OHX61" s="82"/>
      <c r="OHY61" s="81"/>
      <c r="OHZ61" s="83"/>
      <c r="OIA61" s="93"/>
      <c r="OIB61" s="281"/>
      <c r="OIC61" s="79"/>
      <c r="OID61" s="81"/>
      <c r="OIE61" s="81"/>
      <c r="OIF61" s="82"/>
      <c r="OIG61" s="81"/>
      <c r="OIH61" s="83"/>
      <c r="OII61" s="93"/>
      <c r="OIJ61" s="281"/>
      <c r="OIK61" s="79"/>
      <c r="OIL61" s="81"/>
      <c r="OIM61" s="81"/>
      <c r="OIN61" s="82"/>
      <c r="OIO61" s="81"/>
      <c r="OIP61" s="83"/>
      <c r="OIQ61" s="93"/>
      <c r="OIR61" s="281"/>
      <c r="OIS61" s="79"/>
      <c r="OIT61" s="81"/>
      <c r="OIU61" s="81"/>
      <c r="OIV61" s="82"/>
      <c r="OIW61" s="81"/>
      <c r="OIX61" s="83"/>
      <c r="OIY61" s="93"/>
      <c r="OIZ61" s="281"/>
      <c r="OJA61" s="79"/>
      <c r="OJB61" s="81"/>
      <c r="OJC61" s="81"/>
      <c r="OJD61" s="82"/>
      <c r="OJE61" s="81"/>
      <c r="OJF61" s="83"/>
      <c r="OJG61" s="93"/>
      <c r="OJH61" s="281"/>
      <c r="OJI61" s="79"/>
      <c r="OJJ61" s="81"/>
      <c r="OJK61" s="81"/>
      <c r="OJL61" s="82"/>
      <c r="OJM61" s="81"/>
      <c r="OJN61" s="83"/>
      <c r="OJO61" s="93"/>
      <c r="OJP61" s="281"/>
      <c r="OJQ61" s="79"/>
      <c r="OJR61" s="81"/>
      <c r="OJS61" s="81"/>
      <c r="OJT61" s="82"/>
      <c r="OJU61" s="81"/>
      <c r="OJV61" s="83"/>
      <c r="OJW61" s="93"/>
      <c r="OJX61" s="281"/>
      <c r="OJY61" s="79"/>
      <c r="OJZ61" s="81"/>
      <c r="OKA61" s="81"/>
      <c r="OKB61" s="82"/>
      <c r="OKC61" s="81"/>
      <c r="OKD61" s="83"/>
      <c r="OKE61" s="93"/>
      <c r="OKF61" s="281"/>
      <c r="OKG61" s="79"/>
      <c r="OKH61" s="81"/>
      <c r="OKI61" s="81"/>
      <c r="OKJ61" s="82"/>
      <c r="OKK61" s="81"/>
      <c r="OKL61" s="83"/>
      <c r="OKM61" s="93"/>
      <c r="OKN61" s="281"/>
      <c r="OKO61" s="79"/>
      <c r="OKP61" s="81"/>
      <c r="OKQ61" s="81"/>
      <c r="OKR61" s="82"/>
      <c r="OKS61" s="81"/>
      <c r="OKT61" s="83"/>
      <c r="OKU61" s="93"/>
      <c r="OKV61" s="281"/>
      <c r="OKW61" s="79"/>
      <c r="OKX61" s="81"/>
      <c r="OKY61" s="81"/>
      <c r="OKZ61" s="82"/>
      <c r="OLA61" s="81"/>
      <c r="OLB61" s="83"/>
      <c r="OLC61" s="93"/>
      <c r="OLD61" s="281"/>
      <c r="OLE61" s="79"/>
      <c r="OLF61" s="81"/>
      <c r="OLG61" s="81"/>
      <c r="OLH61" s="82"/>
      <c r="OLI61" s="81"/>
      <c r="OLJ61" s="83"/>
      <c r="OLK61" s="93"/>
      <c r="OLL61" s="281"/>
      <c r="OLM61" s="79"/>
      <c r="OLN61" s="81"/>
      <c r="OLO61" s="81"/>
      <c r="OLP61" s="82"/>
      <c r="OLQ61" s="81"/>
      <c r="OLR61" s="83"/>
      <c r="OLS61" s="93"/>
      <c r="OLT61" s="281"/>
      <c r="OLU61" s="79"/>
      <c r="OLV61" s="81"/>
      <c r="OLW61" s="81"/>
      <c r="OLX61" s="82"/>
      <c r="OLY61" s="81"/>
      <c r="OLZ61" s="83"/>
      <c r="OMA61" s="93"/>
      <c r="OMB61" s="281"/>
      <c r="OMC61" s="79"/>
      <c r="OMD61" s="81"/>
      <c r="OME61" s="81"/>
      <c r="OMF61" s="82"/>
      <c r="OMG61" s="81"/>
      <c r="OMH61" s="83"/>
      <c r="OMI61" s="93"/>
      <c r="OMJ61" s="281"/>
      <c r="OMK61" s="79"/>
      <c r="OML61" s="81"/>
      <c r="OMM61" s="81"/>
      <c r="OMN61" s="82"/>
      <c r="OMO61" s="81"/>
      <c r="OMP61" s="83"/>
      <c r="OMQ61" s="93"/>
      <c r="OMR61" s="281"/>
      <c r="OMS61" s="79"/>
      <c r="OMT61" s="81"/>
      <c r="OMU61" s="81"/>
      <c r="OMV61" s="82"/>
      <c r="OMW61" s="81"/>
      <c r="OMX61" s="83"/>
      <c r="OMY61" s="93"/>
      <c r="OMZ61" s="281"/>
      <c r="ONA61" s="79"/>
      <c r="ONB61" s="81"/>
      <c r="ONC61" s="81"/>
      <c r="OND61" s="82"/>
      <c r="ONE61" s="81"/>
      <c r="ONF61" s="83"/>
      <c r="ONG61" s="93"/>
      <c r="ONH61" s="281"/>
      <c r="ONI61" s="79"/>
      <c r="ONJ61" s="81"/>
      <c r="ONK61" s="81"/>
      <c r="ONL61" s="82"/>
      <c r="ONM61" s="81"/>
      <c r="ONN61" s="83"/>
      <c r="ONO61" s="93"/>
      <c r="ONP61" s="281"/>
      <c r="ONQ61" s="79"/>
      <c r="ONR61" s="81"/>
      <c r="ONS61" s="81"/>
      <c r="ONT61" s="82"/>
      <c r="ONU61" s="81"/>
      <c r="ONV61" s="83"/>
      <c r="ONW61" s="93"/>
      <c r="ONX61" s="281"/>
      <c r="ONY61" s="79"/>
      <c r="ONZ61" s="81"/>
      <c r="OOA61" s="81"/>
      <c r="OOB61" s="82"/>
      <c r="OOC61" s="81"/>
      <c r="OOD61" s="83"/>
      <c r="OOE61" s="93"/>
      <c r="OOF61" s="281"/>
      <c r="OOG61" s="79"/>
      <c r="OOH61" s="81"/>
      <c r="OOI61" s="81"/>
      <c r="OOJ61" s="82"/>
      <c r="OOK61" s="81"/>
      <c r="OOL61" s="83"/>
      <c r="OOM61" s="93"/>
      <c r="OON61" s="281"/>
      <c r="OOO61" s="79"/>
      <c r="OOP61" s="81"/>
      <c r="OOQ61" s="81"/>
      <c r="OOR61" s="82"/>
      <c r="OOS61" s="81"/>
      <c r="OOT61" s="83"/>
      <c r="OOU61" s="93"/>
      <c r="OOV61" s="281"/>
      <c r="OOW61" s="79"/>
      <c r="OOX61" s="81"/>
      <c r="OOY61" s="81"/>
      <c r="OOZ61" s="82"/>
      <c r="OPA61" s="81"/>
      <c r="OPB61" s="83"/>
      <c r="OPC61" s="93"/>
      <c r="OPD61" s="281"/>
      <c r="OPE61" s="79"/>
      <c r="OPF61" s="81"/>
      <c r="OPG61" s="81"/>
      <c r="OPH61" s="82"/>
      <c r="OPI61" s="81"/>
      <c r="OPJ61" s="83"/>
      <c r="OPK61" s="93"/>
      <c r="OPL61" s="281"/>
      <c r="OPM61" s="79"/>
      <c r="OPN61" s="81"/>
      <c r="OPO61" s="81"/>
      <c r="OPP61" s="82"/>
      <c r="OPQ61" s="81"/>
      <c r="OPR61" s="83"/>
      <c r="OPS61" s="93"/>
      <c r="OPT61" s="281"/>
      <c r="OPU61" s="79"/>
      <c r="OPV61" s="81"/>
      <c r="OPW61" s="81"/>
      <c r="OPX61" s="82"/>
      <c r="OPY61" s="81"/>
      <c r="OPZ61" s="83"/>
      <c r="OQA61" s="93"/>
      <c r="OQB61" s="281"/>
      <c r="OQC61" s="79"/>
      <c r="OQD61" s="81"/>
      <c r="OQE61" s="81"/>
      <c r="OQF61" s="82"/>
      <c r="OQG61" s="81"/>
      <c r="OQH61" s="83"/>
      <c r="OQI61" s="93"/>
      <c r="OQJ61" s="281"/>
      <c r="OQK61" s="79"/>
      <c r="OQL61" s="81"/>
      <c r="OQM61" s="81"/>
      <c r="OQN61" s="82"/>
      <c r="OQO61" s="81"/>
      <c r="OQP61" s="83"/>
      <c r="OQQ61" s="93"/>
      <c r="OQR61" s="281"/>
      <c r="OQS61" s="79"/>
      <c r="OQT61" s="81"/>
      <c r="OQU61" s="81"/>
      <c r="OQV61" s="82"/>
      <c r="OQW61" s="81"/>
      <c r="OQX61" s="83"/>
      <c r="OQY61" s="93"/>
      <c r="OQZ61" s="281"/>
      <c r="ORA61" s="79"/>
      <c r="ORB61" s="81"/>
      <c r="ORC61" s="81"/>
      <c r="ORD61" s="82"/>
      <c r="ORE61" s="81"/>
      <c r="ORF61" s="83"/>
      <c r="ORG61" s="93"/>
      <c r="ORH61" s="281"/>
      <c r="ORI61" s="79"/>
      <c r="ORJ61" s="81"/>
      <c r="ORK61" s="81"/>
      <c r="ORL61" s="82"/>
      <c r="ORM61" s="81"/>
      <c r="ORN61" s="83"/>
      <c r="ORO61" s="93"/>
      <c r="ORP61" s="281"/>
      <c r="ORQ61" s="79"/>
      <c r="ORR61" s="81"/>
      <c r="ORS61" s="81"/>
      <c r="ORT61" s="82"/>
      <c r="ORU61" s="81"/>
      <c r="ORV61" s="83"/>
      <c r="ORW61" s="93"/>
      <c r="ORX61" s="281"/>
      <c r="ORY61" s="79"/>
      <c r="ORZ61" s="81"/>
      <c r="OSA61" s="81"/>
      <c r="OSB61" s="82"/>
      <c r="OSC61" s="81"/>
      <c r="OSD61" s="83"/>
      <c r="OSE61" s="93"/>
      <c r="OSF61" s="281"/>
      <c r="OSG61" s="79"/>
      <c r="OSH61" s="81"/>
      <c r="OSI61" s="81"/>
      <c r="OSJ61" s="82"/>
      <c r="OSK61" s="81"/>
      <c r="OSL61" s="83"/>
      <c r="OSM61" s="93"/>
      <c r="OSN61" s="281"/>
      <c r="OSO61" s="79"/>
      <c r="OSP61" s="81"/>
      <c r="OSQ61" s="81"/>
      <c r="OSR61" s="82"/>
      <c r="OSS61" s="81"/>
      <c r="OST61" s="83"/>
      <c r="OSU61" s="93"/>
      <c r="OSV61" s="281"/>
      <c r="OSW61" s="79"/>
      <c r="OSX61" s="81"/>
      <c r="OSY61" s="81"/>
      <c r="OSZ61" s="82"/>
      <c r="OTA61" s="81"/>
      <c r="OTB61" s="83"/>
      <c r="OTC61" s="93"/>
      <c r="OTD61" s="281"/>
      <c r="OTE61" s="79"/>
      <c r="OTF61" s="81"/>
      <c r="OTG61" s="81"/>
      <c r="OTH61" s="82"/>
      <c r="OTI61" s="81"/>
      <c r="OTJ61" s="83"/>
      <c r="OTK61" s="93"/>
      <c r="OTL61" s="281"/>
      <c r="OTM61" s="79"/>
      <c r="OTN61" s="81"/>
      <c r="OTO61" s="81"/>
      <c r="OTP61" s="82"/>
      <c r="OTQ61" s="81"/>
      <c r="OTR61" s="83"/>
      <c r="OTS61" s="93"/>
      <c r="OTT61" s="281"/>
      <c r="OTU61" s="79"/>
      <c r="OTV61" s="81"/>
      <c r="OTW61" s="81"/>
      <c r="OTX61" s="82"/>
      <c r="OTY61" s="81"/>
      <c r="OTZ61" s="83"/>
      <c r="OUA61" s="93"/>
      <c r="OUB61" s="281"/>
      <c r="OUC61" s="79"/>
      <c r="OUD61" s="81"/>
      <c r="OUE61" s="81"/>
      <c r="OUF61" s="82"/>
      <c r="OUG61" s="81"/>
      <c r="OUH61" s="83"/>
      <c r="OUI61" s="93"/>
      <c r="OUJ61" s="281"/>
      <c r="OUK61" s="79"/>
      <c r="OUL61" s="81"/>
      <c r="OUM61" s="81"/>
      <c r="OUN61" s="82"/>
      <c r="OUO61" s="81"/>
      <c r="OUP61" s="83"/>
      <c r="OUQ61" s="93"/>
      <c r="OUR61" s="281"/>
      <c r="OUS61" s="79"/>
      <c r="OUT61" s="81"/>
      <c r="OUU61" s="81"/>
      <c r="OUV61" s="82"/>
      <c r="OUW61" s="81"/>
      <c r="OUX61" s="83"/>
      <c r="OUY61" s="93"/>
      <c r="OUZ61" s="281"/>
      <c r="OVA61" s="79"/>
      <c r="OVB61" s="81"/>
      <c r="OVC61" s="81"/>
      <c r="OVD61" s="82"/>
      <c r="OVE61" s="81"/>
      <c r="OVF61" s="83"/>
      <c r="OVG61" s="93"/>
      <c r="OVH61" s="281"/>
      <c r="OVI61" s="79"/>
      <c r="OVJ61" s="81"/>
      <c r="OVK61" s="81"/>
      <c r="OVL61" s="82"/>
      <c r="OVM61" s="81"/>
      <c r="OVN61" s="83"/>
      <c r="OVO61" s="93"/>
      <c r="OVP61" s="281"/>
      <c r="OVQ61" s="79"/>
      <c r="OVR61" s="81"/>
      <c r="OVS61" s="81"/>
      <c r="OVT61" s="82"/>
      <c r="OVU61" s="81"/>
      <c r="OVV61" s="83"/>
      <c r="OVW61" s="93"/>
      <c r="OVX61" s="281"/>
      <c r="OVY61" s="79"/>
      <c r="OVZ61" s="81"/>
      <c r="OWA61" s="81"/>
      <c r="OWB61" s="82"/>
      <c r="OWC61" s="81"/>
      <c r="OWD61" s="83"/>
      <c r="OWE61" s="93"/>
      <c r="OWF61" s="281"/>
      <c r="OWG61" s="79"/>
      <c r="OWH61" s="81"/>
      <c r="OWI61" s="81"/>
      <c r="OWJ61" s="82"/>
      <c r="OWK61" s="81"/>
      <c r="OWL61" s="83"/>
      <c r="OWM61" s="93"/>
      <c r="OWN61" s="281"/>
      <c r="OWO61" s="79"/>
      <c r="OWP61" s="81"/>
      <c r="OWQ61" s="81"/>
      <c r="OWR61" s="82"/>
      <c r="OWS61" s="81"/>
      <c r="OWT61" s="83"/>
      <c r="OWU61" s="93"/>
      <c r="OWV61" s="281"/>
      <c r="OWW61" s="79"/>
      <c r="OWX61" s="81"/>
      <c r="OWY61" s="81"/>
      <c r="OWZ61" s="82"/>
      <c r="OXA61" s="81"/>
      <c r="OXB61" s="83"/>
      <c r="OXC61" s="93"/>
      <c r="OXD61" s="281"/>
      <c r="OXE61" s="79"/>
      <c r="OXF61" s="81"/>
      <c r="OXG61" s="81"/>
      <c r="OXH61" s="82"/>
      <c r="OXI61" s="81"/>
      <c r="OXJ61" s="83"/>
      <c r="OXK61" s="93"/>
      <c r="OXL61" s="281"/>
      <c r="OXM61" s="79"/>
      <c r="OXN61" s="81"/>
      <c r="OXO61" s="81"/>
      <c r="OXP61" s="82"/>
      <c r="OXQ61" s="81"/>
      <c r="OXR61" s="83"/>
      <c r="OXS61" s="93"/>
      <c r="OXT61" s="281"/>
      <c r="OXU61" s="79"/>
      <c r="OXV61" s="81"/>
      <c r="OXW61" s="81"/>
      <c r="OXX61" s="82"/>
      <c r="OXY61" s="81"/>
      <c r="OXZ61" s="83"/>
      <c r="OYA61" s="93"/>
      <c r="OYB61" s="281"/>
      <c r="OYC61" s="79"/>
      <c r="OYD61" s="81"/>
      <c r="OYE61" s="81"/>
      <c r="OYF61" s="82"/>
      <c r="OYG61" s="81"/>
      <c r="OYH61" s="83"/>
      <c r="OYI61" s="93"/>
      <c r="OYJ61" s="281"/>
      <c r="OYK61" s="79"/>
      <c r="OYL61" s="81"/>
      <c r="OYM61" s="81"/>
      <c r="OYN61" s="82"/>
      <c r="OYO61" s="81"/>
      <c r="OYP61" s="83"/>
      <c r="OYQ61" s="93"/>
      <c r="OYR61" s="281"/>
      <c r="OYS61" s="79"/>
      <c r="OYT61" s="81"/>
      <c r="OYU61" s="81"/>
      <c r="OYV61" s="82"/>
      <c r="OYW61" s="81"/>
      <c r="OYX61" s="83"/>
      <c r="OYY61" s="93"/>
      <c r="OYZ61" s="281"/>
      <c r="OZA61" s="79"/>
      <c r="OZB61" s="81"/>
      <c r="OZC61" s="81"/>
      <c r="OZD61" s="82"/>
      <c r="OZE61" s="81"/>
      <c r="OZF61" s="83"/>
      <c r="OZG61" s="93"/>
      <c r="OZH61" s="281"/>
      <c r="OZI61" s="79"/>
      <c r="OZJ61" s="81"/>
      <c r="OZK61" s="81"/>
      <c r="OZL61" s="82"/>
      <c r="OZM61" s="81"/>
      <c r="OZN61" s="83"/>
      <c r="OZO61" s="93"/>
      <c r="OZP61" s="281"/>
      <c r="OZQ61" s="79"/>
      <c r="OZR61" s="81"/>
      <c r="OZS61" s="81"/>
      <c r="OZT61" s="82"/>
      <c r="OZU61" s="81"/>
      <c r="OZV61" s="83"/>
      <c r="OZW61" s="93"/>
      <c r="OZX61" s="281"/>
      <c r="OZY61" s="79"/>
      <c r="OZZ61" s="81"/>
      <c r="PAA61" s="81"/>
      <c r="PAB61" s="82"/>
      <c r="PAC61" s="81"/>
      <c r="PAD61" s="83"/>
      <c r="PAE61" s="93"/>
      <c r="PAF61" s="281"/>
      <c r="PAG61" s="79"/>
      <c r="PAH61" s="81"/>
      <c r="PAI61" s="81"/>
      <c r="PAJ61" s="82"/>
      <c r="PAK61" s="81"/>
      <c r="PAL61" s="83"/>
      <c r="PAM61" s="93"/>
      <c r="PAN61" s="281"/>
      <c r="PAO61" s="79"/>
      <c r="PAP61" s="81"/>
      <c r="PAQ61" s="81"/>
      <c r="PAR61" s="82"/>
      <c r="PAS61" s="81"/>
      <c r="PAT61" s="83"/>
      <c r="PAU61" s="93"/>
      <c r="PAV61" s="281"/>
      <c r="PAW61" s="79"/>
      <c r="PAX61" s="81"/>
      <c r="PAY61" s="81"/>
      <c r="PAZ61" s="82"/>
      <c r="PBA61" s="81"/>
      <c r="PBB61" s="83"/>
      <c r="PBC61" s="93"/>
      <c r="PBD61" s="281"/>
      <c r="PBE61" s="79"/>
      <c r="PBF61" s="81"/>
      <c r="PBG61" s="81"/>
      <c r="PBH61" s="82"/>
      <c r="PBI61" s="81"/>
      <c r="PBJ61" s="83"/>
      <c r="PBK61" s="93"/>
      <c r="PBL61" s="281"/>
      <c r="PBM61" s="79"/>
      <c r="PBN61" s="81"/>
      <c r="PBO61" s="81"/>
      <c r="PBP61" s="82"/>
      <c r="PBQ61" s="81"/>
      <c r="PBR61" s="83"/>
      <c r="PBS61" s="93"/>
      <c r="PBT61" s="281"/>
      <c r="PBU61" s="79"/>
      <c r="PBV61" s="81"/>
      <c r="PBW61" s="81"/>
      <c r="PBX61" s="82"/>
      <c r="PBY61" s="81"/>
      <c r="PBZ61" s="83"/>
      <c r="PCA61" s="93"/>
      <c r="PCB61" s="281"/>
      <c r="PCC61" s="79"/>
      <c r="PCD61" s="81"/>
      <c r="PCE61" s="81"/>
      <c r="PCF61" s="82"/>
      <c r="PCG61" s="81"/>
      <c r="PCH61" s="83"/>
      <c r="PCI61" s="93"/>
      <c r="PCJ61" s="281"/>
      <c r="PCK61" s="79"/>
      <c r="PCL61" s="81"/>
      <c r="PCM61" s="81"/>
      <c r="PCN61" s="82"/>
      <c r="PCO61" s="81"/>
      <c r="PCP61" s="83"/>
      <c r="PCQ61" s="93"/>
      <c r="PCR61" s="281"/>
      <c r="PCS61" s="79"/>
      <c r="PCT61" s="81"/>
      <c r="PCU61" s="81"/>
      <c r="PCV61" s="82"/>
      <c r="PCW61" s="81"/>
      <c r="PCX61" s="83"/>
      <c r="PCY61" s="93"/>
      <c r="PCZ61" s="281"/>
      <c r="PDA61" s="79"/>
      <c r="PDB61" s="81"/>
      <c r="PDC61" s="81"/>
      <c r="PDD61" s="82"/>
      <c r="PDE61" s="81"/>
      <c r="PDF61" s="83"/>
      <c r="PDG61" s="93"/>
      <c r="PDH61" s="281"/>
      <c r="PDI61" s="79"/>
      <c r="PDJ61" s="81"/>
      <c r="PDK61" s="81"/>
      <c r="PDL61" s="82"/>
      <c r="PDM61" s="81"/>
      <c r="PDN61" s="83"/>
      <c r="PDO61" s="93"/>
      <c r="PDP61" s="281"/>
      <c r="PDQ61" s="79"/>
      <c r="PDR61" s="81"/>
      <c r="PDS61" s="81"/>
      <c r="PDT61" s="82"/>
      <c r="PDU61" s="81"/>
      <c r="PDV61" s="83"/>
      <c r="PDW61" s="93"/>
      <c r="PDX61" s="281"/>
      <c r="PDY61" s="79"/>
      <c r="PDZ61" s="81"/>
      <c r="PEA61" s="81"/>
      <c r="PEB61" s="82"/>
      <c r="PEC61" s="81"/>
      <c r="PED61" s="83"/>
      <c r="PEE61" s="93"/>
      <c r="PEF61" s="281"/>
      <c r="PEG61" s="79"/>
      <c r="PEH61" s="81"/>
      <c r="PEI61" s="81"/>
      <c r="PEJ61" s="82"/>
      <c r="PEK61" s="81"/>
      <c r="PEL61" s="83"/>
      <c r="PEM61" s="93"/>
      <c r="PEN61" s="281"/>
      <c r="PEO61" s="79"/>
      <c r="PEP61" s="81"/>
      <c r="PEQ61" s="81"/>
      <c r="PER61" s="82"/>
      <c r="PES61" s="81"/>
      <c r="PET61" s="83"/>
      <c r="PEU61" s="93"/>
      <c r="PEV61" s="281"/>
      <c r="PEW61" s="79"/>
      <c r="PEX61" s="81"/>
      <c r="PEY61" s="81"/>
      <c r="PEZ61" s="82"/>
      <c r="PFA61" s="81"/>
      <c r="PFB61" s="83"/>
      <c r="PFC61" s="93"/>
      <c r="PFD61" s="281"/>
      <c r="PFE61" s="79"/>
      <c r="PFF61" s="81"/>
      <c r="PFG61" s="81"/>
      <c r="PFH61" s="82"/>
      <c r="PFI61" s="81"/>
      <c r="PFJ61" s="83"/>
      <c r="PFK61" s="93"/>
      <c r="PFL61" s="281"/>
      <c r="PFM61" s="79"/>
      <c r="PFN61" s="81"/>
      <c r="PFO61" s="81"/>
      <c r="PFP61" s="82"/>
      <c r="PFQ61" s="81"/>
      <c r="PFR61" s="83"/>
      <c r="PFS61" s="93"/>
      <c r="PFT61" s="281"/>
      <c r="PFU61" s="79"/>
      <c r="PFV61" s="81"/>
      <c r="PFW61" s="81"/>
      <c r="PFX61" s="82"/>
      <c r="PFY61" s="81"/>
      <c r="PFZ61" s="83"/>
      <c r="PGA61" s="93"/>
      <c r="PGB61" s="281"/>
      <c r="PGC61" s="79"/>
      <c r="PGD61" s="81"/>
      <c r="PGE61" s="81"/>
      <c r="PGF61" s="82"/>
      <c r="PGG61" s="81"/>
      <c r="PGH61" s="83"/>
      <c r="PGI61" s="93"/>
      <c r="PGJ61" s="281"/>
      <c r="PGK61" s="79"/>
      <c r="PGL61" s="81"/>
      <c r="PGM61" s="81"/>
      <c r="PGN61" s="82"/>
      <c r="PGO61" s="81"/>
      <c r="PGP61" s="83"/>
      <c r="PGQ61" s="93"/>
      <c r="PGR61" s="281"/>
      <c r="PGS61" s="79"/>
      <c r="PGT61" s="81"/>
      <c r="PGU61" s="81"/>
      <c r="PGV61" s="82"/>
      <c r="PGW61" s="81"/>
      <c r="PGX61" s="83"/>
      <c r="PGY61" s="93"/>
      <c r="PGZ61" s="281"/>
      <c r="PHA61" s="79"/>
      <c r="PHB61" s="81"/>
      <c r="PHC61" s="81"/>
      <c r="PHD61" s="82"/>
      <c r="PHE61" s="81"/>
      <c r="PHF61" s="83"/>
      <c r="PHG61" s="93"/>
      <c r="PHH61" s="281"/>
      <c r="PHI61" s="79"/>
      <c r="PHJ61" s="81"/>
      <c r="PHK61" s="81"/>
      <c r="PHL61" s="82"/>
      <c r="PHM61" s="81"/>
      <c r="PHN61" s="83"/>
      <c r="PHO61" s="93"/>
      <c r="PHP61" s="281"/>
      <c r="PHQ61" s="79"/>
      <c r="PHR61" s="81"/>
      <c r="PHS61" s="81"/>
      <c r="PHT61" s="82"/>
      <c r="PHU61" s="81"/>
      <c r="PHV61" s="83"/>
      <c r="PHW61" s="93"/>
      <c r="PHX61" s="281"/>
      <c r="PHY61" s="79"/>
      <c r="PHZ61" s="81"/>
      <c r="PIA61" s="81"/>
      <c r="PIB61" s="82"/>
      <c r="PIC61" s="81"/>
      <c r="PID61" s="83"/>
      <c r="PIE61" s="93"/>
      <c r="PIF61" s="281"/>
      <c r="PIG61" s="79"/>
      <c r="PIH61" s="81"/>
      <c r="PII61" s="81"/>
      <c r="PIJ61" s="82"/>
      <c r="PIK61" s="81"/>
      <c r="PIL61" s="83"/>
      <c r="PIM61" s="93"/>
      <c r="PIN61" s="281"/>
      <c r="PIO61" s="79"/>
      <c r="PIP61" s="81"/>
      <c r="PIQ61" s="81"/>
      <c r="PIR61" s="82"/>
      <c r="PIS61" s="81"/>
      <c r="PIT61" s="83"/>
      <c r="PIU61" s="93"/>
      <c r="PIV61" s="281"/>
      <c r="PIW61" s="79"/>
      <c r="PIX61" s="81"/>
      <c r="PIY61" s="81"/>
      <c r="PIZ61" s="82"/>
      <c r="PJA61" s="81"/>
      <c r="PJB61" s="83"/>
      <c r="PJC61" s="93"/>
      <c r="PJD61" s="281"/>
      <c r="PJE61" s="79"/>
      <c r="PJF61" s="81"/>
      <c r="PJG61" s="81"/>
      <c r="PJH61" s="82"/>
      <c r="PJI61" s="81"/>
      <c r="PJJ61" s="83"/>
      <c r="PJK61" s="93"/>
      <c r="PJL61" s="281"/>
      <c r="PJM61" s="79"/>
      <c r="PJN61" s="81"/>
      <c r="PJO61" s="81"/>
      <c r="PJP61" s="82"/>
      <c r="PJQ61" s="81"/>
      <c r="PJR61" s="83"/>
      <c r="PJS61" s="93"/>
      <c r="PJT61" s="281"/>
      <c r="PJU61" s="79"/>
      <c r="PJV61" s="81"/>
      <c r="PJW61" s="81"/>
      <c r="PJX61" s="82"/>
      <c r="PJY61" s="81"/>
      <c r="PJZ61" s="83"/>
      <c r="PKA61" s="93"/>
      <c r="PKB61" s="281"/>
      <c r="PKC61" s="79"/>
      <c r="PKD61" s="81"/>
      <c r="PKE61" s="81"/>
      <c r="PKF61" s="82"/>
      <c r="PKG61" s="81"/>
      <c r="PKH61" s="83"/>
      <c r="PKI61" s="93"/>
      <c r="PKJ61" s="281"/>
      <c r="PKK61" s="79"/>
      <c r="PKL61" s="81"/>
      <c r="PKM61" s="81"/>
      <c r="PKN61" s="82"/>
      <c r="PKO61" s="81"/>
      <c r="PKP61" s="83"/>
      <c r="PKQ61" s="93"/>
      <c r="PKR61" s="281"/>
      <c r="PKS61" s="79"/>
      <c r="PKT61" s="81"/>
      <c r="PKU61" s="81"/>
      <c r="PKV61" s="82"/>
      <c r="PKW61" s="81"/>
      <c r="PKX61" s="83"/>
      <c r="PKY61" s="93"/>
      <c r="PKZ61" s="281"/>
      <c r="PLA61" s="79"/>
      <c r="PLB61" s="81"/>
      <c r="PLC61" s="81"/>
      <c r="PLD61" s="82"/>
      <c r="PLE61" s="81"/>
      <c r="PLF61" s="83"/>
      <c r="PLG61" s="93"/>
      <c r="PLH61" s="281"/>
      <c r="PLI61" s="79"/>
      <c r="PLJ61" s="81"/>
      <c r="PLK61" s="81"/>
      <c r="PLL61" s="82"/>
      <c r="PLM61" s="81"/>
      <c r="PLN61" s="83"/>
      <c r="PLO61" s="93"/>
      <c r="PLP61" s="281"/>
      <c r="PLQ61" s="79"/>
      <c r="PLR61" s="81"/>
      <c r="PLS61" s="81"/>
      <c r="PLT61" s="82"/>
      <c r="PLU61" s="81"/>
      <c r="PLV61" s="83"/>
      <c r="PLW61" s="93"/>
      <c r="PLX61" s="281"/>
      <c r="PLY61" s="79"/>
      <c r="PLZ61" s="81"/>
      <c r="PMA61" s="81"/>
      <c r="PMB61" s="82"/>
      <c r="PMC61" s="81"/>
      <c r="PMD61" s="83"/>
      <c r="PME61" s="93"/>
      <c r="PMF61" s="281"/>
      <c r="PMG61" s="79"/>
      <c r="PMH61" s="81"/>
      <c r="PMI61" s="81"/>
      <c r="PMJ61" s="82"/>
      <c r="PMK61" s="81"/>
      <c r="PML61" s="83"/>
      <c r="PMM61" s="93"/>
      <c r="PMN61" s="281"/>
      <c r="PMO61" s="79"/>
      <c r="PMP61" s="81"/>
      <c r="PMQ61" s="81"/>
      <c r="PMR61" s="82"/>
      <c r="PMS61" s="81"/>
      <c r="PMT61" s="83"/>
      <c r="PMU61" s="93"/>
      <c r="PMV61" s="281"/>
      <c r="PMW61" s="79"/>
      <c r="PMX61" s="81"/>
      <c r="PMY61" s="81"/>
      <c r="PMZ61" s="82"/>
      <c r="PNA61" s="81"/>
      <c r="PNB61" s="83"/>
      <c r="PNC61" s="93"/>
      <c r="PND61" s="281"/>
      <c r="PNE61" s="79"/>
      <c r="PNF61" s="81"/>
      <c r="PNG61" s="81"/>
      <c r="PNH61" s="82"/>
      <c r="PNI61" s="81"/>
      <c r="PNJ61" s="83"/>
      <c r="PNK61" s="93"/>
      <c r="PNL61" s="281"/>
      <c r="PNM61" s="79"/>
      <c r="PNN61" s="81"/>
      <c r="PNO61" s="81"/>
      <c r="PNP61" s="82"/>
      <c r="PNQ61" s="81"/>
      <c r="PNR61" s="83"/>
      <c r="PNS61" s="93"/>
      <c r="PNT61" s="281"/>
      <c r="PNU61" s="79"/>
      <c r="PNV61" s="81"/>
      <c r="PNW61" s="81"/>
      <c r="PNX61" s="82"/>
      <c r="PNY61" s="81"/>
      <c r="PNZ61" s="83"/>
      <c r="POA61" s="93"/>
      <c r="POB61" s="281"/>
      <c r="POC61" s="79"/>
      <c r="POD61" s="81"/>
      <c r="POE61" s="81"/>
      <c r="POF61" s="82"/>
      <c r="POG61" s="81"/>
      <c r="POH61" s="83"/>
      <c r="POI61" s="93"/>
      <c r="POJ61" s="281"/>
      <c r="POK61" s="79"/>
      <c r="POL61" s="81"/>
      <c r="POM61" s="81"/>
      <c r="PON61" s="82"/>
      <c r="POO61" s="81"/>
      <c r="POP61" s="83"/>
      <c r="POQ61" s="93"/>
      <c r="POR61" s="281"/>
      <c r="POS61" s="79"/>
      <c r="POT61" s="81"/>
      <c r="POU61" s="81"/>
      <c r="POV61" s="82"/>
      <c r="POW61" s="81"/>
      <c r="POX61" s="83"/>
      <c r="POY61" s="93"/>
      <c r="POZ61" s="281"/>
      <c r="PPA61" s="79"/>
      <c r="PPB61" s="81"/>
      <c r="PPC61" s="81"/>
      <c r="PPD61" s="82"/>
      <c r="PPE61" s="81"/>
      <c r="PPF61" s="83"/>
      <c r="PPG61" s="93"/>
      <c r="PPH61" s="281"/>
      <c r="PPI61" s="79"/>
      <c r="PPJ61" s="81"/>
      <c r="PPK61" s="81"/>
      <c r="PPL61" s="82"/>
      <c r="PPM61" s="81"/>
      <c r="PPN61" s="83"/>
      <c r="PPO61" s="93"/>
      <c r="PPP61" s="281"/>
      <c r="PPQ61" s="79"/>
      <c r="PPR61" s="81"/>
      <c r="PPS61" s="81"/>
      <c r="PPT61" s="82"/>
      <c r="PPU61" s="81"/>
      <c r="PPV61" s="83"/>
      <c r="PPW61" s="93"/>
      <c r="PPX61" s="281"/>
      <c r="PPY61" s="79"/>
      <c r="PPZ61" s="81"/>
      <c r="PQA61" s="81"/>
      <c r="PQB61" s="82"/>
      <c r="PQC61" s="81"/>
      <c r="PQD61" s="83"/>
      <c r="PQE61" s="93"/>
      <c r="PQF61" s="281"/>
      <c r="PQG61" s="79"/>
      <c r="PQH61" s="81"/>
      <c r="PQI61" s="81"/>
      <c r="PQJ61" s="82"/>
      <c r="PQK61" s="81"/>
      <c r="PQL61" s="83"/>
      <c r="PQM61" s="93"/>
      <c r="PQN61" s="281"/>
      <c r="PQO61" s="79"/>
      <c r="PQP61" s="81"/>
      <c r="PQQ61" s="81"/>
      <c r="PQR61" s="82"/>
      <c r="PQS61" s="81"/>
      <c r="PQT61" s="83"/>
      <c r="PQU61" s="93"/>
      <c r="PQV61" s="281"/>
      <c r="PQW61" s="79"/>
      <c r="PQX61" s="81"/>
      <c r="PQY61" s="81"/>
      <c r="PQZ61" s="82"/>
      <c r="PRA61" s="81"/>
      <c r="PRB61" s="83"/>
      <c r="PRC61" s="93"/>
      <c r="PRD61" s="281"/>
      <c r="PRE61" s="79"/>
      <c r="PRF61" s="81"/>
      <c r="PRG61" s="81"/>
      <c r="PRH61" s="82"/>
      <c r="PRI61" s="81"/>
      <c r="PRJ61" s="83"/>
      <c r="PRK61" s="93"/>
      <c r="PRL61" s="281"/>
      <c r="PRM61" s="79"/>
      <c r="PRN61" s="81"/>
      <c r="PRO61" s="81"/>
      <c r="PRP61" s="82"/>
      <c r="PRQ61" s="81"/>
      <c r="PRR61" s="83"/>
      <c r="PRS61" s="93"/>
      <c r="PRT61" s="281"/>
      <c r="PRU61" s="79"/>
      <c r="PRV61" s="81"/>
      <c r="PRW61" s="81"/>
      <c r="PRX61" s="82"/>
      <c r="PRY61" s="81"/>
      <c r="PRZ61" s="83"/>
      <c r="PSA61" s="93"/>
      <c r="PSB61" s="281"/>
      <c r="PSC61" s="79"/>
      <c r="PSD61" s="81"/>
      <c r="PSE61" s="81"/>
      <c r="PSF61" s="82"/>
      <c r="PSG61" s="81"/>
      <c r="PSH61" s="83"/>
      <c r="PSI61" s="93"/>
      <c r="PSJ61" s="281"/>
      <c r="PSK61" s="79"/>
      <c r="PSL61" s="81"/>
      <c r="PSM61" s="81"/>
      <c r="PSN61" s="82"/>
      <c r="PSO61" s="81"/>
      <c r="PSP61" s="83"/>
      <c r="PSQ61" s="93"/>
      <c r="PSR61" s="281"/>
      <c r="PSS61" s="79"/>
      <c r="PST61" s="81"/>
      <c r="PSU61" s="81"/>
      <c r="PSV61" s="82"/>
      <c r="PSW61" s="81"/>
      <c r="PSX61" s="83"/>
      <c r="PSY61" s="93"/>
      <c r="PSZ61" s="281"/>
      <c r="PTA61" s="79"/>
      <c r="PTB61" s="81"/>
      <c r="PTC61" s="81"/>
      <c r="PTD61" s="82"/>
      <c r="PTE61" s="81"/>
      <c r="PTF61" s="83"/>
      <c r="PTG61" s="93"/>
      <c r="PTH61" s="281"/>
      <c r="PTI61" s="79"/>
      <c r="PTJ61" s="81"/>
      <c r="PTK61" s="81"/>
      <c r="PTL61" s="82"/>
      <c r="PTM61" s="81"/>
      <c r="PTN61" s="83"/>
      <c r="PTO61" s="93"/>
      <c r="PTP61" s="281"/>
      <c r="PTQ61" s="79"/>
      <c r="PTR61" s="81"/>
      <c r="PTS61" s="81"/>
      <c r="PTT61" s="82"/>
      <c r="PTU61" s="81"/>
      <c r="PTV61" s="83"/>
      <c r="PTW61" s="93"/>
      <c r="PTX61" s="281"/>
      <c r="PTY61" s="79"/>
      <c r="PTZ61" s="81"/>
      <c r="PUA61" s="81"/>
      <c r="PUB61" s="82"/>
      <c r="PUC61" s="81"/>
      <c r="PUD61" s="83"/>
      <c r="PUE61" s="93"/>
      <c r="PUF61" s="281"/>
      <c r="PUG61" s="79"/>
      <c r="PUH61" s="81"/>
      <c r="PUI61" s="81"/>
      <c r="PUJ61" s="82"/>
      <c r="PUK61" s="81"/>
      <c r="PUL61" s="83"/>
      <c r="PUM61" s="93"/>
      <c r="PUN61" s="281"/>
      <c r="PUO61" s="79"/>
      <c r="PUP61" s="81"/>
      <c r="PUQ61" s="81"/>
      <c r="PUR61" s="82"/>
      <c r="PUS61" s="81"/>
      <c r="PUT61" s="83"/>
      <c r="PUU61" s="93"/>
      <c r="PUV61" s="281"/>
      <c r="PUW61" s="79"/>
      <c r="PUX61" s="81"/>
      <c r="PUY61" s="81"/>
      <c r="PUZ61" s="82"/>
      <c r="PVA61" s="81"/>
      <c r="PVB61" s="83"/>
      <c r="PVC61" s="93"/>
      <c r="PVD61" s="281"/>
      <c r="PVE61" s="79"/>
      <c r="PVF61" s="81"/>
      <c r="PVG61" s="81"/>
      <c r="PVH61" s="82"/>
      <c r="PVI61" s="81"/>
      <c r="PVJ61" s="83"/>
      <c r="PVK61" s="93"/>
      <c r="PVL61" s="281"/>
      <c r="PVM61" s="79"/>
      <c r="PVN61" s="81"/>
      <c r="PVO61" s="81"/>
      <c r="PVP61" s="82"/>
      <c r="PVQ61" s="81"/>
      <c r="PVR61" s="83"/>
      <c r="PVS61" s="93"/>
      <c r="PVT61" s="281"/>
      <c r="PVU61" s="79"/>
      <c r="PVV61" s="81"/>
      <c r="PVW61" s="81"/>
      <c r="PVX61" s="82"/>
      <c r="PVY61" s="81"/>
      <c r="PVZ61" s="83"/>
      <c r="PWA61" s="93"/>
      <c r="PWB61" s="281"/>
      <c r="PWC61" s="79"/>
      <c r="PWD61" s="81"/>
      <c r="PWE61" s="81"/>
      <c r="PWF61" s="82"/>
      <c r="PWG61" s="81"/>
      <c r="PWH61" s="83"/>
      <c r="PWI61" s="93"/>
      <c r="PWJ61" s="281"/>
      <c r="PWK61" s="79"/>
      <c r="PWL61" s="81"/>
      <c r="PWM61" s="81"/>
      <c r="PWN61" s="82"/>
      <c r="PWO61" s="81"/>
      <c r="PWP61" s="83"/>
      <c r="PWQ61" s="93"/>
      <c r="PWR61" s="281"/>
      <c r="PWS61" s="79"/>
      <c r="PWT61" s="81"/>
      <c r="PWU61" s="81"/>
      <c r="PWV61" s="82"/>
      <c r="PWW61" s="81"/>
      <c r="PWX61" s="83"/>
      <c r="PWY61" s="93"/>
      <c r="PWZ61" s="281"/>
      <c r="PXA61" s="79"/>
      <c r="PXB61" s="81"/>
      <c r="PXC61" s="81"/>
      <c r="PXD61" s="82"/>
      <c r="PXE61" s="81"/>
      <c r="PXF61" s="83"/>
      <c r="PXG61" s="93"/>
      <c r="PXH61" s="281"/>
      <c r="PXI61" s="79"/>
      <c r="PXJ61" s="81"/>
      <c r="PXK61" s="81"/>
      <c r="PXL61" s="82"/>
      <c r="PXM61" s="81"/>
      <c r="PXN61" s="83"/>
      <c r="PXO61" s="93"/>
      <c r="PXP61" s="281"/>
      <c r="PXQ61" s="79"/>
      <c r="PXR61" s="81"/>
      <c r="PXS61" s="81"/>
      <c r="PXT61" s="82"/>
      <c r="PXU61" s="81"/>
      <c r="PXV61" s="83"/>
      <c r="PXW61" s="93"/>
      <c r="PXX61" s="281"/>
      <c r="PXY61" s="79"/>
      <c r="PXZ61" s="81"/>
      <c r="PYA61" s="81"/>
      <c r="PYB61" s="82"/>
      <c r="PYC61" s="81"/>
      <c r="PYD61" s="83"/>
      <c r="PYE61" s="93"/>
      <c r="PYF61" s="281"/>
      <c r="PYG61" s="79"/>
      <c r="PYH61" s="81"/>
      <c r="PYI61" s="81"/>
      <c r="PYJ61" s="82"/>
      <c r="PYK61" s="81"/>
      <c r="PYL61" s="83"/>
      <c r="PYM61" s="93"/>
      <c r="PYN61" s="281"/>
      <c r="PYO61" s="79"/>
      <c r="PYP61" s="81"/>
      <c r="PYQ61" s="81"/>
      <c r="PYR61" s="82"/>
      <c r="PYS61" s="81"/>
      <c r="PYT61" s="83"/>
      <c r="PYU61" s="93"/>
      <c r="PYV61" s="281"/>
      <c r="PYW61" s="79"/>
      <c r="PYX61" s="81"/>
      <c r="PYY61" s="81"/>
      <c r="PYZ61" s="82"/>
      <c r="PZA61" s="81"/>
      <c r="PZB61" s="83"/>
      <c r="PZC61" s="93"/>
      <c r="PZD61" s="281"/>
      <c r="PZE61" s="79"/>
      <c r="PZF61" s="81"/>
      <c r="PZG61" s="81"/>
      <c r="PZH61" s="82"/>
      <c r="PZI61" s="81"/>
      <c r="PZJ61" s="83"/>
      <c r="PZK61" s="93"/>
      <c r="PZL61" s="281"/>
      <c r="PZM61" s="79"/>
      <c r="PZN61" s="81"/>
      <c r="PZO61" s="81"/>
      <c r="PZP61" s="82"/>
      <c r="PZQ61" s="81"/>
      <c r="PZR61" s="83"/>
      <c r="PZS61" s="93"/>
      <c r="PZT61" s="281"/>
      <c r="PZU61" s="79"/>
      <c r="PZV61" s="81"/>
      <c r="PZW61" s="81"/>
      <c r="PZX61" s="82"/>
      <c r="PZY61" s="81"/>
      <c r="PZZ61" s="83"/>
      <c r="QAA61" s="93"/>
      <c r="QAB61" s="281"/>
      <c r="QAC61" s="79"/>
      <c r="QAD61" s="81"/>
      <c r="QAE61" s="81"/>
      <c r="QAF61" s="82"/>
      <c r="QAG61" s="81"/>
      <c r="QAH61" s="83"/>
      <c r="QAI61" s="93"/>
      <c r="QAJ61" s="281"/>
      <c r="QAK61" s="79"/>
      <c r="QAL61" s="81"/>
      <c r="QAM61" s="81"/>
      <c r="QAN61" s="82"/>
      <c r="QAO61" s="81"/>
      <c r="QAP61" s="83"/>
      <c r="QAQ61" s="93"/>
      <c r="QAR61" s="281"/>
      <c r="QAS61" s="79"/>
      <c r="QAT61" s="81"/>
      <c r="QAU61" s="81"/>
      <c r="QAV61" s="82"/>
      <c r="QAW61" s="81"/>
      <c r="QAX61" s="83"/>
      <c r="QAY61" s="93"/>
      <c r="QAZ61" s="281"/>
      <c r="QBA61" s="79"/>
      <c r="QBB61" s="81"/>
      <c r="QBC61" s="81"/>
      <c r="QBD61" s="82"/>
      <c r="QBE61" s="81"/>
      <c r="QBF61" s="83"/>
      <c r="QBG61" s="93"/>
      <c r="QBH61" s="281"/>
      <c r="QBI61" s="79"/>
      <c r="QBJ61" s="81"/>
      <c r="QBK61" s="81"/>
      <c r="QBL61" s="82"/>
      <c r="QBM61" s="81"/>
      <c r="QBN61" s="83"/>
      <c r="QBO61" s="93"/>
      <c r="QBP61" s="281"/>
      <c r="QBQ61" s="79"/>
      <c r="QBR61" s="81"/>
      <c r="QBS61" s="81"/>
      <c r="QBT61" s="82"/>
      <c r="QBU61" s="81"/>
      <c r="QBV61" s="83"/>
      <c r="QBW61" s="93"/>
      <c r="QBX61" s="281"/>
      <c r="QBY61" s="79"/>
      <c r="QBZ61" s="81"/>
      <c r="QCA61" s="81"/>
      <c r="QCB61" s="82"/>
      <c r="QCC61" s="81"/>
      <c r="QCD61" s="83"/>
      <c r="QCE61" s="93"/>
      <c r="QCF61" s="281"/>
      <c r="QCG61" s="79"/>
      <c r="QCH61" s="81"/>
      <c r="QCI61" s="81"/>
      <c r="QCJ61" s="82"/>
      <c r="QCK61" s="81"/>
      <c r="QCL61" s="83"/>
      <c r="QCM61" s="93"/>
      <c r="QCN61" s="281"/>
      <c r="QCO61" s="79"/>
      <c r="QCP61" s="81"/>
      <c r="QCQ61" s="81"/>
      <c r="QCR61" s="82"/>
      <c r="QCS61" s="81"/>
      <c r="QCT61" s="83"/>
      <c r="QCU61" s="93"/>
      <c r="QCV61" s="281"/>
      <c r="QCW61" s="79"/>
      <c r="QCX61" s="81"/>
      <c r="QCY61" s="81"/>
      <c r="QCZ61" s="82"/>
      <c r="QDA61" s="81"/>
      <c r="QDB61" s="83"/>
      <c r="QDC61" s="93"/>
      <c r="QDD61" s="281"/>
      <c r="QDE61" s="79"/>
      <c r="QDF61" s="81"/>
      <c r="QDG61" s="81"/>
      <c r="QDH61" s="82"/>
      <c r="QDI61" s="81"/>
      <c r="QDJ61" s="83"/>
      <c r="QDK61" s="93"/>
      <c r="QDL61" s="281"/>
      <c r="QDM61" s="79"/>
      <c r="QDN61" s="81"/>
      <c r="QDO61" s="81"/>
      <c r="QDP61" s="82"/>
      <c r="QDQ61" s="81"/>
      <c r="QDR61" s="83"/>
      <c r="QDS61" s="93"/>
      <c r="QDT61" s="281"/>
      <c r="QDU61" s="79"/>
      <c r="QDV61" s="81"/>
      <c r="QDW61" s="81"/>
      <c r="QDX61" s="82"/>
      <c r="QDY61" s="81"/>
      <c r="QDZ61" s="83"/>
      <c r="QEA61" s="93"/>
      <c r="QEB61" s="281"/>
      <c r="QEC61" s="79"/>
      <c r="QED61" s="81"/>
      <c r="QEE61" s="81"/>
      <c r="QEF61" s="82"/>
      <c r="QEG61" s="81"/>
      <c r="QEH61" s="83"/>
      <c r="QEI61" s="93"/>
      <c r="QEJ61" s="281"/>
      <c r="QEK61" s="79"/>
      <c r="QEL61" s="81"/>
      <c r="QEM61" s="81"/>
      <c r="QEN61" s="82"/>
      <c r="QEO61" s="81"/>
      <c r="QEP61" s="83"/>
      <c r="QEQ61" s="93"/>
      <c r="QER61" s="281"/>
      <c r="QES61" s="79"/>
      <c r="QET61" s="81"/>
      <c r="QEU61" s="81"/>
      <c r="QEV61" s="82"/>
      <c r="QEW61" s="81"/>
      <c r="QEX61" s="83"/>
      <c r="QEY61" s="93"/>
      <c r="QEZ61" s="281"/>
      <c r="QFA61" s="79"/>
      <c r="QFB61" s="81"/>
      <c r="QFC61" s="81"/>
      <c r="QFD61" s="82"/>
      <c r="QFE61" s="81"/>
      <c r="QFF61" s="83"/>
      <c r="QFG61" s="93"/>
      <c r="QFH61" s="281"/>
      <c r="QFI61" s="79"/>
      <c r="QFJ61" s="81"/>
      <c r="QFK61" s="81"/>
      <c r="QFL61" s="82"/>
      <c r="QFM61" s="81"/>
      <c r="QFN61" s="83"/>
      <c r="QFO61" s="93"/>
      <c r="QFP61" s="281"/>
      <c r="QFQ61" s="79"/>
      <c r="QFR61" s="81"/>
      <c r="QFS61" s="81"/>
      <c r="QFT61" s="82"/>
      <c r="QFU61" s="81"/>
      <c r="QFV61" s="83"/>
      <c r="QFW61" s="93"/>
      <c r="QFX61" s="281"/>
      <c r="QFY61" s="79"/>
      <c r="QFZ61" s="81"/>
      <c r="QGA61" s="81"/>
      <c r="QGB61" s="82"/>
      <c r="QGC61" s="81"/>
      <c r="QGD61" s="83"/>
      <c r="QGE61" s="93"/>
      <c r="QGF61" s="281"/>
      <c r="QGG61" s="79"/>
      <c r="QGH61" s="81"/>
      <c r="QGI61" s="81"/>
      <c r="QGJ61" s="82"/>
      <c r="QGK61" s="81"/>
      <c r="QGL61" s="83"/>
      <c r="QGM61" s="93"/>
      <c r="QGN61" s="281"/>
      <c r="QGO61" s="79"/>
      <c r="QGP61" s="81"/>
      <c r="QGQ61" s="81"/>
      <c r="QGR61" s="82"/>
      <c r="QGS61" s="81"/>
      <c r="QGT61" s="83"/>
      <c r="QGU61" s="93"/>
      <c r="QGV61" s="281"/>
      <c r="QGW61" s="79"/>
      <c r="QGX61" s="81"/>
      <c r="QGY61" s="81"/>
      <c r="QGZ61" s="82"/>
      <c r="QHA61" s="81"/>
      <c r="QHB61" s="83"/>
      <c r="QHC61" s="93"/>
      <c r="QHD61" s="281"/>
      <c r="QHE61" s="79"/>
      <c r="QHF61" s="81"/>
      <c r="QHG61" s="81"/>
      <c r="QHH61" s="82"/>
      <c r="QHI61" s="81"/>
      <c r="QHJ61" s="83"/>
      <c r="QHK61" s="93"/>
      <c r="QHL61" s="281"/>
      <c r="QHM61" s="79"/>
      <c r="QHN61" s="81"/>
      <c r="QHO61" s="81"/>
      <c r="QHP61" s="82"/>
      <c r="QHQ61" s="81"/>
      <c r="QHR61" s="83"/>
      <c r="QHS61" s="93"/>
      <c r="QHT61" s="281"/>
      <c r="QHU61" s="79"/>
      <c r="QHV61" s="81"/>
      <c r="QHW61" s="81"/>
      <c r="QHX61" s="82"/>
      <c r="QHY61" s="81"/>
      <c r="QHZ61" s="83"/>
      <c r="QIA61" s="93"/>
      <c r="QIB61" s="281"/>
      <c r="QIC61" s="79"/>
      <c r="QID61" s="81"/>
      <c r="QIE61" s="81"/>
      <c r="QIF61" s="82"/>
      <c r="QIG61" s="81"/>
      <c r="QIH61" s="83"/>
      <c r="QII61" s="93"/>
      <c r="QIJ61" s="281"/>
      <c r="QIK61" s="79"/>
      <c r="QIL61" s="81"/>
      <c r="QIM61" s="81"/>
      <c r="QIN61" s="82"/>
      <c r="QIO61" s="81"/>
      <c r="QIP61" s="83"/>
      <c r="QIQ61" s="93"/>
      <c r="QIR61" s="281"/>
      <c r="QIS61" s="79"/>
      <c r="QIT61" s="81"/>
      <c r="QIU61" s="81"/>
      <c r="QIV61" s="82"/>
      <c r="QIW61" s="81"/>
      <c r="QIX61" s="83"/>
      <c r="QIY61" s="93"/>
      <c r="QIZ61" s="281"/>
      <c r="QJA61" s="79"/>
      <c r="QJB61" s="81"/>
      <c r="QJC61" s="81"/>
      <c r="QJD61" s="82"/>
      <c r="QJE61" s="81"/>
      <c r="QJF61" s="83"/>
      <c r="QJG61" s="93"/>
      <c r="QJH61" s="281"/>
      <c r="QJI61" s="79"/>
      <c r="QJJ61" s="81"/>
      <c r="QJK61" s="81"/>
      <c r="QJL61" s="82"/>
      <c r="QJM61" s="81"/>
      <c r="QJN61" s="83"/>
      <c r="QJO61" s="93"/>
      <c r="QJP61" s="281"/>
      <c r="QJQ61" s="79"/>
      <c r="QJR61" s="81"/>
      <c r="QJS61" s="81"/>
      <c r="QJT61" s="82"/>
      <c r="QJU61" s="81"/>
      <c r="QJV61" s="83"/>
      <c r="QJW61" s="93"/>
      <c r="QJX61" s="281"/>
      <c r="QJY61" s="79"/>
      <c r="QJZ61" s="81"/>
      <c r="QKA61" s="81"/>
      <c r="QKB61" s="82"/>
      <c r="QKC61" s="81"/>
      <c r="QKD61" s="83"/>
      <c r="QKE61" s="93"/>
      <c r="QKF61" s="281"/>
      <c r="QKG61" s="79"/>
      <c r="QKH61" s="81"/>
      <c r="QKI61" s="81"/>
      <c r="QKJ61" s="82"/>
      <c r="QKK61" s="81"/>
      <c r="QKL61" s="83"/>
      <c r="QKM61" s="93"/>
      <c r="QKN61" s="281"/>
      <c r="QKO61" s="79"/>
      <c r="QKP61" s="81"/>
      <c r="QKQ61" s="81"/>
      <c r="QKR61" s="82"/>
      <c r="QKS61" s="81"/>
      <c r="QKT61" s="83"/>
      <c r="QKU61" s="93"/>
      <c r="QKV61" s="281"/>
      <c r="QKW61" s="79"/>
      <c r="QKX61" s="81"/>
      <c r="QKY61" s="81"/>
      <c r="QKZ61" s="82"/>
      <c r="QLA61" s="81"/>
      <c r="QLB61" s="83"/>
      <c r="QLC61" s="93"/>
      <c r="QLD61" s="281"/>
      <c r="QLE61" s="79"/>
      <c r="QLF61" s="81"/>
      <c r="QLG61" s="81"/>
      <c r="QLH61" s="82"/>
      <c r="QLI61" s="81"/>
      <c r="QLJ61" s="83"/>
      <c r="QLK61" s="93"/>
      <c r="QLL61" s="281"/>
      <c r="QLM61" s="79"/>
      <c r="QLN61" s="81"/>
      <c r="QLO61" s="81"/>
      <c r="QLP61" s="82"/>
      <c r="QLQ61" s="81"/>
      <c r="QLR61" s="83"/>
      <c r="QLS61" s="93"/>
      <c r="QLT61" s="281"/>
      <c r="QLU61" s="79"/>
      <c r="QLV61" s="81"/>
      <c r="QLW61" s="81"/>
      <c r="QLX61" s="82"/>
      <c r="QLY61" s="81"/>
      <c r="QLZ61" s="83"/>
      <c r="QMA61" s="93"/>
      <c r="QMB61" s="281"/>
      <c r="QMC61" s="79"/>
      <c r="QMD61" s="81"/>
      <c r="QME61" s="81"/>
      <c r="QMF61" s="82"/>
      <c r="QMG61" s="81"/>
      <c r="QMH61" s="83"/>
      <c r="QMI61" s="93"/>
      <c r="QMJ61" s="281"/>
      <c r="QMK61" s="79"/>
      <c r="QML61" s="81"/>
      <c r="QMM61" s="81"/>
      <c r="QMN61" s="82"/>
      <c r="QMO61" s="81"/>
      <c r="QMP61" s="83"/>
      <c r="QMQ61" s="93"/>
      <c r="QMR61" s="281"/>
      <c r="QMS61" s="79"/>
      <c r="QMT61" s="81"/>
      <c r="QMU61" s="81"/>
      <c r="QMV61" s="82"/>
      <c r="QMW61" s="81"/>
      <c r="QMX61" s="83"/>
      <c r="QMY61" s="93"/>
      <c r="QMZ61" s="281"/>
      <c r="QNA61" s="79"/>
      <c r="QNB61" s="81"/>
      <c r="QNC61" s="81"/>
      <c r="QND61" s="82"/>
      <c r="QNE61" s="81"/>
      <c r="QNF61" s="83"/>
      <c r="QNG61" s="93"/>
      <c r="QNH61" s="281"/>
      <c r="QNI61" s="79"/>
      <c r="QNJ61" s="81"/>
      <c r="QNK61" s="81"/>
      <c r="QNL61" s="82"/>
      <c r="QNM61" s="81"/>
      <c r="QNN61" s="83"/>
      <c r="QNO61" s="93"/>
      <c r="QNP61" s="281"/>
      <c r="QNQ61" s="79"/>
      <c r="QNR61" s="81"/>
      <c r="QNS61" s="81"/>
      <c r="QNT61" s="82"/>
      <c r="QNU61" s="81"/>
      <c r="QNV61" s="83"/>
      <c r="QNW61" s="93"/>
      <c r="QNX61" s="281"/>
      <c r="QNY61" s="79"/>
      <c r="QNZ61" s="81"/>
      <c r="QOA61" s="81"/>
      <c r="QOB61" s="82"/>
      <c r="QOC61" s="81"/>
      <c r="QOD61" s="83"/>
      <c r="QOE61" s="93"/>
      <c r="QOF61" s="281"/>
      <c r="QOG61" s="79"/>
      <c r="QOH61" s="81"/>
      <c r="QOI61" s="81"/>
      <c r="QOJ61" s="82"/>
      <c r="QOK61" s="81"/>
      <c r="QOL61" s="83"/>
      <c r="QOM61" s="93"/>
      <c r="QON61" s="281"/>
      <c r="QOO61" s="79"/>
      <c r="QOP61" s="81"/>
      <c r="QOQ61" s="81"/>
      <c r="QOR61" s="82"/>
      <c r="QOS61" s="81"/>
      <c r="QOT61" s="83"/>
      <c r="QOU61" s="93"/>
      <c r="QOV61" s="281"/>
      <c r="QOW61" s="79"/>
      <c r="QOX61" s="81"/>
      <c r="QOY61" s="81"/>
      <c r="QOZ61" s="82"/>
      <c r="QPA61" s="81"/>
      <c r="QPB61" s="83"/>
      <c r="QPC61" s="93"/>
      <c r="QPD61" s="281"/>
      <c r="QPE61" s="79"/>
      <c r="QPF61" s="81"/>
      <c r="QPG61" s="81"/>
      <c r="QPH61" s="82"/>
      <c r="QPI61" s="81"/>
      <c r="QPJ61" s="83"/>
      <c r="QPK61" s="93"/>
      <c r="QPL61" s="281"/>
      <c r="QPM61" s="79"/>
      <c r="QPN61" s="81"/>
      <c r="QPO61" s="81"/>
      <c r="QPP61" s="82"/>
      <c r="QPQ61" s="81"/>
      <c r="QPR61" s="83"/>
      <c r="QPS61" s="93"/>
      <c r="QPT61" s="281"/>
      <c r="QPU61" s="79"/>
      <c r="QPV61" s="81"/>
      <c r="QPW61" s="81"/>
      <c r="QPX61" s="82"/>
      <c r="QPY61" s="81"/>
      <c r="QPZ61" s="83"/>
      <c r="QQA61" s="93"/>
      <c r="QQB61" s="281"/>
      <c r="QQC61" s="79"/>
      <c r="QQD61" s="81"/>
      <c r="QQE61" s="81"/>
      <c r="QQF61" s="82"/>
      <c r="QQG61" s="81"/>
      <c r="QQH61" s="83"/>
      <c r="QQI61" s="93"/>
      <c r="QQJ61" s="281"/>
      <c r="QQK61" s="79"/>
      <c r="QQL61" s="81"/>
      <c r="QQM61" s="81"/>
      <c r="QQN61" s="82"/>
      <c r="QQO61" s="81"/>
      <c r="QQP61" s="83"/>
      <c r="QQQ61" s="93"/>
      <c r="QQR61" s="281"/>
      <c r="QQS61" s="79"/>
      <c r="QQT61" s="81"/>
      <c r="QQU61" s="81"/>
      <c r="QQV61" s="82"/>
      <c r="QQW61" s="81"/>
      <c r="QQX61" s="83"/>
      <c r="QQY61" s="93"/>
      <c r="QQZ61" s="281"/>
      <c r="QRA61" s="79"/>
      <c r="QRB61" s="81"/>
      <c r="QRC61" s="81"/>
      <c r="QRD61" s="82"/>
      <c r="QRE61" s="81"/>
      <c r="QRF61" s="83"/>
      <c r="QRG61" s="93"/>
      <c r="QRH61" s="281"/>
      <c r="QRI61" s="79"/>
      <c r="QRJ61" s="81"/>
      <c r="QRK61" s="81"/>
      <c r="QRL61" s="82"/>
      <c r="QRM61" s="81"/>
      <c r="QRN61" s="83"/>
      <c r="QRO61" s="93"/>
      <c r="QRP61" s="281"/>
      <c r="QRQ61" s="79"/>
      <c r="QRR61" s="81"/>
      <c r="QRS61" s="81"/>
      <c r="QRT61" s="82"/>
      <c r="QRU61" s="81"/>
      <c r="QRV61" s="83"/>
      <c r="QRW61" s="93"/>
      <c r="QRX61" s="281"/>
      <c r="QRY61" s="79"/>
      <c r="QRZ61" s="81"/>
      <c r="QSA61" s="81"/>
      <c r="QSB61" s="82"/>
      <c r="QSC61" s="81"/>
      <c r="QSD61" s="83"/>
      <c r="QSE61" s="93"/>
      <c r="QSF61" s="281"/>
      <c r="QSG61" s="79"/>
      <c r="QSH61" s="81"/>
      <c r="QSI61" s="81"/>
      <c r="QSJ61" s="82"/>
      <c r="QSK61" s="81"/>
      <c r="QSL61" s="83"/>
      <c r="QSM61" s="93"/>
      <c r="QSN61" s="281"/>
      <c r="QSO61" s="79"/>
      <c r="QSP61" s="81"/>
      <c r="QSQ61" s="81"/>
      <c r="QSR61" s="82"/>
      <c r="QSS61" s="81"/>
      <c r="QST61" s="83"/>
      <c r="QSU61" s="93"/>
      <c r="QSV61" s="281"/>
      <c r="QSW61" s="79"/>
      <c r="QSX61" s="81"/>
      <c r="QSY61" s="81"/>
      <c r="QSZ61" s="82"/>
      <c r="QTA61" s="81"/>
      <c r="QTB61" s="83"/>
      <c r="QTC61" s="93"/>
      <c r="QTD61" s="281"/>
      <c r="QTE61" s="79"/>
      <c r="QTF61" s="81"/>
      <c r="QTG61" s="81"/>
      <c r="QTH61" s="82"/>
      <c r="QTI61" s="81"/>
      <c r="QTJ61" s="83"/>
      <c r="QTK61" s="93"/>
      <c r="QTL61" s="281"/>
      <c r="QTM61" s="79"/>
      <c r="QTN61" s="81"/>
      <c r="QTO61" s="81"/>
      <c r="QTP61" s="82"/>
      <c r="QTQ61" s="81"/>
      <c r="QTR61" s="83"/>
      <c r="QTS61" s="93"/>
      <c r="QTT61" s="281"/>
      <c r="QTU61" s="79"/>
      <c r="QTV61" s="81"/>
      <c r="QTW61" s="81"/>
      <c r="QTX61" s="82"/>
      <c r="QTY61" s="81"/>
      <c r="QTZ61" s="83"/>
      <c r="QUA61" s="93"/>
      <c r="QUB61" s="281"/>
      <c r="QUC61" s="79"/>
      <c r="QUD61" s="81"/>
      <c r="QUE61" s="81"/>
      <c r="QUF61" s="82"/>
      <c r="QUG61" s="81"/>
      <c r="QUH61" s="83"/>
      <c r="QUI61" s="93"/>
      <c r="QUJ61" s="281"/>
      <c r="QUK61" s="79"/>
      <c r="QUL61" s="81"/>
      <c r="QUM61" s="81"/>
      <c r="QUN61" s="82"/>
      <c r="QUO61" s="81"/>
      <c r="QUP61" s="83"/>
      <c r="QUQ61" s="93"/>
      <c r="QUR61" s="281"/>
      <c r="QUS61" s="79"/>
      <c r="QUT61" s="81"/>
      <c r="QUU61" s="81"/>
      <c r="QUV61" s="82"/>
      <c r="QUW61" s="81"/>
      <c r="QUX61" s="83"/>
      <c r="QUY61" s="93"/>
      <c r="QUZ61" s="281"/>
      <c r="QVA61" s="79"/>
      <c r="QVB61" s="81"/>
      <c r="QVC61" s="81"/>
      <c r="QVD61" s="82"/>
      <c r="QVE61" s="81"/>
      <c r="QVF61" s="83"/>
      <c r="QVG61" s="93"/>
      <c r="QVH61" s="281"/>
      <c r="QVI61" s="79"/>
      <c r="QVJ61" s="81"/>
      <c r="QVK61" s="81"/>
      <c r="QVL61" s="82"/>
      <c r="QVM61" s="81"/>
      <c r="QVN61" s="83"/>
      <c r="QVO61" s="93"/>
      <c r="QVP61" s="281"/>
      <c r="QVQ61" s="79"/>
      <c r="QVR61" s="81"/>
      <c r="QVS61" s="81"/>
      <c r="QVT61" s="82"/>
      <c r="QVU61" s="81"/>
      <c r="QVV61" s="83"/>
      <c r="QVW61" s="93"/>
      <c r="QVX61" s="281"/>
      <c r="QVY61" s="79"/>
      <c r="QVZ61" s="81"/>
      <c r="QWA61" s="81"/>
      <c r="QWB61" s="82"/>
      <c r="QWC61" s="81"/>
      <c r="QWD61" s="83"/>
      <c r="QWE61" s="93"/>
      <c r="QWF61" s="281"/>
      <c r="QWG61" s="79"/>
      <c r="QWH61" s="81"/>
      <c r="QWI61" s="81"/>
      <c r="QWJ61" s="82"/>
      <c r="QWK61" s="81"/>
      <c r="QWL61" s="83"/>
      <c r="QWM61" s="93"/>
      <c r="QWN61" s="281"/>
      <c r="QWO61" s="79"/>
      <c r="QWP61" s="81"/>
      <c r="QWQ61" s="81"/>
      <c r="QWR61" s="82"/>
      <c r="QWS61" s="81"/>
      <c r="QWT61" s="83"/>
      <c r="QWU61" s="93"/>
      <c r="QWV61" s="281"/>
      <c r="QWW61" s="79"/>
      <c r="QWX61" s="81"/>
      <c r="QWY61" s="81"/>
      <c r="QWZ61" s="82"/>
      <c r="QXA61" s="81"/>
      <c r="QXB61" s="83"/>
      <c r="QXC61" s="93"/>
      <c r="QXD61" s="281"/>
      <c r="QXE61" s="79"/>
      <c r="QXF61" s="81"/>
      <c r="QXG61" s="81"/>
      <c r="QXH61" s="82"/>
      <c r="QXI61" s="81"/>
      <c r="QXJ61" s="83"/>
      <c r="QXK61" s="93"/>
      <c r="QXL61" s="281"/>
      <c r="QXM61" s="79"/>
      <c r="QXN61" s="81"/>
      <c r="QXO61" s="81"/>
      <c r="QXP61" s="82"/>
      <c r="QXQ61" s="81"/>
      <c r="QXR61" s="83"/>
      <c r="QXS61" s="93"/>
      <c r="QXT61" s="281"/>
      <c r="QXU61" s="79"/>
      <c r="QXV61" s="81"/>
      <c r="QXW61" s="81"/>
      <c r="QXX61" s="82"/>
      <c r="QXY61" s="81"/>
      <c r="QXZ61" s="83"/>
      <c r="QYA61" s="93"/>
      <c r="QYB61" s="281"/>
      <c r="QYC61" s="79"/>
      <c r="QYD61" s="81"/>
      <c r="QYE61" s="81"/>
      <c r="QYF61" s="82"/>
      <c r="QYG61" s="81"/>
      <c r="QYH61" s="83"/>
      <c r="QYI61" s="93"/>
      <c r="QYJ61" s="281"/>
      <c r="QYK61" s="79"/>
      <c r="QYL61" s="81"/>
      <c r="QYM61" s="81"/>
      <c r="QYN61" s="82"/>
      <c r="QYO61" s="81"/>
      <c r="QYP61" s="83"/>
      <c r="QYQ61" s="93"/>
      <c r="QYR61" s="281"/>
      <c r="QYS61" s="79"/>
      <c r="QYT61" s="81"/>
      <c r="QYU61" s="81"/>
      <c r="QYV61" s="82"/>
      <c r="QYW61" s="81"/>
      <c r="QYX61" s="83"/>
      <c r="QYY61" s="93"/>
      <c r="QYZ61" s="281"/>
      <c r="QZA61" s="79"/>
      <c r="QZB61" s="81"/>
      <c r="QZC61" s="81"/>
      <c r="QZD61" s="82"/>
      <c r="QZE61" s="81"/>
      <c r="QZF61" s="83"/>
      <c r="QZG61" s="93"/>
      <c r="QZH61" s="281"/>
      <c r="QZI61" s="79"/>
      <c r="QZJ61" s="81"/>
      <c r="QZK61" s="81"/>
      <c r="QZL61" s="82"/>
      <c r="QZM61" s="81"/>
      <c r="QZN61" s="83"/>
      <c r="QZO61" s="93"/>
      <c r="QZP61" s="281"/>
      <c r="QZQ61" s="79"/>
      <c r="QZR61" s="81"/>
      <c r="QZS61" s="81"/>
      <c r="QZT61" s="82"/>
      <c r="QZU61" s="81"/>
      <c r="QZV61" s="83"/>
      <c r="QZW61" s="93"/>
      <c r="QZX61" s="281"/>
      <c r="QZY61" s="79"/>
      <c r="QZZ61" s="81"/>
      <c r="RAA61" s="81"/>
      <c r="RAB61" s="82"/>
      <c r="RAC61" s="81"/>
      <c r="RAD61" s="83"/>
      <c r="RAE61" s="93"/>
      <c r="RAF61" s="281"/>
      <c r="RAG61" s="79"/>
      <c r="RAH61" s="81"/>
      <c r="RAI61" s="81"/>
      <c r="RAJ61" s="82"/>
      <c r="RAK61" s="81"/>
      <c r="RAL61" s="83"/>
      <c r="RAM61" s="93"/>
      <c r="RAN61" s="281"/>
      <c r="RAO61" s="79"/>
      <c r="RAP61" s="81"/>
      <c r="RAQ61" s="81"/>
      <c r="RAR61" s="82"/>
      <c r="RAS61" s="81"/>
      <c r="RAT61" s="83"/>
      <c r="RAU61" s="93"/>
      <c r="RAV61" s="281"/>
      <c r="RAW61" s="79"/>
      <c r="RAX61" s="81"/>
      <c r="RAY61" s="81"/>
      <c r="RAZ61" s="82"/>
      <c r="RBA61" s="81"/>
      <c r="RBB61" s="83"/>
      <c r="RBC61" s="93"/>
      <c r="RBD61" s="281"/>
      <c r="RBE61" s="79"/>
      <c r="RBF61" s="81"/>
      <c r="RBG61" s="81"/>
      <c r="RBH61" s="82"/>
      <c r="RBI61" s="81"/>
      <c r="RBJ61" s="83"/>
      <c r="RBK61" s="93"/>
      <c r="RBL61" s="281"/>
      <c r="RBM61" s="79"/>
      <c r="RBN61" s="81"/>
      <c r="RBO61" s="81"/>
      <c r="RBP61" s="82"/>
      <c r="RBQ61" s="81"/>
      <c r="RBR61" s="83"/>
      <c r="RBS61" s="93"/>
      <c r="RBT61" s="281"/>
      <c r="RBU61" s="79"/>
      <c r="RBV61" s="81"/>
      <c r="RBW61" s="81"/>
      <c r="RBX61" s="82"/>
      <c r="RBY61" s="81"/>
      <c r="RBZ61" s="83"/>
      <c r="RCA61" s="93"/>
      <c r="RCB61" s="281"/>
      <c r="RCC61" s="79"/>
      <c r="RCD61" s="81"/>
      <c r="RCE61" s="81"/>
      <c r="RCF61" s="82"/>
      <c r="RCG61" s="81"/>
      <c r="RCH61" s="83"/>
      <c r="RCI61" s="93"/>
      <c r="RCJ61" s="281"/>
      <c r="RCK61" s="79"/>
      <c r="RCL61" s="81"/>
      <c r="RCM61" s="81"/>
      <c r="RCN61" s="82"/>
      <c r="RCO61" s="81"/>
      <c r="RCP61" s="83"/>
      <c r="RCQ61" s="93"/>
      <c r="RCR61" s="281"/>
      <c r="RCS61" s="79"/>
      <c r="RCT61" s="81"/>
      <c r="RCU61" s="81"/>
      <c r="RCV61" s="82"/>
      <c r="RCW61" s="81"/>
      <c r="RCX61" s="83"/>
      <c r="RCY61" s="93"/>
      <c r="RCZ61" s="281"/>
      <c r="RDA61" s="79"/>
      <c r="RDB61" s="81"/>
      <c r="RDC61" s="81"/>
      <c r="RDD61" s="82"/>
      <c r="RDE61" s="81"/>
      <c r="RDF61" s="83"/>
      <c r="RDG61" s="93"/>
      <c r="RDH61" s="281"/>
      <c r="RDI61" s="79"/>
      <c r="RDJ61" s="81"/>
      <c r="RDK61" s="81"/>
      <c r="RDL61" s="82"/>
      <c r="RDM61" s="81"/>
      <c r="RDN61" s="83"/>
      <c r="RDO61" s="93"/>
      <c r="RDP61" s="281"/>
      <c r="RDQ61" s="79"/>
      <c r="RDR61" s="81"/>
      <c r="RDS61" s="81"/>
      <c r="RDT61" s="82"/>
      <c r="RDU61" s="81"/>
      <c r="RDV61" s="83"/>
      <c r="RDW61" s="93"/>
      <c r="RDX61" s="281"/>
      <c r="RDY61" s="79"/>
      <c r="RDZ61" s="81"/>
      <c r="REA61" s="81"/>
      <c r="REB61" s="82"/>
      <c r="REC61" s="81"/>
      <c r="RED61" s="83"/>
      <c r="REE61" s="93"/>
      <c r="REF61" s="281"/>
      <c r="REG61" s="79"/>
      <c r="REH61" s="81"/>
      <c r="REI61" s="81"/>
      <c r="REJ61" s="82"/>
      <c r="REK61" s="81"/>
      <c r="REL61" s="83"/>
      <c r="REM61" s="93"/>
      <c r="REN61" s="281"/>
      <c r="REO61" s="79"/>
      <c r="REP61" s="81"/>
      <c r="REQ61" s="81"/>
      <c r="RER61" s="82"/>
      <c r="RES61" s="81"/>
      <c r="RET61" s="83"/>
      <c r="REU61" s="93"/>
      <c r="REV61" s="281"/>
      <c r="REW61" s="79"/>
      <c r="REX61" s="81"/>
      <c r="REY61" s="81"/>
      <c r="REZ61" s="82"/>
      <c r="RFA61" s="81"/>
      <c r="RFB61" s="83"/>
      <c r="RFC61" s="93"/>
      <c r="RFD61" s="281"/>
      <c r="RFE61" s="79"/>
      <c r="RFF61" s="81"/>
      <c r="RFG61" s="81"/>
      <c r="RFH61" s="82"/>
      <c r="RFI61" s="81"/>
      <c r="RFJ61" s="83"/>
      <c r="RFK61" s="93"/>
      <c r="RFL61" s="281"/>
      <c r="RFM61" s="79"/>
      <c r="RFN61" s="81"/>
      <c r="RFO61" s="81"/>
      <c r="RFP61" s="82"/>
      <c r="RFQ61" s="81"/>
      <c r="RFR61" s="83"/>
      <c r="RFS61" s="93"/>
      <c r="RFT61" s="281"/>
      <c r="RFU61" s="79"/>
      <c r="RFV61" s="81"/>
      <c r="RFW61" s="81"/>
      <c r="RFX61" s="82"/>
      <c r="RFY61" s="81"/>
      <c r="RFZ61" s="83"/>
      <c r="RGA61" s="93"/>
      <c r="RGB61" s="281"/>
      <c r="RGC61" s="79"/>
      <c r="RGD61" s="81"/>
      <c r="RGE61" s="81"/>
      <c r="RGF61" s="82"/>
      <c r="RGG61" s="81"/>
      <c r="RGH61" s="83"/>
      <c r="RGI61" s="93"/>
      <c r="RGJ61" s="281"/>
      <c r="RGK61" s="79"/>
      <c r="RGL61" s="81"/>
      <c r="RGM61" s="81"/>
      <c r="RGN61" s="82"/>
      <c r="RGO61" s="81"/>
      <c r="RGP61" s="83"/>
      <c r="RGQ61" s="93"/>
      <c r="RGR61" s="281"/>
      <c r="RGS61" s="79"/>
      <c r="RGT61" s="81"/>
      <c r="RGU61" s="81"/>
      <c r="RGV61" s="82"/>
      <c r="RGW61" s="81"/>
      <c r="RGX61" s="83"/>
      <c r="RGY61" s="93"/>
      <c r="RGZ61" s="281"/>
      <c r="RHA61" s="79"/>
      <c r="RHB61" s="81"/>
      <c r="RHC61" s="81"/>
      <c r="RHD61" s="82"/>
      <c r="RHE61" s="81"/>
      <c r="RHF61" s="83"/>
      <c r="RHG61" s="93"/>
      <c r="RHH61" s="281"/>
      <c r="RHI61" s="79"/>
      <c r="RHJ61" s="81"/>
      <c r="RHK61" s="81"/>
      <c r="RHL61" s="82"/>
      <c r="RHM61" s="81"/>
      <c r="RHN61" s="83"/>
      <c r="RHO61" s="93"/>
      <c r="RHP61" s="281"/>
      <c r="RHQ61" s="79"/>
      <c r="RHR61" s="81"/>
      <c r="RHS61" s="81"/>
      <c r="RHT61" s="82"/>
      <c r="RHU61" s="81"/>
      <c r="RHV61" s="83"/>
      <c r="RHW61" s="93"/>
      <c r="RHX61" s="281"/>
      <c r="RHY61" s="79"/>
      <c r="RHZ61" s="81"/>
      <c r="RIA61" s="81"/>
      <c r="RIB61" s="82"/>
      <c r="RIC61" s="81"/>
      <c r="RID61" s="83"/>
      <c r="RIE61" s="93"/>
      <c r="RIF61" s="281"/>
      <c r="RIG61" s="79"/>
      <c r="RIH61" s="81"/>
      <c r="RII61" s="81"/>
      <c r="RIJ61" s="82"/>
      <c r="RIK61" s="81"/>
      <c r="RIL61" s="83"/>
      <c r="RIM61" s="93"/>
      <c r="RIN61" s="281"/>
      <c r="RIO61" s="79"/>
      <c r="RIP61" s="81"/>
      <c r="RIQ61" s="81"/>
      <c r="RIR61" s="82"/>
      <c r="RIS61" s="81"/>
      <c r="RIT61" s="83"/>
      <c r="RIU61" s="93"/>
      <c r="RIV61" s="281"/>
      <c r="RIW61" s="79"/>
      <c r="RIX61" s="81"/>
      <c r="RIY61" s="81"/>
      <c r="RIZ61" s="82"/>
      <c r="RJA61" s="81"/>
      <c r="RJB61" s="83"/>
      <c r="RJC61" s="93"/>
      <c r="RJD61" s="281"/>
      <c r="RJE61" s="79"/>
      <c r="RJF61" s="81"/>
      <c r="RJG61" s="81"/>
      <c r="RJH61" s="82"/>
      <c r="RJI61" s="81"/>
      <c r="RJJ61" s="83"/>
      <c r="RJK61" s="93"/>
      <c r="RJL61" s="281"/>
      <c r="RJM61" s="79"/>
      <c r="RJN61" s="81"/>
      <c r="RJO61" s="81"/>
      <c r="RJP61" s="82"/>
      <c r="RJQ61" s="81"/>
      <c r="RJR61" s="83"/>
      <c r="RJS61" s="93"/>
      <c r="RJT61" s="281"/>
      <c r="RJU61" s="79"/>
      <c r="RJV61" s="81"/>
      <c r="RJW61" s="81"/>
      <c r="RJX61" s="82"/>
      <c r="RJY61" s="81"/>
      <c r="RJZ61" s="83"/>
      <c r="RKA61" s="93"/>
      <c r="RKB61" s="281"/>
      <c r="RKC61" s="79"/>
      <c r="RKD61" s="81"/>
      <c r="RKE61" s="81"/>
      <c r="RKF61" s="82"/>
      <c r="RKG61" s="81"/>
      <c r="RKH61" s="83"/>
      <c r="RKI61" s="93"/>
      <c r="RKJ61" s="281"/>
      <c r="RKK61" s="79"/>
      <c r="RKL61" s="81"/>
      <c r="RKM61" s="81"/>
      <c r="RKN61" s="82"/>
      <c r="RKO61" s="81"/>
      <c r="RKP61" s="83"/>
      <c r="RKQ61" s="93"/>
      <c r="RKR61" s="281"/>
      <c r="RKS61" s="79"/>
      <c r="RKT61" s="81"/>
      <c r="RKU61" s="81"/>
      <c r="RKV61" s="82"/>
      <c r="RKW61" s="81"/>
      <c r="RKX61" s="83"/>
      <c r="RKY61" s="93"/>
      <c r="RKZ61" s="281"/>
      <c r="RLA61" s="79"/>
      <c r="RLB61" s="81"/>
      <c r="RLC61" s="81"/>
      <c r="RLD61" s="82"/>
      <c r="RLE61" s="81"/>
      <c r="RLF61" s="83"/>
      <c r="RLG61" s="93"/>
      <c r="RLH61" s="281"/>
      <c r="RLI61" s="79"/>
      <c r="RLJ61" s="81"/>
      <c r="RLK61" s="81"/>
      <c r="RLL61" s="82"/>
      <c r="RLM61" s="81"/>
      <c r="RLN61" s="83"/>
      <c r="RLO61" s="93"/>
      <c r="RLP61" s="281"/>
      <c r="RLQ61" s="79"/>
      <c r="RLR61" s="81"/>
      <c r="RLS61" s="81"/>
      <c r="RLT61" s="82"/>
      <c r="RLU61" s="81"/>
      <c r="RLV61" s="83"/>
      <c r="RLW61" s="93"/>
      <c r="RLX61" s="281"/>
      <c r="RLY61" s="79"/>
      <c r="RLZ61" s="81"/>
      <c r="RMA61" s="81"/>
      <c r="RMB61" s="82"/>
      <c r="RMC61" s="81"/>
      <c r="RMD61" s="83"/>
      <c r="RME61" s="93"/>
      <c r="RMF61" s="281"/>
      <c r="RMG61" s="79"/>
      <c r="RMH61" s="81"/>
      <c r="RMI61" s="81"/>
      <c r="RMJ61" s="82"/>
      <c r="RMK61" s="81"/>
      <c r="RML61" s="83"/>
      <c r="RMM61" s="93"/>
      <c r="RMN61" s="281"/>
      <c r="RMO61" s="79"/>
      <c r="RMP61" s="81"/>
      <c r="RMQ61" s="81"/>
      <c r="RMR61" s="82"/>
      <c r="RMS61" s="81"/>
      <c r="RMT61" s="83"/>
      <c r="RMU61" s="93"/>
      <c r="RMV61" s="281"/>
      <c r="RMW61" s="79"/>
      <c r="RMX61" s="81"/>
      <c r="RMY61" s="81"/>
      <c r="RMZ61" s="82"/>
      <c r="RNA61" s="81"/>
      <c r="RNB61" s="83"/>
      <c r="RNC61" s="93"/>
      <c r="RND61" s="281"/>
      <c r="RNE61" s="79"/>
      <c r="RNF61" s="81"/>
      <c r="RNG61" s="81"/>
      <c r="RNH61" s="82"/>
      <c r="RNI61" s="81"/>
      <c r="RNJ61" s="83"/>
      <c r="RNK61" s="93"/>
      <c r="RNL61" s="281"/>
      <c r="RNM61" s="79"/>
      <c r="RNN61" s="81"/>
      <c r="RNO61" s="81"/>
      <c r="RNP61" s="82"/>
      <c r="RNQ61" s="81"/>
      <c r="RNR61" s="83"/>
      <c r="RNS61" s="93"/>
      <c r="RNT61" s="281"/>
      <c r="RNU61" s="79"/>
      <c r="RNV61" s="81"/>
      <c r="RNW61" s="81"/>
      <c r="RNX61" s="82"/>
      <c r="RNY61" s="81"/>
      <c r="RNZ61" s="83"/>
      <c r="ROA61" s="93"/>
      <c r="ROB61" s="281"/>
      <c r="ROC61" s="79"/>
      <c r="ROD61" s="81"/>
      <c r="ROE61" s="81"/>
      <c r="ROF61" s="82"/>
      <c r="ROG61" s="81"/>
      <c r="ROH61" s="83"/>
      <c r="ROI61" s="93"/>
      <c r="ROJ61" s="281"/>
      <c r="ROK61" s="79"/>
      <c r="ROL61" s="81"/>
      <c r="ROM61" s="81"/>
      <c r="RON61" s="82"/>
      <c r="ROO61" s="81"/>
      <c r="ROP61" s="83"/>
      <c r="ROQ61" s="93"/>
      <c r="ROR61" s="281"/>
      <c r="ROS61" s="79"/>
      <c r="ROT61" s="81"/>
      <c r="ROU61" s="81"/>
      <c r="ROV61" s="82"/>
      <c r="ROW61" s="81"/>
      <c r="ROX61" s="83"/>
      <c r="ROY61" s="93"/>
      <c r="ROZ61" s="281"/>
      <c r="RPA61" s="79"/>
      <c r="RPB61" s="81"/>
      <c r="RPC61" s="81"/>
      <c r="RPD61" s="82"/>
      <c r="RPE61" s="81"/>
      <c r="RPF61" s="83"/>
      <c r="RPG61" s="93"/>
      <c r="RPH61" s="281"/>
      <c r="RPI61" s="79"/>
      <c r="RPJ61" s="81"/>
      <c r="RPK61" s="81"/>
      <c r="RPL61" s="82"/>
      <c r="RPM61" s="81"/>
      <c r="RPN61" s="83"/>
      <c r="RPO61" s="93"/>
      <c r="RPP61" s="281"/>
      <c r="RPQ61" s="79"/>
      <c r="RPR61" s="81"/>
      <c r="RPS61" s="81"/>
      <c r="RPT61" s="82"/>
      <c r="RPU61" s="81"/>
      <c r="RPV61" s="83"/>
      <c r="RPW61" s="93"/>
      <c r="RPX61" s="281"/>
      <c r="RPY61" s="79"/>
      <c r="RPZ61" s="81"/>
      <c r="RQA61" s="81"/>
      <c r="RQB61" s="82"/>
      <c r="RQC61" s="81"/>
      <c r="RQD61" s="83"/>
      <c r="RQE61" s="93"/>
      <c r="RQF61" s="281"/>
      <c r="RQG61" s="79"/>
      <c r="RQH61" s="81"/>
      <c r="RQI61" s="81"/>
      <c r="RQJ61" s="82"/>
      <c r="RQK61" s="81"/>
      <c r="RQL61" s="83"/>
      <c r="RQM61" s="93"/>
      <c r="RQN61" s="281"/>
      <c r="RQO61" s="79"/>
      <c r="RQP61" s="81"/>
      <c r="RQQ61" s="81"/>
      <c r="RQR61" s="82"/>
      <c r="RQS61" s="81"/>
      <c r="RQT61" s="83"/>
      <c r="RQU61" s="93"/>
      <c r="RQV61" s="281"/>
      <c r="RQW61" s="79"/>
      <c r="RQX61" s="81"/>
      <c r="RQY61" s="81"/>
      <c r="RQZ61" s="82"/>
      <c r="RRA61" s="81"/>
      <c r="RRB61" s="83"/>
      <c r="RRC61" s="93"/>
      <c r="RRD61" s="281"/>
      <c r="RRE61" s="79"/>
      <c r="RRF61" s="81"/>
      <c r="RRG61" s="81"/>
      <c r="RRH61" s="82"/>
      <c r="RRI61" s="81"/>
      <c r="RRJ61" s="83"/>
      <c r="RRK61" s="93"/>
      <c r="RRL61" s="281"/>
      <c r="RRM61" s="79"/>
      <c r="RRN61" s="81"/>
      <c r="RRO61" s="81"/>
      <c r="RRP61" s="82"/>
      <c r="RRQ61" s="81"/>
      <c r="RRR61" s="83"/>
      <c r="RRS61" s="93"/>
      <c r="RRT61" s="281"/>
      <c r="RRU61" s="79"/>
      <c r="RRV61" s="81"/>
      <c r="RRW61" s="81"/>
      <c r="RRX61" s="82"/>
      <c r="RRY61" s="81"/>
      <c r="RRZ61" s="83"/>
      <c r="RSA61" s="93"/>
      <c r="RSB61" s="281"/>
      <c r="RSC61" s="79"/>
      <c r="RSD61" s="81"/>
      <c r="RSE61" s="81"/>
      <c r="RSF61" s="82"/>
      <c r="RSG61" s="81"/>
      <c r="RSH61" s="83"/>
      <c r="RSI61" s="93"/>
      <c r="RSJ61" s="281"/>
      <c r="RSK61" s="79"/>
      <c r="RSL61" s="81"/>
      <c r="RSM61" s="81"/>
      <c r="RSN61" s="82"/>
      <c r="RSO61" s="81"/>
      <c r="RSP61" s="83"/>
      <c r="RSQ61" s="93"/>
      <c r="RSR61" s="281"/>
      <c r="RSS61" s="79"/>
      <c r="RST61" s="81"/>
      <c r="RSU61" s="81"/>
      <c r="RSV61" s="82"/>
      <c r="RSW61" s="81"/>
      <c r="RSX61" s="83"/>
      <c r="RSY61" s="93"/>
      <c r="RSZ61" s="281"/>
      <c r="RTA61" s="79"/>
      <c r="RTB61" s="81"/>
      <c r="RTC61" s="81"/>
      <c r="RTD61" s="82"/>
      <c r="RTE61" s="81"/>
      <c r="RTF61" s="83"/>
      <c r="RTG61" s="93"/>
      <c r="RTH61" s="281"/>
      <c r="RTI61" s="79"/>
      <c r="RTJ61" s="81"/>
      <c r="RTK61" s="81"/>
      <c r="RTL61" s="82"/>
      <c r="RTM61" s="81"/>
      <c r="RTN61" s="83"/>
      <c r="RTO61" s="93"/>
      <c r="RTP61" s="281"/>
      <c r="RTQ61" s="79"/>
      <c r="RTR61" s="81"/>
      <c r="RTS61" s="81"/>
      <c r="RTT61" s="82"/>
      <c r="RTU61" s="81"/>
      <c r="RTV61" s="83"/>
      <c r="RTW61" s="93"/>
      <c r="RTX61" s="281"/>
      <c r="RTY61" s="79"/>
      <c r="RTZ61" s="81"/>
      <c r="RUA61" s="81"/>
      <c r="RUB61" s="82"/>
      <c r="RUC61" s="81"/>
      <c r="RUD61" s="83"/>
      <c r="RUE61" s="93"/>
      <c r="RUF61" s="281"/>
      <c r="RUG61" s="79"/>
      <c r="RUH61" s="81"/>
      <c r="RUI61" s="81"/>
      <c r="RUJ61" s="82"/>
      <c r="RUK61" s="81"/>
      <c r="RUL61" s="83"/>
      <c r="RUM61" s="93"/>
      <c r="RUN61" s="281"/>
      <c r="RUO61" s="79"/>
      <c r="RUP61" s="81"/>
      <c r="RUQ61" s="81"/>
      <c r="RUR61" s="82"/>
      <c r="RUS61" s="81"/>
      <c r="RUT61" s="83"/>
      <c r="RUU61" s="93"/>
      <c r="RUV61" s="281"/>
      <c r="RUW61" s="79"/>
      <c r="RUX61" s="81"/>
      <c r="RUY61" s="81"/>
      <c r="RUZ61" s="82"/>
      <c r="RVA61" s="81"/>
      <c r="RVB61" s="83"/>
      <c r="RVC61" s="93"/>
      <c r="RVD61" s="281"/>
      <c r="RVE61" s="79"/>
      <c r="RVF61" s="81"/>
      <c r="RVG61" s="81"/>
      <c r="RVH61" s="82"/>
      <c r="RVI61" s="81"/>
      <c r="RVJ61" s="83"/>
      <c r="RVK61" s="93"/>
      <c r="RVL61" s="281"/>
      <c r="RVM61" s="79"/>
      <c r="RVN61" s="81"/>
      <c r="RVO61" s="81"/>
      <c r="RVP61" s="82"/>
      <c r="RVQ61" s="81"/>
      <c r="RVR61" s="83"/>
      <c r="RVS61" s="93"/>
      <c r="RVT61" s="281"/>
      <c r="RVU61" s="79"/>
      <c r="RVV61" s="81"/>
      <c r="RVW61" s="81"/>
      <c r="RVX61" s="82"/>
      <c r="RVY61" s="81"/>
      <c r="RVZ61" s="83"/>
      <c r="RWA61" s="93"/>
      <c r="RWB61" s="281"/>
      <c r="RWC61" s="79"/>
      <c r="RWD61" s="81"/>
      <c r="RWE61" s="81"/>
      <c r="RWF61" s="82"/>
      <c r="RWG61" s="81"/>
      <c r="RWH61" s="83"/>
      <c r="RWI61" s="93"/>
      <c r="RWJ61" s="281"/>
      <c r="RWK61" s="79"/>
      <c r="RWL61" s="81"/>
      <c r="RWM61" s="81"/>
      <c r="RWN61" s="82"/>
      <c r="RWO61" s="81"/>
      <c r="RWP61" s="83"/>
      <c r="RWQ61" s="93"/>
      <c r="RWR61" s="281"/>
      <c r="RWS61" s="79"/>
      <c r="RWT61" s="81"/>
      <c r="RWU61" s="81"/>
      <c r="RWV61" s="82"/>
      <c r="RWW61" s="81"/>
      <c r="RWX61" s="83"/>
      <c r="RWY61" s="93"/>
      <c r="RWZ61" s="281"/>
      <c r="RXA61" s="79"/>
      <c r="RXB61" s="81"/>
      <c r="RXC61" s="81"/>
      <c r="RXD61" s="82"/>
      <c r="RXE61" s="81"/>
      <c r="RXF61" s="83"/>
      <c r="RXG61" s="93"/>
      <c r="RXH61" s="281"/>
      <c r="RXI61" s="79"/>
      <c r="RXJ61" s="81"/>
      <c r="RXK61" s="81"/>
      <c r="RXL61" s="82"/>
      <c r="RXM61" s="81"/>
      <c r="RXN61" s="83"/>
      <c r="RXO61" s="93"/>
      <c r="RXP61" s="281"/>
      <c r="RXQ61" s="79"/>
      <c r="RXR61" s="81"/>
      <c r="RXS61" s="81"/>
      <c r="RXT61" s="82"/>
      <c r="RXU61" s="81"/>
      <c r="RXV61" s="83"/>
      <c r="RXW61" s="93"/>
      <c r="RXX61" s="281"/>
      <c r="RXY61" s="79"/>
      <c r="RXZ61" s="81"/>
      <c r="RYA61" s="81"/>
      <c r="RYB61" s="82"/>
      <c r="RYC61" s="81"/>
      <c r="RYD61" s="83"/>
      <c r="RYE61" s="93"/>
      <c r="RYF61" s="281"/>
      <c r="RYG61" s="79"/>
      <c r="RYH61" s="81"/>
      <c r="RYI61" s="81"/>
      <c r="RYJ61" s="82"/>
      <c r="RYK61" s="81"/>
      <c r="RYL61" s="83"/>
      <c r="RYM61" s="93"/>
      <c r="RYN61" s="281"/>
      <c r="RYO61" s="79"/>
      <c r="RYP61" s="81"/>
      <c r="RYQ61" s="81"/>
      <c r="RYR61" s="82"/>
      <c r="RYS61" s="81"/>
      <c r="RYT61" s="83"/>
      <c r="RYU61" s="93"/>
      <c r="RYV61" s="281"/>
      <c r="RYW61" s="79"/>
      <c r="RYX61" s="81"/>
      <c r="RYY61" s="81"/>
      <c r="RYZ61" s="82"/>
      <c r="RZA61" s="81"/>
      <c r="RZB61" s="83"/>
      <c r="RZC61" s="93"/>
      <c r="RZD61" s="281"/>
      <c r="RZE61" s="79"/>
      <c r="RZF61" s="81"/>
      <c r="RZG61" s="81"/>
      <c r="RZH61" s="82"/>
      <c r="RZI61" s="81"/>
      <c r="RZJ61" s="83"/>
      <c r="RZK61" s="93"/>
      <c r="RZL61" s="281"/>
      <c r="RZM61" s="79"/>
      <c r="RZN61" s="81"/>
      <c r="RZO61" s="81"/>
      <c r="RZP61" s="82"/>
      <c r="RZQ61" s="81"/>
      <c r="RZR61" s="83"/>
      <c r="RZS61" s="93"/>
      <c r="RZT61" s="281"/>
      <c r="RZU61" s="79"/>
      <c r="RZV61" s="81"/>
      <c r="RZW61" s="81"/>
      <c r="RZX61" s="82"/>
      <c r="RZY61" s="81"/>
      <c r="RZZ61" s="83"/>
      <c r="SAA61" s="93"/>
      <c r="SAB61" s="281"/>
      <c r="SAC61" s="79"/>
      <c r="SAD61" s="81"/>
      <c r="SAE61" s="81"/>
      <c r="SAF61" s="82"/>
      <c r="SAG61" s="81"/>
      <c r="SAH61" s="83"/>
      <c r="SAI61" s="93"/>
      <c r="SAJ61" s="281"/>
      <c r="SAK61" s="79"/>
      <c r="SAL61" s="81"/>
      <c r="SAM61" s="81"/>
      <c r="SAN61" s="82"/>
      <c r="SAO61" s="81"/>
      <c r="SAP61" s="83"/>
      <c r="SAQ61" s="93"/>
      <c r="SAR61" s="281"/>
      <c r="SAS61" s="79"/>
      <c r="SAT61" s="81"/>
      <c r="SAU61" s="81"/>
      <c r="SAV61" s="82"/>
      <c r="SAW61" s="81"/>
      <c r="SAX61" s="83"/>
      <c r="SAY61" s="93"/>
      <c r="SAZ61" s="281"/>
      <c r="SBA61" s="79"/>
      <c r="SBB61" s="81"/>
      <c r="SBC61" s="81"/>
      <c r="SBD61" s="82"/>
      <c r="SBE61" s="81"/>
      <c r="SBF61" s="83"/>
      <c r="SBG61" s="93"/>
      <c r="SBH61" s="281"/>
      <c r="SBI61" s="79"/>
      <c r="SBJ61" s="81"/>
      <c r="SBK61" s="81"/>
      <c r="SBL61" s="82"/>
      <c r="SBM61" s="81"/>
      <c r="SBN61" s="83"/>
      <c r="SBO61" s="93"/>
      <c r="SBP61" s="281"/>
      <c r="SBQ61" s="79"/>
      <c r="SBR61" s="81"/>
      <c r="SBS61" s="81"/>
      <c r="SBT61" s="82"/>
      <c r="SBU61" s="81"/>
      <c r="SBV61" s="83"/>
      <c r="SBW61" s="93"/>
      <c r="SBX61" s="281"/>
      <c r="SBY61" s="79"/>
      <c r="SBZ61" s="81"/>
      <c r="SCA61" s="81"/>
      <c r="SCB61" s="82"/>
      <c r="SCC61" s="81"/>
      <c r="SCD61" s="83"/>
      <c r="SCE61" s="93"/>
      <c r="SCF61" s="281"/>
      <c r="SCG61" s="79"/>
      <c r="SCH61" s="81"/>
      <c r="SCI61" s="81"/>
      <c r="SCJ61" s="82"/>
      <c r="SCK61" s="81"/>
      <c r="SCL61" s="83"/>
      <c r="SCM61" s="93"/>
      <c r="SCN61" s="281"/>
      <c r="SCO61" s="79"/>
      <c r="SCP61" s="81"/>
      <c r="SCQ61" s="81"/>
      <c r="SCR61" s="82"/>
      <c r="SCS61" s="81"/>
      <c r="SCT61" s="83"/>
      <c r="SCU61" s="93"/>
      <c r="SCV61" s="281"/>
      <c r="SCW61" s="79"/>
      <c r="SCX61" s="81"/>
      <c r="SCY61" s="81"/>
      <c r="SCZ61" s="82"/>
      <c r="SDA61" s="81"/>
      <c r="SDB61" s="83"/>
      <c r="SDC61" s="93"/>
      <c r="SDD61" s="281"/>
      <c r="SDE61" s="79"/>
      <c r="SDF61" s="81"/>
      <c r="SDG61" s="81"/>
      <c r="SDH61" s="82"/>
      <c r="SDI61" s="81"/>
      <c r="SDJ61" s="83"/>
      <c r="SDK61" s="93"/>
      <c r="SDL61" s="281"/>
      <c r="SDM61" s="79"/>
      <c r="SDN61" s="81"/>
      <c r="SDO61" s="81"/>
      <c r="SDP61" s="82"/>
      <c r="SDQ61" s="81"/>
      <c r="SDR61" s="83"/>
      <c r="SDS61" s="93"/>
      <c r="SDT61" s="281"/>
      <c r="SDU61" s="79"/>
      <c r="SDV61" s="81"/>
      <c r="SDW61" s="81"/>
      <c r="SDX61" s="82"/>
      <c r="SDY61" s="81"/>
      <c r="SDZ61" s="83"/>
      <c r="SEA61" s="93"/>
      <c r="SEB61" s="281"/>
      <c r="SEC61" s="79"/>
      <c r="SED61" s="81"/>
      <c r="SEE61" s="81"/>
      <c r="SEF61" s="82"/>
      <c r="SEG61" s="81"/>
      <c r="SEH61" s="83"/>
      <c r="SEI61" s="93"/>
      <c r="SEJ61" s="281"/>
      <c r="SEK61" s="79"/>
      <c r="SEL61" s="81"/>
      <c r="SEM61" s="81"/>
      <c r="SEN61" s="82"/>
      <c r="SEO61" s="81"/>
      <c r="SEP61" s="83"/>
      <c r="SEQ61" s="93"/>
      <c r="SER61" s="281"/>
      <c r="SES61" s="79"/>
      <c r="SET61" s="81"/>
      <c r="SEU61" s="81"/>
      <c r="SEV61" s="82"/>
      <c r="SEW61" s="81"/>
      <c r="SEX61" s="83"/>
      <c r="SEY61" s="93"/>
      <c r="SEZ61" s="281"/>
      <c r="SFA61" s="79"/>
      <c r="SFB61" s="81"/>
      <c r="SFC61" s="81"/>
      <c r="SFD61" s="82"/>
      <c r="SFE61" s="81"/>
      <c r="SFF61" s="83"/>
      <c r="SFG61" s="93"/>
      <c r="SFH61" s="281"/>
      <c r="SFI61" s="79"/>
      <c r="SFJ61" s="81"/>
      <c r="SFK61" s="81"/>
      <c r="SFL61" s="82"/>
      <c r="SFM61" s="81"/>
      <c r="SFN61" s="83"/>
      <c r="SFO61" s="93"/>
      <c r="SFP61" s="281"/>
      <c r="SFQ61" s="79"/>
      <c r="SFR61" s="81"/>
      <c r="SFS61" s="81"/>
      <c r="SFT61" s="82"/>
      <c r="SFU61" s="81"/>
      <c r="SFV61" s="83"/>
      <c r="SFW61" s="93"/>
      <c r="SFX61" s="281"/>
      <c r="SFY61" s="79"/>
      <c r="SFZ61" s="81"/>
      <c r="SGA61" s="81"/>
      <c r="SGB61" s="82"/>
      <c r="SGC61" s="81"/>
      <c r="SGD61" s="83"/>
      <c r="SGE61" s="93"/>
      <c r="SGF61" s="281"/>
      <c r="SGG61" s="79"/>
      <c r="SGH61" s="81"/>
      <c r="SGI61" s="81"/>
      <c r="SGJ61" s="82"/>
      <c r="SGK61" s="81"/>
      <c r="SGL61" s="83"/>
      <c r="SGM61" s="93"/>
      <c r="SGN61" s="281"/>
      <c r="SGO61" s="79"/>
      <c r="SGP61" s="81"/>
      <c r="SGQ61" s="81"/>
      <c r="SGR61" s="82"/>
      <c r="SGS61" s="81"/>
      <c r="SGT61" s="83"/>
      <c r="SGU61" s="93"/>
      <c r="SGV61" s="281"/>
      <c r="SGW61" s="79"/>
      <c r="SGX61" s="81"/>
      <c r="SGY61" s="81"/>
      <c r="SGZ61" s="82"/>
      <c r="SHA61" s="81"/>
      <c r="SHB61" s="83"/>
      <c r="SHC61" s="93"/>
      <c r="SHD61" s="281"/>
      <c r="SHE61" s="79"/>
      <c r="SHF61" s="81"/>
      <c r="SHG61" s="81"/>
      <c r="SHH61" s="82"/>
      <c r="SHI61" s="81"/>
      <c r="SHJ61" s="83"/>
      <c r="SHK61" s="93"/>
      <c r="SHL61" s="281"/>
      <c r="SHM61" s="79"/>
      <c r="SHN61" s="81"/>
      <c r="SHO61" s="81"/>
      <c r="SHP61" s="82"/>
      <c r="SHQ61" s="81"/>
      <c r="SHR61" s="83"/>
      <c r="SHS61" s="93"/>
      <c r="SHT61" s="281"/>
      <c r="SHU61" s="79"/>
      <c r="SHV61" s="81"/>
      <c r="SHW61" s="81"/>
      <c r="SHX61" s="82"/>
      <c r="SHY61" s="81"/>
      <c r="SHZ61" s="83"/>
      <c r="SIA61" s="93"/>
      <c r="SIB61" s="281"/>
      <c r="SIC61" s="79"/>
      <c r="SID61" s="81"/>
      <c r="SIE61" s="81"/>
      <c r="SIF61" s="82"/>
      <c r="SIG61" s="81"/>
      <c r="SIH61" s="83"/>
      <c r="SII61" s="93"/>
      <c r="SIJ61" s="281"/>
      <c r="SIK61" s="79"/>
      <c r="SIL61" s="81"/>
      <c r="SIM61" s="81"/>
      <c r="SIN61" s="82"/>
      <c r="SIO61" s="81"/>
      <c r="SIP61" s="83"/>
      <c r="SIQ61" s="93"/>
      <c r="SIR61" s="281"/>
      <c r="SIS61" s="79"/>
      <c r="SIT61" s="81"/>
      <c r="SIU61" s="81"/>
      <c r="SIV61" s="82"/>
      <c r="SIW61" s="81"/>
      <c r="SIX61" s="83"/>
      <c r="SIY61" s="93"/>
      <c r="SIZ61" s="281"/>
      <c r="SJA61" s="79"/>
      <c r="SJB61" s="81"/>
      <c r="SJC61" s="81"/>
      <c r="SJD61" s="82"/>
      <c r="SJE61" s="81"/>
      <c r="SJF61" s="83"/>
      <c r="SJG61" s="93"/>
      <c r="SJH61" s="281"/>
      <c r="SJI61" s="79"/>
      <c r="SJJ61" s="81"/>
      <c r="SJK61" s="81"/>
      <c r="SJL61" s="82"/>
      <c r="SJM61" s="81"/>
      <c r="SJN61" s="83"/>
      <c r="SJO61" s="93"/>
      <c r="SJP61" s="281"/>
      <c r="SJQ61" s="79"/>
      <c r="SJR61" s="81"/>
      <c r="SJS61" s="81"/>
      <c r="SJT61" s="82"/>
      <c r="SJU61" s="81"/>
      <c r="SJV61" s="83"/>
      <c r="SJW61" s="93"/>
      <c r="SJX61" s="281"/>
      <c r="SJY61" s="79"/>
      <c r="SJZ61" s="81"/>
      <c r="SKA61" s="81"/>
      <c r="SKB61" s="82"/>
      <c r="SKC61" s="81"/>
      <c r="SKD61" s="83"/>
      <c r="SKE61" s="93"/>
      <c r="SKF61" s="281"/>
      <c r="SKG61" s="79"/>
      <c r="SKH61" s="81"/>
      <c r="SKI61" s="81"/>
      <c r="SKJ61" s="82"/>
      <c r="SKK61" s="81"/>
      <c r="SKL61" s="83"/>
      <c r="SKM61" s="93"/>
      <c r="SKN61" s="281"/>
      <c r="SKO61" s="79"/>
      <c r="SKP61" s="81"/>
      <c r="SKQ61" s="81"/>
      <c r="SKR61" s="82"/>
      <c r="SKS61" s="81"/>
      <c r="SKT61" s="83"/>
      <c r="SKU61" s="93"/>
      <c r="SKV61" s="281"/>
      <c r="SKW61" s="79"/>
      <c r="SKX61" s="81"/>
      <c r="SKY61" s="81"/>
      <c r="SKZ61" s="82"/>
      <c r="SLA61" s="81"/>
      <c r="SLB61" s="83"/>
      <c r="SLC61" s="93"/>
      <c r="SLD61" s="281"/>
      <c r="SLE61" s="79"/>
      <c r="SLF61" s="81"/>
      <c r="SLG61" s="81"/>
      <c r="SLH61" s="82"/>
      <c r="SLI61" s="81"/>
      <c r="SLJ61" s="83"/>
      <c r="SLK61" s="93"/>
      <c r="SLL61" s="281"/>
      <c r="SLM61" s="79"/>
      <c r="SLN61" s="81"/>
      <c r="SLO61" s="81"/>
      <c r="SLP61" s="82"/>
      <c r="SLQ61" s="81"/>
      <c r="SLR61" s="83"/>
      <c r="SLS61" s="93"/>
      <c r="SLT61" s="281"/>
      <c r="SLU61" s="79"/>
      <c r="SLV61" s="81"/>
      <c r="SLW61" s="81"/>
      <c r="SLX61" s="82"/>
      <c r="SLY61" s="81"/>
      <c r="SLZ61" s="83"/>
      <c r="SMA61" s="93"/>
      <c r="SMB61" s="281"/>
      <c r="SMC61" s="79"/>
      <c r="SMD61" s="81"/>
      <c r="SME61" s="81"/>
      <c r="SMF61" s="82"/>
      <c r="SMG61" s="81"/>
      <c r="SMH61" s="83"/>
      <c r="SMI61" s="93"/>
      <c r="SMJ61" s="281"/>
      <c r="SMK61" s="79"/>
      <c r="SML61" s="81"/>
      <c r="SMM61" s="81"/>
      <c r="SMN61" s="82"/>
      <c r="SMO61" s="81"/>
      <c r="SMP61" s="83"/>
      <c r="SMQ61" s="93"/>
      <c r="SMR61" s="281"/>
      <c r="SMS61" s="79"/>
      <c r="SMT61" s="81"/>
      <c r="SMU61" s="81"/>
      <c r="SMV61" s="82"/>
      <c r="SMW61" s="81"/>
      <c r="SMX61" s="83"/>
      <c r="SMY61" s="93"/>
      <c r="SMZ61" s="281"/>
      <c r="SNA61" s="79"/>
      <c r="SNB61" s="81"/>
      <c r="SNC61" s="81"/>
      <c r="SND61" s="82"/>
      <c r="SNE61" s="81"/>
      <c r="SNF61" s="83"/>
      <c r="SNG61" s="93"/>
      <c r="SNH61" s="281"/>
      <c r="SNI61" s="79"/>
      <c r="SNJ61" s="81"/>
      <c r="SNK61" s="81"/>
      <c r="SNL61" s="82"/>
      <c r="SNM61" s="81"/>
      <c r="SNN61" s="83"/>
      <c r="SNO61" s="93"/>
      <c r="SNP61" s="281"/>
      <c r="SNQ61" s="79"/>
      <c r="SNR61" s="81"/>
      <c r="SNS61" s="81"/>
      <c r="SNT61" s="82"/>
      <c r="SNU61" s="81"/>
      <c r="SNV61" s="83"/>
      <c r="SNW61" s="93"/>
      <c r="SNX61" s="281"/>
      <c r="SNY61" s="79"/>
      <c r="SNZ61" s="81"/>
      <c r="SOA61" s="81"/>
      <c r="SOB61" s="82"/>
      <c r="SOC61" s="81"/>
      <c r="SOD61" s="83"/>
      <c r="SOE61" s="93"/>
      <c r="SOF61" s="281"/>
      <c r="SOG61" s="79"/>
      <c r="SOH61" s="81"/>
      <c r="SOI61" s="81"/>
      <c r="SOJ61" s="82"/>
      <c r="SOK61" s="81"/>
      <c r="SOL61" s="83"/>
      <c r="SOM61" s="93"/>
      <c r="SON61" s="281"/>
      <c r="SOO61" s="79"/>
      <c r="SOP61" s="81"/>
      <c r="SOQ61" s="81"/>
      <c r="SOR61" s="82"/>
      <c r="SOS61" s="81"/>
      <c r="SOT61" s="83"/>
      <c r="SOU61" s="93"/>
      <c r="SOV61" s="281"/>
      <c r="SOW61" s="79"/>
      <c r="SOX61" s="81"/>
      <c r="SOY61" s="81"/>
      <c r="SOZ61" s="82"/>
      <c r="SPA61" s="81"/>
      <c r="SPB61" s="83"/>
      <c r="SPC61" s="93"/>
      <c r="SPD61" s="281"/>
      <c r="SPE61" s="79"/>
      <c r="SPF61" s="81"/>
      <c r="SPG61" s="81"/>
      <c r="SPH61" s="82"/>
      <c r="SPI61" s="81"/>
      <c r="SPJ61" s="83"/>
      <c r="SPK61" s="93"/>
      <c r="SPL61" s="281"/>
      <c r="SPM61" s="79"/>
      <c r="SPN61" s="81"/>
      <c r="SPO61" s="81"/>
      <c r="SPP61" s="82"/>
      <c r="SPQ61" s="81"/>
      <c r="SPR61" s="83"/>
      <c r="SPS61" s="93"/>
      <c r="SPT61" s="281"/>
      <c r="SPU61" s="79"/>
      <c r="SPV61" s="81"/>
      <c r="SPW61" s="81"/>
      <c r="SPX61" s="82"/>
      <c r="SPY61" s="81"/>
      <c r="SPZ61" s="83"/>
      <c r="SQA61" s="93"/>
      <c r="SQB61" s="281"/>
      <c r="SQC61" s="79"/>
      <c r="SQD61" s="81"/>
      <c r="SQE61" s="81"/>
      <c r="SQF61" s="82"/>
      <c r="SQG61" s="81"/>
      <c r="SQH61" s="83"/>
      <c r="SQI61" s="93"/>
      <c r="SQJ61" s="281"/>
      <c r="SQK61" s="79"/>
      <c r="SQL61" s="81"/>
      <c r="SQM61" s="81"/>
      <c r="SQN61" s="82"/>
      <c r="SQO61" s="81"/>
      <c r="SQP61" s="83"/>
      <c r="SQQ61" s="93"/>
      <c r="SQR61" s="281"/>
      <c r="SQS61" s="79"/>
      <c r="SQT61" s="81"/>
      <c r="SQU61" s="81"/>
      <c r="SQV61" s="82"/>
      <c r="SQW61" s="81"/>
      <c r="SQX61" s="83"/>
      <c r="SQY61" s="93"/>
      <c r="SQZ61" s="281"/>
      <c r="SRA61" s="79"/>
      <c r="SRB61" s="81"/>
      <c r="SRC61" s="81"/>
      <c r="SRD61" s="82"/>
      <c r="SRE61" s="81"/>
      <c r="SRF61" s="83"/>
      <c r="SRG61" s="93"/>
      <c r="SRH61" s="281"/>
      <c r="SRI61" s="79"/>
      <c r="SRJ61" s="81"/>
      <c r="SRK61" s="81"/>
      <c r="SRL61" s="82"/>
      <c r="SRM61" s="81"/>
      <c r="SRN61" s="83"/>
      <c r="SRO61" s="93"/>
      <c r="SRP61" s="281"/>
      <c r="SRQ61" s="79"/>
      <c r="SRR61" s="81"/>
      <c r="SRS61" s="81"/>
      <c r="SRT61" s="82"/>
      <c r="SRU61" s="81"/>
      <c r="SRV61" s="83"/>
      <c r="SRW61" s="93"/>
      <c r="SRX61" s="281"/>
      <c r="SRY61" s="79"/>
      <c r="SRZ61" s="81"/>
      <c r="SSA61" s="81"/>
      <c r="SSB61" s="82"/>
      <c r="SSC61" s="81"/>
      <c r="SSD61" s="83"/>
      <c r="SSE61" s="93"/>
      <c r="SSF61" s="281"/>
      <c r="SSG61" s="79"/>
      <c r="SSH61" s="81"/>
      <c r="SSI61" s="81"/>
      <c r="SSJ61" s="82"/>
      <c r="SSK61" s="81"/>
      <c r="SSL61" s="83"/>
      <c r="SSM61" s="93"/>
      <c r="SSN61" s="281"/>
      <c r="SSO61" s="79"/>
      <c r="SSP61" s="81"/>
      <c r="SSQ61" s="81"/>
      <c r="SSR61" s="82"/>
      <c r="SSS61" s="81"/>
      <c r="SST61" s="83"/>
      <c r="SSU61" s="93"/>
      <c r="SSV61" s="281"/>
      <c r="SSW61" s="79"/>
      <c r="SSX61" s="81"/>
      <c r="SSY61" s="81"/>
      <c r="SSZ61" s="82"/>
      <c r="STA61" s="81"/>
      <c r="STB61" s="83"/>
      <c r="STC61" s="93"/>
      <c r="STD61" s="281"/>
      <c r="STE61" s="79"/>
      <c r="STF61" s="81"/>
      <c r="STG61" s="81"/>
      <c r="STH61" s="82"/>
      <c r="STI61" s="81"/>
      <c r="STJ61" s="83"/>
      <c r="STK61" s="93"/>
      <c r="STL61" s="281"/>
      <c r="STM61" s="79"/>
      <c r="STN61" s="81"/>
      <c r="STO61" s="81"/>
      <c r="STP61" s="82"/>
      <c r="STQ61" s="81"/>
      <c r="STR61" s="83"/>
      <c r="STS61" s="93"/>
      <c r="STT61" s="281"/>
      <c r="STU61" s="79"/>
      <c r="STV61" s="81"/>
      <c r="STW61" s="81"/>
      <c r="STX61" s="82"/>
      <c r="STY61" s="81"/>
      <c r="STZ61" s="83"/>
      <c r="SUA61" s="93"/>
      <c r="SUB61" s="281"/>
      <c r="SUC61" s="79"/>
      <c r="SUD61" s="81"/>
      <c r="SUE61" s="81"/>
      <c r="SUF61" s="82"/>
      <c r="SUG61" s="81"/>
      <c r="SUH61" s="83"/>
      <c r="SUI61" s="93"/>
      <c r="SUJ61" s="281"/>
      <c r="SUK61" s="79"/>
      <c r="SUL61" s="81"/>
      <c r="SUM61" s="81"/>
      <c r="SUN61" s="82"/>
      <c r="SUO61" s="81"/>
      <c r="SUP61" s="83"/>
      <c r="SUQ61" s="93"/>
      <c r="SUR61" s="281"/>
      <c r="SUS61" s="79"/>
      <c r="SUT61" s="81"/>
      <c r="SUU61" s="81"/>
      <c r="SUV61" s="82"/>
      <c r="SUW61" s="81"/>
      <c r="SUX61" s="83"/>
      <c r="SUY61" s="93"/>
      <c r="SUZ61" s="281"/>
      <c r="SVA61" s="79"/>
      <c r="SVB61" s="81"/>
      <c r="SVC61" s="81"/>
      <c r="SVD61" s="82"/>
      <c r="SVE61" s="81"/>
      <c r="SVF61" s="83"/>
      <c r="SVG61" s="93"/>
      <c r="SVH61" s="281"/>
      <c r="SVI61" s="79"/>
      <c r="SVJ61" s="81"/>
      <c r="SVK61" s="81"/>
      <c r="SVL61" s="82"/>
      <c r="SVM61" s="81"/>
      <c r="SVN61" s="83"/>
      <c r="SVO61" s="93"/>
      <c r="SVP61" s="281"/>
      <c r="SVQ61" s="79"/>
      <c r="SVR61" s="81"/>
      <c r="SVS61" s="81"/>
      <c r="SVT61" s="82"/>
      <c r="SVU61" s="81"/>
      <c r="SVV61" s="83"/>
      <c r="SVW61" s="93"/>
      <c r="SVX61" s="281"/>
      <c r="SVY61" s="79"/>
      <c r="SVZ61" s="81"/>
      <c r="SWA61" s="81"/>
      <c r="SWB61" s="82"/>
      <c r="SWC61" s="81"/>
      <c r="SWD61" s="83"/>
      <c r="SWE61" s="93"/>
      <c r="SWF61" s="281"/>
      <c r="SWG61" s="79"/>
      <c r="SWH61" s="81"/>
      <c r="SWI61" s="81"/>
      <c r="SWJ61" s="82"/>
      <c r="SWK61" s="81"/>
      <c r="SWL61" s="83"/>
      <c r="SWM61" s="93"/>
      <c r="SWN61" s="281"/>
      <c r="SWO61" s="79"/>
      <c r="SWP61" s="81"/>
      <c r="SWQ61" s="81"/>
      <c r="SWR61" s="82"/>
      <c r="SWS61" s="81"/>
      <c r="SWT61" s="83"/>
      <c r="SWU61" s="93"/>
      <c r="SWV61" s="281"/>
      <c r="SWW61" s="79"/>
      <c r="SWX61" s="81"/>
      <c r="SWY61" s="81"/>
      <c r="SWZ61" s="82"/>
      <c r="SXA61" s="81"/>
      <c r="SXB61" s="83"/>
      <c r="SXC61" s="93"/>
      <c r="SXD61" s="281"/>
      <c r="SXE61" s="79"/>
      <c r="SXF61" s="81"/>
      <c r="SXG61" s="81"/>
      <c r="SXH61" s="82"/>
      <c r="SXI61" s="81"/>
      <c r="SXJ61" s="83"/>
      <c r="SXK61" s="93"/>
      <c r="SXL61" s="281"/>
      <c r="SXM61" s="79"/>
      <c r="SXN61" s="81"/>
      <c r="SXO61" s="81"/>
      <c r="SXP61" s="82"/>
      <c r="SXQ61" s="81"/>
      <c r="SXR61" s="83"/>
      <c r="SXS61" s="93"/>
      <c r="SXT61" s="281"/>
      <c r="SXU61" s="79"/>
      <c r="SXV61" s="81"/>
      <c r="SXW61" s="81"/>
      <c r="SXX61" s="82"/>
      <c r="SXY61" s="81"/>
      <c r="SXZ61" s="83"/>
      <c r="SYA61" s="93"/>
      <c r="SYB61" s="281"/>
      <c r="SYC61" s="79"/>
      <c r="SYD61" s="81"/>
      <c r="SYE61" s="81"/>
      <c r="SYF61" s="82"/>
      <c r="SYG61" s="81"/>
      <c r="SYH61" s="83"/>
      <c r="SYI61" s="93"/>
      <c r="SYJ61" s="281"/>
      <c r="SYK61" s="79"/>
      <c r="SYL61" s="81"/>
      <c r="SYM61" s="81"/>
      <c r="SYN61" s="82"/>
      <c r="SYO61" s="81"/>
      <c r="SYP61" s="83"/>
      <c r="SYQ61" s="93"/>
      <c r="SYR61" s="281"/>
      <c r="SYS61" s="79"/>
      <c r="SYT61" s="81"/>
      <c r="SYU61" s="81"/>
      <c r="SYV61" s="82"/>
      <c r="SYW61" s="81"/>
      <c r="SYX61" s="83"/>
      <c r="SYY61" s="93"/>
      <c r="SYZ61" s="281"/>
      <c r="SZA61" s="79"/>
      <c r="SZB61" s="81"/>
      <c r="SZC61" s="81"/>
      <c r="SZD61" s="82"/>
      <c r="SZE61" s="81"/>
      <c r="SZF61" s="83"/>
      <c r="SZG61" s="93"/>
      <c r="SZH61" s="281"/>
      <c r="SZI61" s="79"/>
      <c r="SZJ61" s="81"/>
      <c r="SZK61" s="81"/>
      <c r="SZL61" s="82"/>
      <c r="SZM61" s="81"/>
      <c r="SZN61" s="83"/>
      <c r="SZO61" s="93"/>
      <c r="SZP61" s="281"/>
      <c r="SZQ61" s="79"/>
      <c r="SZR61" s="81"/>
      <c r="SZS61" s="81"/>
      <c r="SZT61" s="82"/>
      <c r="SZU61" s="81"/>
      <c r="SZV61" s="83"/>
      <c r="SZW61" s="93"/>
      <c r="SZX61" s="281"/>
      <c r="SZY61" s="79"/>
      <c r="SZZ61" s="81"/>
      <c r="TAA61" s="81"/>
      <c r="TAB61" s="82"/>
      <c r="TAC61" s="81"/>
      <c r="TAD61" s="83"/>
      <c r="TAE61" s="93"/>
      <c r="TAF61" s="281"/>
      <c r="TAG61" s="79"/>
      <c r="TAH61" s="81"/>
      <c r="TAI61" s="81"/>
      <c r="TAJ61" s="82"/>
      <c r="TAK61" s="81"/>
      <c r="TAL61" s="83"/>
      <c r="TAM61" s="93"/>
      <c r="TAN61" s="281"/>
      <c r="TAO61" s="79"/>
      <c r="TAP61" s="81"/>
      <c r="TAQ61" s="81"/>
      <c r="TAR61" s="82"/>
      <c r="TAS61" s="81"/>
      <c r="TAT61" s="83"/>
      <c r="TAU61" s="93"/>
      <c r="TAV61" s="281"/>
      <c r="TAW61" s="79"/>
      <c r="TAX61" s="81"/>
      <c r="TAY61" s="81"/>
      <c r="TAZ61" s="82"/>
      <c r="TBA61" s="81"/>
      <c r="TBB61" s="83"/>
      <c r="TBC61" s="93"/>
      <c r="TBD61" s="281"/>
      <c r="TBE61" s="79"/>
      <c r="TBF61" s="81"/>
      <c r="TBG61" s="81"/>
      <c r="TBH61" s="82"/>
      <c r="TBI61" s="81"/>
      <c r="TBJ61" s="83"/>
      <c r="TBK61" s="93"/>
      <c r="TBL61" s="281"/>
      <c r="TBM61" s="79"/>
      <c r="TBN61" s="81"/>
      <c r="TBO61" s="81"/>
      <c r="TBP61" s="82"/>
      <c r="TBQ61" s="81"/>
      <c r="TBR61" s="83"/>
      <c r="TBS61" s="93"/>
      <c r="TBT61" s="281"/>
      <c r="TBU61" s="79"/>
      <c r="TBV61" s="81"/>
      <c r="TBW61" s="81"/>
      <c r="TBX61" s="82"/>
      <c r="TBY61" s="81"/>
      <c r="TBZ61" s="83"/>
      <c r="TCA61" s="93"/>
      <c r="TCB61" s="281"/>
      <c r="TCC61" s="79"/>
      <c r="TCD61" s="81"/>
      <c r="TCE61" s="81"/>
      <c r="TCF61" s="82"/>
      <c r="TCG61" s="81"/>
      <c r="TCH61" s="83"/>
      <c r="TCI61" s="93"/>
      <c r="TCJ61" s="281"/>
      <c r="TCK61" s="79"/>
      <c r="TCL61" s="81"/>
      <c r="TCM61" s="81"/>
      <c r="TCN61" s="82"/>
      <c r="TCO61" s="81"/>
      <c r="TCP61" s="83"/>
      <c r="TCQ61" s="93"/>
      <c r="TCR61" s="281"/>
      <c r="TCS61" s="79"/>
      <c r="TCT61" s="81"/>
      <c r="TCU61" s="81"/>
      <c r="TCV61" s="82"/>
      <c r="TCW61" s="81"/>
      <c r="TCX61" s="83"/>
      <c r="TCY61" s="93"/>
      <c r="TCZ61" s="281"/>
      <c r="TDA61" s="79"/>
      <c r="TDB61" s="81"/>
      <c r="TDC61" s="81"/>
      <c r="TDD61" s="82"/>
      <c r="TDE61" s="81"/>
      <c r="TDF61" s="83"/>
      <c r="TDG61" s="93"/>
      <c r="TDH61" s="281"/>
      <c r="TDI61" s="79"/>
      <c r="TDJ61" s="81"/>
      <c r="TDK61" s="81"/>
      <c r="TDL61" s="82"/>
      <c r="TDM61" s="81"/>
      <c r="TDN61" s="83"/>
      <c r="TDO61" s="93"/>
      <c r="TDP61" s="281"/>
      <c r="TDQ61" s="79"/>
      <c r="TDR61" s="81"/>
      <c r="TDS61" s="81"/>
      <c r="TDT61" s="82"/>
      <c r="TDU61" s="81"/>
      <c r="TDV61" s="83"/>
      <c r="TDW61" s="93"/>
      <c r="TDX61" s="281"/>
      <c r="TDY61" s="79"/>
      <c r="TDZ61" s="81"/>
      <c r="TEA61" s="81"/>
      <c r="TEB61" s="82"/>
      <c r="TEC61" s="81"/>
      <c r="TED61" s="83"/>
      <c r="TEE61" s="93"/>
      <c r="TEF61" s="281"/>
      <c r="TEG61" s="79"/>
      <c r="TEH61" s="81"/>
      <c r="TEI61" s="81"/>
      <c r="TEJ61" s="82"/>
      <c r="TEK61" s="81"/>
      <c r="TEL61" s="83"/>
      <c r="TEM61" s="93"/>
      <c r="TEN61" s="281"/>
      <c r="TEO61" s="79"/>
      <c r="TEP61" s="81"/>
      <c r="TEQ61" s="81"/>
      <c r="TER61" s="82"/>
      <c r="TES61" s="81"/>
      <c r="TET61" s="83"/>
      <c r="TEU61" s="93"/>
      <c r="TEV61" s="281"/>
      <c r="TEW61" s="79"/>
      <c r="TEX61" s="81"/>
      <c r="TEY61" s="81"/>
      <c r="TEZ61" s="82"/>
      <c r="TFA61" s="81"/>
      <c r="TFB61" s="83"/>
      <c r="TFC61" s="93"/>
      <c r="TFD61" s="281"/>
      <c r="TFE61" s="79"/>
      <c r="TFF61" s="81"/>
      <c r="TFG61" s="81"/>
      <c r="TFH61" s="82"/>
      <c r="TFI61" s="81"/>
      <c r="TFJ61" s="83"/>
      <c r="TFK61" s="93"/>
      <c r="TFL61" s="281"/>
      <c r="TFM61" s="79"/>
      <c r="TFN61" s="81"/>
      <c r="TFO61" s="81"/>
      <c r="TFP61" s="82"/>
      <c r="TFQ61" s="81"/>
      <c r="TFR61" s="83"/>
      <c r="TFS61" s="93"/>
      <c r="TFT61" s="281"/>
      <c r="TFU61" s="79"/>
      <c r="TFV61" s="81"/>
      <c r="TFW61" s="81"/>
      <c r="TFX61" s="82"/>
      <c r="TFY61" s="81"/>
      <c r="TFZ61" s="83"/>
      <c r="TGA61" s="93"/>
      <c r="TGB61" s="281"/>
      <c r="TGC61" s="79"/>
      <c r="TGD61" s="81"/>
      <c r="TGE61" s="81"/>
      <c r="TGF61" s="82"/>
      <c r="TGG61" s="81"/>
      <c r="TGH61" s="83"/>
      <c r="TGI61" s="93"/>
      <c r="TGJ61" s="281"/>
      <c r="TGK61" s="79"/>
      <c r="TGL61" s="81"/>
      <c r="TGM61" s="81"/>
      <c r="TGN61" s="82"/>
      <c r="TGO61" s="81"/>
      <c r="TGP61" s="83"/>
      <c r="TGQ61" s="93"/>
      <c r="TGR61" s="281"/>
      <c r="TGS61" s="79"/>
      <c r="TGT61" s="81"/>
      <c r="TGU61" s="81"/>
      <c r="TGV61" s="82"/>
      <c r="TGW61" s="81"/>
      <c r="TGX61" s="83"/>
      <c r="TGY61" s="93"/>
      <c r="TGZ61" s="281"/>
      <c r="THA61" s="79"/>
      <c r="THB61" s="81"/>
      <c r="THC61" s="81"/>
      <c r="THD61" s="82"/>
      <c r="THE61" s="81"/>
      <c r="THF61" s="83"/>
      <c r="THG61" s="93"/>
      <c r="THH61" s="281"/>
      <c r="THI61" s="79"/>
      <c r="THJ61" s="81"/>
      <c r="THK61" s="81"/>
      <c r="THL61" s="82"/>
      <c r="THM61" s="81"/>
      <c r="THN61" s="83"/>
      <c r="THO61" s="93"/>
      <c r="THP61" s="281"/>
      <c r="THQ61" s="79"/>
      <c r="THR61" s="81"/>
      <c r="THS61" s="81"/>
      <c r="THT61" s="82"/>
      <c r="THU61" s="81"/>
      <c r="THV61" s="83"/>
      <c r="THW61" s="93"/>
      <c r="THX61" s="281"/>
      <c r="THY61" s="79"/>
      <c r="THZ61" s="81"/>
      <c r="TIA61" s="81"/>
      <c r="TIB61" s="82"/>
      <c r="TIC61" s="81"/>
      <c r="TID61" s="83"/>
      <c r="TIE61" s="93"/>
      <c r="TIF61" s="281"/>
      <c r="TIG61" s="79"/>
      <c r="TIH61" s="81"/>
      <c r="TII61" s="81"/>
      <c r="TIJ61" s="82"/>
      <c r="TIK61" s="81"/>
      <c r="TIL61" s="83"/>
      <c r="TIM61" s="93"/>
      <c r="TIN61" s="281"/>
      <c r="TIO61" s="79"/>
      <c r="TIP61" s="81"/>
      <c r="TIQ61" s="81"/>
      <c r="TIR61" s="82"/>
      <c r="TIS61" s="81"/>
      <c r="TIT61" s="83"/>
      <c r="TIU61" s="93"/>
      <c r="TIV61" s="281"/>
      <c r="TIW61" s="79"/>
      <c r="TIX61" s="81"/>
      <c r="TIY61" s="81"/>
      <c r="TIZ61" s="82"/>
      <c r="TJA61" s="81"/>
      <c r="TJB61" s="83"/>
      <c r="TJC61" s="93"/>
      <c r="TJD61" s="281"/>
      <c r="TJE61" s="79"/>
      <c r="TJF61" s="81"/>
      <c r="TJG61" s="81"/>
      <c r="TJH61" s="82"/>
      <c r="TJI61" s="81"/>
      <c r="TJJ61" s="83"/>
      <c r="TJK61" s="93"/>
      <c r="TJL61" s="281"/>
      <c r="TJM61" s="79"/>
      <c r="TJN61" s="81"/>
      <c r="TJO61" s="81"/>
      <c r="TJP61" s="82"/>
      <c r="TJQ61" s="81"/>
      <c r="TJR61" s="83"/>
      <c r="TJS61" s="93"/>
      <c r="TJT61" s="281"/>
      <c r="TJU61" s="79"/>
      <c r="TJV61" s="81"/>
      <c r="TJW61" s="81"/>
      <c r="TJX61" s="82"/>
      <c r="TJY61" s="81"/>
      <c r="TJZ61" s="83"/>
      <c r="TKA61" s="93"/>
      <c r="TKB61" s="281"/>
      <c r="TKC61" s="79"/>
      <c r="TKD61" s="81"/>
      <c r="TKE61" s="81"/>
      <c r="TKF61" s="82"/>
      <c r="TKG61" s="81"/>
      <c r="TKH61" s="83"/>
      <c r="TKI61" s="93"/>
      <c r="TKJ61" s="281"/>
      <c r="TKK61" s="79"/>
      <c r="TKL61" s="81"/>
      <c r="TKM61" s="81"/>
      <c r="TKN61" s="82"/>
      <c r="TKO61" s="81"/>
      <c r="TKP61" s="83"/>
      <c r="TKQ61" s="93"/>
      <c r="TKR61" s="281"/>
      <c r="TKS61" s="79"/>
      <c r="TKT61" s="81"/>
      <c r="TKU61" s="81"/>
      <c r="TKV61" s="82"/>
      <c r="TKW61" s="81"/>
      <c r="TKX61" s="83"/>
      <c r="TKY61" s="93"/>
      <c r="TKZ61" s="281"/>
      <c r="TLA61" s="79"/>
      <c r="TLB61" s="81"/>
      <c r="TLC61" s="81"/>
      <c r="TLD61" s="82"/>
      <c r="TLE61" s="81"/>
      <c r="TLF61" s="83"/>
      <c r="TLG61" s="93"/>
      <c r="TLH61" s="281"/>
      <c r="TLI61" s="79"/>
      <c r="TLJ61" s="81"/>
      <c r="TLK61" s="81"/>
      <c r="TLL61" s="82"/>
      <c r="TLM61" s="81"/>
      <c r="TLN61" s="83"/>
      <c r="TLO61" s="93"/>
      <c r="TLP61" s="281"/>
      <c r="TLQ61" s="79"/>
      <c r="TLR61" s="81"/>
      <c r="TLS61" s="81"/>
      <c r="TLT61" s="82"/>
      <c r="TLU61" s="81"/>
      <c r="TLV61" s="83"/>
      <c r="TLW61" s="93"/>
      <c r="TLX61" s="281"/>
      <c r="TLY61" s="79"/>
      <c r="TLZ61" s="81"/>
      <c r="TMA61" s="81"/>
      <c r="TMB61" s="82"/>
      <c r="TMC61" s="81"/>
      <c r="TMD61" s="83"/>
      <c r="TME61" s="93"/>
      <c r="TMF61" s="281"/>
      <c r="TMG61" s="79"/>
      <c r="TMH61" s="81"/>
      <c r="TMI61" s="81"/>
      <c r="TMJ61" s="82"/>
      <c r="TMK61" s="81"/>
      <c r="TML61" s="83"/>
      <c r="TMM61" s="93"/>
      <c r="TMN61" s="281"/>
      <c r="TMO61" s="79"/>
      <c r="TMP61" s="81"/>
      <c r="TMQ61" s="81"/>
      <c r="TMR61" s="82"/>
      <c r="TMS61" s="81"/>
      <c r="TMT61" s="83"/>
      <c r="TMU61" s="93"/>
      <c r="TMV61" s="281"/>
      <c r="TMW61" s="79"/>
      <c r="TMX61" s="81"/>
      <c r="TMY61" s="81"/>
      <c r="TMZ61" s="82"/>
      <c r="TNA61" s="81"/>
      <c r="TNB61" s="83"/>
      <c r="TNC61" s="93"/>
      <c r="TND61" s="281"/>
      <c r="TNE61" s="79"/>
      <c r="TNF61" s="81"/>
      <c r="TNG61" s="81"/>
      <c r="TNH61" s="82"/>
      <c r="TNI61" s="81"/>
      <c r="TNJ61" s="83"/>
      <c r="TNK61" s="93"/>
      <c r="TNL61" s="281"/>
      <c r="TNM61" s="79"/>
      <c r="TNN61" s="81"/>
      <c r="TNO61" s="81"/>
      <c r="TNP61" s="82"/>
      <c r="TNQ61" s="81"/>
      <c r="TNR61" s="83"/>
      <c r="TNS61" s="93"/>
      <c r="TNT61" s="281"/>
      <c r="TNU61" s="79"/>
      <c r="TNV61" s="81"/>
      <c r="TNW61" s="81"/>
      <c r="TNX61" s="82"/>
      <c r="TNY61" s="81"/>
      <c r="TNZ61" s="83"/>
      <c r="TOA61" s="93"/>
      <c r="TOB61" s="281"/>
      <c r="TOC61" s="79"/>
      <c r="TOD61" s="81"/>
      <c r="TOE61" s="81"/>
      <c r="TOF61" s="82"/>
      <c r="TOG61" s="81"/>
      <c r="TOH61" s="83"/>
      <c r="TOI61" s="93"/>
      <c r="TOJ61" s="281"/>
      <c r="TOK61" s="79"/>
      <c r="TOL61" s="81"/>
      <c r="TOM61" s="81"/>
      <c r="TON61" s="82"/>
      <c r="TOO61" s="81"/>
      <c r="TOP61" s="83"/>
      <c r="TOQ61" s="93"/>
      <c r="TOR61" s="281"/>
      <c r="TOS61" s="79"/>
      <c r="TOT61" s="81"/>
      <c r="TOU61" s="81"/>
      <c r="TOV61" s="82"/>
      <c r="TOW61" s="81"/>
      <c r="TOX61" s="83"/>
      <c r="TOY61" s="93"/>
      <c r="TOZ61" s="281"/>
      <c r="TPA61" s="79"/>
      <c r="TPB61" s="81"/>
      <c r="TPC61" s="81"/>
      <c r="TPD61" s="82"/>
      <c r="TPE61" s="81"/>
      <c r="TPF61" s="83"/>
      <c r="TPG61" s="93"/>
      <c r="TPH61" s="281"/>
      <c r="TPI61" s="79"/>
      <c r="TPJ61" s="81"/>
      <c r="TPK61" s="81"/>
      <c r="TPL61" s="82"/>
      <c r="TPM61" s="81"/>
      <c r="TPN61" s="83"/>
      <c r="TPO61" s="93"/>
      <c r="TPP61" s="281"/>
      <c r="TPQ61" s="79"/>
      <c r="TPR61" s="81"/>
      <c r="TPS61" s="81"/>
      <c r="TPT61" s="82"/>
      <c r="TPU61" s="81"/>
      <c r="TPV61" s="83"/>
      <c r="TPW61" s="93"/>
      <c r="TPX61" s="281"/>
      <c r="TPY61" s="79"/>
      <c r="TPZ61" s="81"/>
      <c r="TQA61" s="81"/>
      <c r="TQB61" s="82"/>
      <c r="TQC61" s="81"/>
      <c r="TQD61" s="83"/>
      <c r="TQE61" s="93"/>
      <c r="TQF61" s="281"/>
      <c r="TQG61" s="79"/>
      <c r="TQH61" s="81"/>
      <c r="TQI61" s="81"/>
      <c r="TQJ61" s="82"/>
      <c r="TQK61" s="81"/>
      <c r="TQL61" s="83"/>
      <c r="TQM61" s="93"/>
      <c r="TQN61" s="281"/>
      <c r="TQO61" s="79"/>
      <c r="TQP61" s="81"/>
      <c r="TQQ61" s="81"/>
      <c r="TQR61" s="82"/>
      <c r="TQS61" s="81"/>
      <c r="TQT61" s="83"/>
      <c r="TQU61" s="93"/>
      <c r="TQV61" s="281"/>
      <c r="TQW61" s="79"/>
      <c r="TQX61" s="81"/>
      <c r="TQY61" s="81"/>
      <c r="TQZ61" s="82"/>
      <c r="TRA61" s="81"/>
      <c r="TRB61" s="83"/>
      <c r="TRC61" s="93"/>
      <c r="TRD61" s="281"/>
      <c r="TRE61" s="79"/>
      <c r="TRF61" s="81"/>
      <c r="TRG61" s="81"/>
      <c r="TRH61" s="82"/>
      <c r="TRI61" s="81"/>
      <c r="TRJ61" s="83"/>
      <c r="TRK61" s="93"/>
      <c r="TRL61" s="281"/>
      <c r="TRM61" s="79"/>
      <c r="TRN61" s="81"/>
      <c r="TRO61" s="81"/>
      <c r="TRP61" s="82"/>
      <c r="TRQ61" s="81"/>
      <c r="TRR61" s="83"/>
      <c r="TRS61" s="93"/>
      <c r="TRT61" s="281"/>
      <c r="TRU61" s="79"/>
      <c r="TRV61" s="81"/>
      <c r="TRW61" s="81"/>
      <c r="TRX61" s="82"/>
      <c r="TRY61" s="81"/>
      <c r="TRZ61" s="83"/>
      <c r="TSA61" s="93"/>
      <c r="TSB61" s="281"/>
      <c r="TSC61" s="79"/>
      <c r="TSD61" s="81"/>
      <c r="TSE61" s="81"/>
      <c r="TSF61" s="82"/>
      <c r="TSG61" s="81"/>
      <c r="TSH61" s="83"/>
      <c r="TSI61" s="93"/>
      <c r="TSJ61" s="281"/>
      <c r="TSK61" s="79"/>
      <c r="TSL61" s="81"/>
      <c r="TSM61" s="81"/>
      <c r="TSN61" s="82"/>
      <c r="TSO61" s="81"/>
      <c r="TSP61" s="83"/>
      <c r="TSQ61" s="93"/>
      <c r="TSR61" s="281"/>
      <c r="TSS61" s="79"/>
      <c r="TST61" s="81"/>
      <c r="TSU61" s="81"/>
      <c r="TSV61" s="82"/>
      <c r="TSW61" s="81"/>
      <c r="TSX61" s="83"/>
      <c r="TSY61" s="93"/>
      <c r="TSZ61" s="281"/>
      <c r="TTA61" s="79"/>
      <c r="TTB61" s="81"/>
      <c r="TTC61" s="81"/>
      <c r="TTD61" s="82"/>
      <c r="TTE61" s="81"/>
      <c r="TTF61" s="83"/>
      <c r="TTG61" s="93"/>
      <c r="TTH61" s="281"/>
      <c r="TTI61" s="79"/>
      <c r="TTJ61" s="81"/>
      <c r="TTK61" s="81"/>
      <c r="TTL61" s="82"/>
      <c r="TTM61" s="81"/>
      <c r="TTN61" s="83"/>
      <c r="TTO61" s="93"/>
      <c r="TTP61" s="281"/>
      <c r="TTQ61" s="79"/>
      <c r="TTR61" s="81"/>
      <c r="TTS61" s="81"/>
      <c r="TTT61" s="82"/>
      <c r="TTU61" s="81"/>
      <c r="TTV61" s="83"/>
      <c r="TTW61" s="93"/>
      <c r="TTX61" s="281"/>
      <c r="TTY61" s="79"/>
      <c r="TTZ61" s="81"/>
      <c r="TUA61" s="81"/>
      <c r="TUB61" s="82"/>
      <c r="TUC61" s="81"/>
      <c r="TUD61" s="83"/>
      <c r="TUE61" s="93"/>
      <c r="TUF61" s="281"/>
      <c r="TUG61" s="79"/>
      <c r="TUH61" s="81"/>
      <c r="TUI61" s="81"/>
      <c r="TUJ61" s="82"/>
      <c r="TUK61" s="81"/>
      <c r="TUL61" s="83"/>
      <c r="TUM61" s="93"/>
      <c r="TUN61" s="281"/>
      <c r="TUO61" s="79"/>
      <c r="TUP61" s="81"/>
      <c r="TUQ61" s="81"/>
      <c r="TUR61" s="82"/>
      <c r="TUS61" s="81"/>
      <c r="TUT61" s="83"/>
      <c r="TUU61" s="93"/>
      <c r="TUV61" s="281"/>
      <c r="TUW61" s="79"/>
      <c r="TUX61" s="81"/>
      <c r="TUY61" s="81"/>
      <c r="TUZ61" s="82"/>
      <c r="TVA61" s="81"/>
      <c r="TVB61" s="83"/>
      <c r="TVC61" s="93"/>
      <c r="TVD61" s="281"/>
      <c r="TVE61" s="79"/>
      <c r="TVF61" s="81"/>
      <c r="TVG61" s="81"/>
      <c r="TVH61" s="82"/>
      <c r="TVI61" s="81"/>
      <c r="TVJ61" s="83"/>
      <c r="TVK61" s="93"/>
      <c r="TVL61" s="281"/>
      <c r="TVM61" s="79"/>
      <c r="TVN61" s="81"/>
      <c r="TVO61" s="81"/>
      <c r="TVP61" s="82"/>
      <c r="TVQ61" s="81"/>
      <c r="TVR61" s="83"/>
      <c r="TVS61" s="93"/>
      <c r="TVT61" s="281"/>
      <c r="TVU61" s="79"/>
      <c r="TVV61" s="81"/>
      <c r="TVW61" s="81"/>
      <c r="TVX61" s="82"/>
      <c r="TVY61" s="81"/>
      <c r="TVZ61" s="83"/>
      <c r="TWA61" s="93"/>
      <c r="TWB61" s="281"/>
      <c r="TWC61" s="79"/>
      <c r="TWD61" s="81"/>
      <c r="TWE61" s="81"/>
      <c r="TWF61" s="82"/>
      <c r="TWG61" s="81"/>
      <c r="TWH61" s="83"/>
      <c r="TWI61" s="93"/>
      <c r="TWJ61" s="281"/>
      <c r="TWK61" s="79"/>
      <c r="TWL61" s="81"/>
      <c r="TWM61" s="81"/>
      <c r="TWN61" s="82"/>
      <c r="TWO61" s="81"/>
      <c r="TWP61" s="83"/>
      <c r="TWQ61" s="93"/>
      <c r="TWR61" s="281"/>
      <c r="TWS61" s="79"/>
      <c r="TWT61" s="81"/>
      <c r="TWU61" s="81"/>
      <c r="TWV61" s="82"/>
      <c r="TWW61" s="81"/>
      <c r="TWX61" s="83"/>
      <c r="TWY61" s="93"/>
      <c r="TWZ61" s="281"/>
      <c r="TXA61" s="79"/>
      <c r="TXB61" s="81"/>
      <c r="TXC61" s="81"/>
      <c r="TXD61" s="82"/>
      <c r="TXE61" s="81"/>
      <c r="TXF61" s="83"/>
      <c r="TXG61" s="93"/>
      <c r="TXH61" s="281"/>
      <c r="TXI61" s="79"/>
      <c r="TXJ61" s="81"/>
      <c r="TXK61" s="81"/>
      <c r="TXL61" s="82"/>
      <c r="TXM61" s="81"/>
      <c r="TXN61" s="83"/>
      <c r="TXO61" s="93"/>
      <c r="TXP61" s="281"/>
      <c r="TXQ61" s="79"/>
      <c r="TXR61" s="81"/>
      <c r="TXS61" s="81"/>
      <c r="TXT61" s="82"/>
      <c r="TXU61" s="81"/>
      <c r="TXV61" s="83"/>
      <c r="TXW61" s="93"/>
      <c r="TXX61" s="281"/>
      <c r="TXY61" s="79"/>
      <c r="TXZ61" s="81"/>
      <c r="TYA61" s="81"/>
      <c r="TYB61" s="82"/>
      <c r="TYC61" s="81"/>
      <c r="TYD61" s="83"/>
      <c r="TYE61" s="93"/>
      <c r="TYF61" s="281"/>
      <c r="TYG61" s="79"/>
      <c r="TYH61" s="81"/>
      <c r="TYI61" s="81"/>
      <c r="TYJ61" s="82"/>
      <c r="TYK61" s="81"/>
      <c r="TYL61" s="83"/>
      <c r="TYM61" s="93"/>
      <c r="TYN61" s="281"/>
      <c r="TYO61" s="79"/>
      <c r="TYP61" s="81"/>
      <c r="TYQ61" s="81"/>
      <c r="TYR61" s="82"/>
      <c r="TYS61" s="81"/>
      <c r="TYT61" s="83"/>
      <c r="TYU61" s="93"/>
      <c r="TYV61" s="281"/>
      <c r="TYW61" s="79"/>
      <c r="TYX61" s="81"/>
      <c r="TYY61" s="81"/>
      <c r="TYZ61" s="82"/>
      <c r="TZA61" s="81"/>
      <c r="TZB61" s="83"/>
      <c r="TZC61" s="93"/>
      <c r="TZD61" s="281"/>
      <c r="TZE61" s="79"/>
      <c r="TZF61" s="81"/>
      <c r="TZG61" s="81"/>
      <c r="TZH61" s="82"/>
      <c r="TZI61" s="81"/>
      <c r="TZJ61" s="83"/>
      <c r="TZK61" s="93"/>
      <c r="TZL61" s="281"/>
      <c r="TZM61" s="79"/>
      <c r="TZN61" s="81"/>
      <c r="TZO61" s="81"/>
      <c r="TZP61" s="82"/>
      <c r="TZQ61" s="81"/>
      <c r="TZR61" s="83"/>
      <c r="TZS61" s="93"/>
      <c r="TZT61" s="281"/>
      <c r="TZU61" s="79"/>
      <c r="TZV61" s="81"/>
      <c r="TZW61" s="81"/>
      <c r="TZX61" s="82"/>
      <c r="TZY61" s="81"/>
      <c r="TZZ61" s="83"/>
      <c r="UAA61" s="93"/>
      <c r="UAB61" s="281"/>
      <c r="UAC61" s="79"/>
      <c r="UAD61" s="81"/>
      <c r="UAE61" s="81"/>
      <c r="UAF61" s="82"/>
      <c r="UAG61" s="81"/>
      <c r="UAH61" s="83"/>
      <c r="UAI61" s="93"/>
      <c r="UAJ61" s="281"/>
      <c r="UAK61" s="79"/>
      <c r="UAL61" s="81"/>
      <c r="UAM61" s="81"/>
      <c r="UAN61" s="82"/>
      <c r="UAO61" s="81"/>
      <c r="UAP61" s="83"/>
      <c r="UAQ61" s="93"/>
      <c r="UAR61" s="281"/>
      <c r="UAS61" s="79"/>
      <c r="UAT61" s="81"/>
      <c r="UAU61" s="81"/>
      <c r="UAV61" s="82"/>
      <c r="UAW61" s="81"/>
      <c r="UAX61" s="83"/>
      <c r="UAY61" s="93"/>
      <c r="UAZ61" s="281"/>
      <c r="UBA61" s="79"/>
      <c r="UBB61" s="81"/>
      <c r="UBC61" s="81"/>
      <c r="UBD61" s="82"/>
      <c r="UBE61" s="81"/>
      <c r="UBF61" s="83"/>
      <c r="UBG61" s="93"/>
      <c r="UBH61" s="281"/>
      <c r="UBI61" s="79"/>
      <c r="UBJ61" s="81"/>
      <c r="UBK61" s="81"/>
      <c r="UBL61" s="82"/>
      <c r="UBM61" s="81"/>
      <c r="UBN61" s="83"/>
      <c r="UBO61" s="93"/>
      <c r="UBP61" s="281"/>
      <c r="UBQ61" s="79"/>
      <c r="UBR61" s="81"/>
      <c r="UBS61" s="81"/>
      <c r="UBT61" s="82"/>
      <c r="UBU61" s="81"/>
      <c r="UBV61" s="83"/>
      <c r="UBW61" s="93"/>
      <c r="UBX61" s="281"/>
      <c r="UBY61" s="79"/>
      <c r="UBZ61" s="81"/>
      <c r="UCA61" s="81"/>
      <c r="UCB61" s="82"/>
      <c r="UCC61" s="81"/>
      <c r="UCD61" s="83"/>
      <c r="UCE61" s="93"/>
      <c r="UCF61" s="281"/>
      <c r="UCG61" s="79"/>
      <c r="UCH61" s="81"/>
      <c r="UCI61" s="81"/>
      <c r="UCJ61" s="82"/>
      <c r="UCK61" s="81"/>
      <c r="UCL61" s="83"/>
      <c r="UCM61" s="93"/>
      <c r="UCN61" s="281"/>
      <c r="UCO61" s="79"/>
      <c r="UCP61" s="81"/>
      <c r="UCQ61" s="81"/>
      <c r="UCR61" s="82"/>
      <c r="UCS61" s="81"/>
      <c r="UCT61" s="83"/>
      <c r="UCU61" s="93"/>
      <c r="UCV61" s="281"/>
      <c r="UCW61" s="79"/>
      <c r="UCX61" s="81"/>
      <c r="UCY61" s="81"/>
      <c r="UCZ61" s="82"/>
      <c r="UDA61" s="81"/>
      <c r="UDB61" s="83"/>
      <c r="UDC61" s="93"/>
      <c r="UDD61" s="281"/>
      <c r="UDE61" s="79"/>
      <c r="UDF61" s="81"/>
      <c r="UDG61" s="81"/>
      <c r="UDH61" s="82"/>
      <c r="UDI61" s="81"/>
      <c r="UDJ61" s="83"/>
      <c r="UDK61" s="93"/>
      <c r="UDL61" s="281"/>
      <c r="UDM61" s="79"/>
      <c r="UDN61" s="81"/>
      <c r="UDO61" s="81"/>
      <c r="UDP61" s="82"/>
      <c r="UDQ61" s="81"/>
      <c r="UDR61" s="83"/>
      <c r="UDS61" s="93"/>
      <c r="UDT61" s="281"/>
      <c r="UDU61" s="79"/>
      <c r="UDV61" s="81"/>
      <c r="UDW61" s="81"/>
      <c r="UDX61" s="82"/>
      <c r="UDY61" s="81"/>
      <c r="UDZ61" s="83"/>
      <c r="UEA61" s="93"/>
      <c r="UEB61" s="281"/>
      <c r="UEC61" s="79"/>
      <c r="UED61" s="81"/>
      <c r="UEE61" s="81"/>
      <c r="UEF61" s="82"/>
      <c r="UEG61" s="81"/>
      <c r="UEH61" s="83"/>
      <c r="UEI61" s="93"/>
      <c r="UEJ61" s="281"/>
      <c r="UEK61" s="79"/>
      <c r="UEL61" s="81"/>
      <c r="UEM61" s="81"/>
      <c r="UEN61" s="82"/>
      <c r="UEO61" s="81"/>
      <c r="UEP61" s="83"/>
      <c r="UEQ61" s="93"/>
      <c r="UER61" s="281"/>
      <c r="UES61" s="79"/>
      <c r="UET61" s="81"/>
      <c r="UEU61" s="81"/>
      <c r="UEV61" s="82"/>
      <c r="UEW61" s="81"/>
      <c r="UEX61" s="83"/>
      <c r="UEY61" s="93"/>
      <c r="UEZ61" s="281"/>
      <c r="UFA61" s="79"/>
      <c r="UFB61" s="81"/>
      <c r="UFC61" s="81"/>
      <c r="UFD61" s="82"/>
      <c r="UFE61" s="81"/>
      <c r="UFF61" s="83"/>
      <c r="UFG61" s="93"/>
      <c r="UFH61" s="281"/>
      <c r="UFI61" s="79"/>
      <c r="UFJ61" s="81"/>
      <c r="UFK61" s="81"/>
      <c r="UFL61" s="82"/>
      <c r="UFM61" s="81"/>
      <c r="UFN61" s="83"/>
      <c r="UFO61" s="93"/>
      <c r="UFP61" s="281"/>
      <c r="UFQ61" s="79"/>
      <c r="UFR61" s="81"/>
      <c r="UFS61" s="81"/>
      <c r="UFT61" s="82"/>
      <c r="UFU61" s="81"/>
      <c r="UFV61" s="83"/>
      <c r="UFW61" s="93"/>
      <c r="UFX61" s="281"/>
      <c r="UFY61" s="79"/>
      <c r="UFZ61" s="81"/>
      <c r="UGA61" s="81"/>
      <c r="UGB61" s="82"/>
      <c r="UGC61" s="81"/>
      <c r="UGD61" s="83"/>
      <c r="UGE61" s="93"/>
      <c r="UGF61" s="281"/>
      <c r="UGG61" s="79"/>
      <c r="UGH61" s="81"/>
      <c r="UGI61" s="81"/>
      <c r="UGJ61" s="82"/>
      <c r="UGK61" s="81"/>
      <c r="UGL61" s="83"/>
      <c r="UGM61" s="93"/>
      <c r="UGN61" s="281"/>
      <c r="UGO61" s="79"/>
      <c r="UGP61" s="81"/>
      <c r="UGQ61" s="81"/>
      <c r="UGR61" s="82"/>
      <c r="UGS61" s="81"/>
      <c r="UGT61" s="83"/>
      <c r="UGU61" s="93"/>
      <c r="UGV61" s="281"/>
      <c r="UGW61" s="79"/>
      <c r="UGX61" s="81"/>
      <c r="UGY61" s="81"/>
      <c r="UGZ61" s="82"/>
      <c r="UHA61" s="81"/>
      <c r="UHB61" s="83"/>
      <c r="UHC61" s="93"/>
      <c r="UHD61" s="281"/>
      <c r="UHE61" s="79"/>
      <c r="UHF61" s="81"/>
      <c r="UHG61" s="81"/>
      <c r="UHH61" s="82"/>
      <c r="UHI61" s="81"/>
      <c r="UHJ61" s="83"/>
      <c r="UHK61" s="93"/>
      <c r="UHL61" s="281"/>
      <c r="UHM61" s="79"/>
      <c r="UHN61" s="81"/>
      <c r="UHO61" s="81"/>
      <c r="UHP61" s="82"/>
      <c r="UHQ61" s="81"/>
      <c r="UHR61" s="83"/>
      <c r="UHS61" s="93"/>
      <c r="UHT61" s="281"/>
      <c r="UHU61" s="79"/>
      <c r="UHV61" s="81"/>
      <c r="UHW61" s="81"/>
      <c r="UHX61" s="82"/>
      <c r="UHY61" s="81"/>
      <c r="UHZ61" s="83"/>
      <c r="UIA61" s="93"/>
      <c r="UIB61" s="281"/>
      <c r="UIC61" s="79"/>
      <c r="UID61" s="81"/>
      <c r="UIE61" s="81"/>
      <c r="UIF61" s="82"/>
      <c r="UIG61" s="81"/>
      <c r="UIH61" s="83"/>
      <c r="UII61" s="93"/>
      <c r="UIJ61" s="281"/>
      <c r="UIK61" s="79"/>
      <c r="UIL61" s="81"/>
      <c r="UIM61" s="81"/>
      <c r="UIN61" s="82"/>
      <c r="UIO61" s="81"/>
      <c r="UIP61" s="83"/>
      <c r="UIQ61" s="93"/>
      <c r="UIR61" s="281"/>
      <c r="UIS61" s="79"/>
      <c r="UIT61" s="81"/>
      <c r="UIU61" s="81"/>
      <c r="UIV61" s="82"/>
      <c r="UIW61" s="81"/>
      <c r="UIX61" s="83"/>
      <c r="UIY61" s="93"/>
      <c r="UIZ61" s="281"/>
      <c r="UJA61" s="79"/>
      <c r="UJB61" s="81"/>
      <c r="UJC61" s="81"/>
      <c r="UJD61" s="82"/>
      <c r="UJE61" s="81"/>
      <c r="UJF61" s="83"/>
      <c r="UJG61" s="93"/>
      <c r="UJH61" s="281"/>
      <c r="UJI61" s="79"/>
      <c r="UJJ61" s="81"/>
      <c r="UJK61" s="81"/>
      <c r="UJL61" s="82"/>
      <c r="UJM61" s="81"/>
      <c r="UJN61" s="83"/>
      <c r="UJO61" s="93"/>
      <c r="UJP61" s="281"/>
      <c r="UJQ61" s="79"/>
      <c r="UJR61" s="81"/>
      <c r="UJS61" s="81"/>
      <c r="UJT61" s="82"/>
      <c r="UJU61" s="81"/>
      <c r="UJV61" s="83"/>
      <c r="UJW61" s="93"/>
      <c r="UJX61" s="281"/>
      <c r="UJY61" s="79"/>
      <c r="UJZ61" s="81"/>
      <c r="UKA61" s="81"/>
      <c r="UKB61" s="82"/>
      <c r="UKC61" s="81"/>
      <c r="UKD61" s="83"/>
      <c r="UKE61" s="93"/>
      <c r="UKF61" s="281"/>
      <c r="UKG61" s="79"/>
      <c r="UKH61" s="81"/>
      <c r="UKI61" s="81"/>
      <c r="UKJ61" s="82"/>
      <c r="UKK61" s="81"/>
      <c r="UKL61" s="83"/>
      <c r="UKM61" s="93"/>
      <c r="UKN61" s="281"/>
      <c r="UKO61" s="79"/>
      <c r="UKP61" s="81"/>
      <c r="UKQ61" s="81"/>
      <c r="UKR61" s="82"/>
      <c r="UKS61" s="81"/>
      <c r="UKT61" s="83"/>
      <c r="UKU61" s="93"/>
      <c r="UKV61" s="281"/>
      <c r="UKW61" s="79"/>
      <c r="UKX61" s="81"/>
      <c r="UKY61" s="81"/>
      <c r="UKZ61" s="82"/>
      <c r="ULA61" s="81"/>
      <c r="ULB61" s="83"/>
      <c r="ULC61" s="93"/>
      <c r="ULD61" s="281"/>
      <c r="ULE61" s="79"/>
      <c r="ULF61" s="81"/>
      <c r="ULG61" s="81"/>
      <c r="ULH61" s="82"/>
      <c r="ULI61" s="81"/>
      <c r="ULJ61" s="83"/>
      <c r="ULK61" s="93"/>
      <c r="ULL61" s="281"/>
      <c r="ULM61" s="79"/>
      <c r="ULN61" s="81"/>
      <c r="ULO61" s="81"/>
      <c r="ULP61" s="82"/>
      <c r="ULQ61" s="81"/>
      <c r="ULR61" s="83"/>
      <c r="ULS61" s="93"/>
      <c r="ULT61" s="281"/>
      <c r="ULU61" s="79"/>
      <c r="ULV61" s="81"/>
      <c r="ULW61" s="81"/>
      <c r="ULX61" s="82"/>
      <c r="ULY61" s="81"/>
      <c r="ULZ61" s="83"/>
      <c r="UMA61" s="93"/>
      <c r="UMB61" s="281"/>
      <c r="UMC61" s="79"/>
      <c r="UMD61" s="81"/>
      <c r="UME61" s="81"/>
      <c r="UMF61" s="82"/>
      <c r="UMG61" s="81"/>
      <c r="UMH61" s="83"/>
      <c r="UMI61" s="93"/>
      <c r="UMJ61" s="281"/>
      <c r="UMK61" s="79"/>
      <c r="UML61" s="81"/>
      <c r="UMM61" s="81"/>
      <c r="UMN61" s="82"/>
      <c r="UMO61" s="81"/>
      <c r="UMP61" s="83"/>
      <c r="UMQ61" s="93"/>
      <c r="UMR61" s="281"/>
      <c r="UMS61" s="79"/>
      <c r="UMT61" s="81"/>
      <c r="UMU61" s="81"/>
      <c r="UMV61" s="82"/>
      <c r="UMW61" s="81"/>
      <c r="UMX61" s="83"/>
      <c r="UMY61" s="93"/>
      <c r="UMZ61" s="281"/>
      <c r="UNA61" s="79"/>
      <c r="UNB61" s="81"/>
      <c r="UNC61" s="81"/>
      <c r="UND61" s="82"/>
      <c r="UNE61" s="81"/>
      <c r="UNF61" s="83"/>
      <c r="UNG61" s="93"/>
      <c r="UNH61" s="281"/>
      <c r="UNI61" s="79"/>
      <c r="UNJ61" s="81"/>
      <c r="UNK61" s="81"/>
      <c r="UNL61" s="82"/>
      <c r="UNM61" s="81"/>
      <c r="UNN61" s="83"/>
      <c r="UNO61" s="93"/>
      <c r="UNP61" s="281"/>
      <c r="UNQ61" s="79"/>
      <c r="UNR61" s="81"/>
      <c r="UNS61" s="81"/>
      <c r="UNT61" s="82"/>
      <c r="UNU61" s="81"/>
      <c r="UNV61" s="83"/>
      <c r="UNW61" s="93"/>
      <c r="UNX61" s="281"/>
      <c r="UNY61" s="79"/>
      <c r="UNZ61" s="81"/>
      <c r="UOA61" s="81"/>
      <c r="UOB61" s="82"/>
      <c r="UOC61" s="81"/>
      <c r="UOD61" s="83"/>
      <c r="UOE61" s="93"/>
      <c r="UOF61" s="281"/>
      <c r="UOG61" s="79"/>
      <c r="UOH61" s="81"/>
      <c r="UOI61" s="81"/>
      <c r="UOJ61" s="82"/>
      <c r="UOK61" s="81"/>
      <c r="UOL61" s="83"/>
      <c r="UOM61" s="93"/>
      <c r="UON61" s="281"/>
      <c r="UOO61" s="79"/>
      <c r="UOP61" s="81"/>
      <c r="UOQ61" s="81"/>
      <c r="UOR61" s="82"/>
      <c r="UOS61" s="81"/>
      <c r="UOT61" s="83"/>
      <c r="UOU61" s="93"/>
      <c r="UOV61" s="281"/>
      <c r="UOW61" s="79"/>
      <c r="UOX61" s="81"/>
      <c r="UOY61" s="81"/>
      <c r="UOZ61" s="82"/>
      <c r="UPA61" s="81"/>
      <c r="UPB61" s="83"/>
      <c r="UPC61" s="93"/>
      <c r="UPD61" s="281"/>
      <c r="UPE61" s="79"/>
      <c r="UPF61" s="81"/>
      <c r="UPG61" s="81"/>
      <c r="UPH61" s="82"/>
      <c r="UPI61" s="81"/>
      <c r="UPJ61" s="83"/>
      <c r="UPK61" s="93"/>
      <c r="UPL61" s="281"/>
      <c r="UPM61" s="79"/>
      <c r="UPN61" s="81"/>
      <c r="UPO61" s="81"/>
      <c r="UPP61" s="82"/>
      <c r="UPQ61" s="81"/>
      <c r="UPR61" s="83"/>
      <c r="UPS61" s="93"/>
      <c r="UPT61" s="281"/>
      <c r="UPU61" s="79"/>
      <c r="UPV61" s="81"/>
      <c r="UPW61" s="81"/>
      <c r="UPX61" s="82"/>
      <c r="UPY61" s="81"/>
      <c r="UPZ61" s="83"/>
      <c r="UQA61" s="93"/>
      <c r="UQB61" s="281"/>
      <c r="UQC61" s="79"/>
      <c r="UQD61" s="81"/>
      <c r="UQE61" s="81"/>
      <c r="UQF61" s="82"/>
      <c r="UQG61" s="81"/>
      <c r="UQH61" s="83"/>
      <c r="UQI61" s="93"/>
      <c r="UQJ61" s="281"/>
      <c r="UQK61" s="79"/>
      <c r="UQL61" s="81"/>
      <c r="UQM61" s="81"/>
      <c r="UQN61" s="82"/>
      <c r="UQO61" s="81"/>
      <c r="UQP61" s="83"/>
      <c r="UQQ61" s="93"/>
      <c r="UQR61" s="281"/>
      <c r="UQS61" s="79"/>
      <c r="UQT61" s="81"/>
      <c r="UQU61" s="81"/>
      <c r="UQV61" s="82"/>
      <c r="UQW61" s="81"/>
      <c r="UQX61" s="83"/>
      <c r="UQY61" s="93"/>
      <c r="UQZ61" s="281"/>
      <c r="URA61" s="79"/>
      <c r="URB61" s="81"/>
      <c r="URC61" s="81"/>
      <c r="URD61" s="82"/>
      <c r="URE61" s="81"/>
      <c r="URF61" s="83"/>
      <c r="URG61" s="93"/>
      <c r="URH61" s="281"/>
      <c r="URI61" s="79"/>
      <c r="URJ61" s="81"/>
      <c r="URK61" s="81"/>
      <c r="URL61" s="82"/>
      <c r="URM61" s="81"/>
      <c r="URN61" s="83"/>
      <c r="URO61" s="93"/>
      <c r="URP61" s="281"/>
      <c r="URQ61" s="79"/>
      <c r="URR61" s="81"/>
      <c r="URS61" s="81"/>
      <c r="URT61" s="82"/>
      <c r="URU61" s="81"/>
      <c r="URV61" s="83"/>
      <c r="URW61" s="93"/>
      <c r="URX61" s="281"/>
      <c r="URY61" s="79"/>
      <c r="URZ61" s="81"/>
      <c r="USA61" s="81"/>
      <c r="USB61" s="82"/>
      <c r="USC61" s="81"/>
      <c r="USD61" s="83"/>
      <c r="USE61" s="93"/>
      <c r="USF61" s="281"/>
      <c r="USG61" s="79"/>
      <c r="USH61" s="81"/>
      <c r="USI61" s="81"/>
      <c r="USJ61" s="82"/>
      <c r="USK61" s="81"/>
      <c r="USL61" s="83"/>
      <c r="USM61" s="93"/>
      <c r="USN61" s="281"/>
      <c r="USO61" s="79"/>
      <c r="USP61" s="81"/>
      <c r="USQ61" s="81"/>
      <c r="USR61" s="82"/>
      <c r="USS61" s="81"/>
      <c r="UST61" s="83"/>
      <c r="USU61" s="93"/>
      <c r="USV61" s="281"/>
      <c r="USW61" s="79"/>
      <c r="USX61" s="81"/>
      <c r="USY61" s="81"/>
      <c r="USZ61" s="82"/>
      <c r="UTA61" s="81"/>
      <c r="UTB61" s="83"/>
      <c r="UTC61" s="93"/>
      <c r="UTD61" s="281"/>
      <c r="UTE61" s="79"/>
      <c r="UTF61" s="81"/>
      <c r="UTG61" s="81"/>
      <c r="UTH61" s="82"/>
      <c r="UTI61" s="81"/>
      <c r="UTJ61" s="83"/>
      <c r="UTK61" s="93"/>
      <c r="UTL61" s="281"/>
      <c r="UTM61" s="79"/>
      <c r="UTN61" s="81"/>
      <c r="UTO61" s="81"/>
      <c r="UTP61" s="82"/>
      <c r="UTQ61" s="81"/>
      <c r="UTR61" s="83"/>
      <c r="UTS61" s="93"/>
      <c r="UTT61" s="281"/>
      <c r="UTU61" s="79"/>
      <c r="UTV61" s="81"/>
      <c r="UTW61" s="81"/>
      <c r="UTX61" s="82"/>
      <c r="UTY61" s="81"/>
      <c r="UTZ61" s="83"/>
      <c r="UUA61" s="93"/>
      <c r="UUB61" s="281"/>
      <c r="UUC61" s="79"/>
      <c r="UUD61" s="81"/>
      <c r="UUE61" s="81"/>
      <c r="UUF61" s="82"/>
      <c r="UUG61" s="81"/>
      <c r="UUH61" s="83"/>
      <c r="UUI61" s="93"/>
      <c r="UUJ61" s="281"/>
      <c r="UUK61" s="79"/>
      <c r="UUL61" s="81"/>
      <c r="UUM61" s="81"/>
      <c r="UUN61" s="82"/>
      <c r="UUO61" s="81"/>
      <c r="UUP61" s="83"/>
      <c r="UUQ61" s="93"/>
      <c r="UUR61" s="281"/>
      <c r="UUS61" s="79"/>
      <c r="UUT61" s="81"/>
      <c r="UUU61" s="81"/>
      <c r="UUV61" s="82"/>
      <c r="UUW61" s="81"/>
      <c r="UUX61" s="83"/>
      <c r="UUY61" s="93"/>
      <c r="UUZ61" s="281"/>
      <c r="UVA61" s="79"/>
      <c r="UVB61" s="81"/>
      <c r="UVC61" s="81"/>
      <c r="UVD61" s="82"/>
      <c r="UVE61" s="81"/>
      <c r="UVF61" s="83"/>
      <c r="UVG61" s="93"/>
      <c r="UVH61" s="281"/>
      <c r="UVI61" s="79"/>
      <c r="UVJ61" s="81"/>
      <c r="UVK61" s="81"/>
      <c r="UVL61" s="82"/>
      <c r="UVM61" s="81"/>
      <c r="UVN61" s="83"/>
      <c r="UVO61" s="93"/>
      <c r="UVP61" s="281"/>
      <c r="UVQ61" s="79"/>
      <c r="UVR61" s="81"/>
      <c r="UVS61" s="81"/>
      <c r="UVT61" s="82"/>
      <c r="UVU61" s="81"/>
      <c r="UVV61" s="83"/>
      <c r="UVW61" s="93"/>
      <c r="UVX61" s="281"/>
      <c r="UVY61" s="79"/>
      <c r="UVZ61" s="81"/>
      <c r="UWA61" s="81"/>
      <c r="UWB61" s="82"/>
      <c r="UWC61" s="81"/>
      <c r="UWD61" s="83"/>
      <c r="UWE61" s="93"/>
      <c r="UWF61" s="281"/>
      <c r="UWG61" s="79"/>
      <c r="UWH61" s="81"/>
      <c r="UWI61" s="81"/>
      <c r="UWJ61" s="82"/>
      <c r="UWK61" s="81"/>
      <c r="UWL61" s="83"/>
      <c r="UWM61" s="93"/>
      <c r="UWN61" s="281"/>
      <c r="UWO61" s="79"/>
      <c r="UWP61" s="81"/>
      <c r="UWQ61" s="81"/>
      <c r="UWR61" s="82"/>
      <c r="UWS61" s="81"/>
      <c r="UWT61" s="83"/>
      <c r="UWU61" s="93"/>
      <c r="UWV61" s="281"/>
      <c r="UWW61" s="79"/>
      <c r="UWX61" s="81"/>
      <c r="UWY61" s="81"/>
      <c r="UWZ61" s="82"/>
      <c r="UXA61" s="81"/>
      <c r="UXB61" s="83"/>
      <c r="UXC61" s="93"/>
      <c r="UXD61" s="281"/>
      <c r="UXE61" s="79"/>
      <c r="UXF61" s="81"/>
      <c r="UXG61" s="81"/>
      <c r="UXH61" s="82"/>
      <c r="UXI61" s="81"/>
      <c r="UXJ61" s="83"/>
      <c r="UXK61" s="93"/>
      <c r="UXL61" s="281"/>
      <c r="UXM61" s="79"/>
      <c r="UXN61" s="81"/>
      <c r="UXO61" s="81"/>
      <c r="UXP61" s="82"/>
      <c r="UXQ61" s="81"/>
      <c r="UXR61" s="83"/>
      <c r="UXS61" s="93"/>
      <c r="UXT61" s="281"/>
      <c r="UXU61" s="79"/>
      <c r="UXV61" s="81"/>
      <c r="UXW61" s="81"/>
      <c r="UXX61" s="82"/>
      <c r="UXY61" s="81"/>
      <c r="UXZ61" s="83"/>
      <c r="UYA61" s="93"/>
      <c r="UYB61" s="281"/>
      <c r="UYC61" s="79"/>
      <c r="UYD61" s="81"/>
      <c r="UYE61" s="81"/>
      <c r="UYF61" s="82"/>
      <c r="UYG61" s="81"/>
      <c r="UYH61" s="83"/>
      <c r="UYI61" s="93"/>
      <c r="UYJ61" s="281"/>
      <c r="UYK61" s="79"/>
      <c r="UYL61" s="81"/>
      <c r="UYM61" s="81"/>
      <c r="UYN61" s="82"/>
      <c r="UYO61" s="81"/>
      <c r="UYP61" s="83"/>
      <c r="UYQ61" s="93"/>
      <c r="UYR61" s="281"/>
      <c r="UYS61" s="79"/>
      <c r="UYT61" s="81"/>
      <c r="UYU61" s="81"/>
      <c r="UYV61" s="82"/>
      <c r="UYW61" s="81"/>
      <c r="UYX61" s="83"/>
      <c r="UYY61" s="93"/>
      <c r="UYZ61" s="281"/>
      <c r="UZA61" s="79"/>
      <c r="UZB61" s="81"/>
      <c r="UZC61" s="81"/>
      <c r="UZD61" s="82"/>
      <c r="UZE61" s="81"/>
      <c r="UZF61" s="83"/>
      <c r="UZG61" s="93"/>
      <c r="UZH61" s="281"/>
      <c r="UZI61" s="79"/>
      <c r="UZJ61" s="81"/>
      <c r="UZK61" s="81"/>
      <c r="UZL61" s="82"/>
      <c r="UZM61" s="81"/>
      <c r="UZN61" s="83"/>
      <c r="UZO61" s="93"/>
      <c r="UZP61" s="281"/>
      <c r="UZQ61" s="79"/>
      <c r="UZR61" s="81"/>
      <c r="UZS61" s="81"/>
      <c r="UZT61" s="82"/>
      <c r="UZU61" s="81"/>
      <c r="UZV61" s="83"/>
      <c r="UZW61" s="93"/>
      <c r="UZX61" s="281"/>
      <c r="UZY61" s="79"/>
      <c r="UZZ61" s="81"/>
      <c r="VAA61" s="81"/>
      <c r="VAB61" s="82"/>
      <c r="VAC61" s="81"/>
      <c r="VAD61" s="83"/>
      <c r="VAE61" s="93"/>
      <c r="VAF61" s="281"/>
      <c r="VAG61" s="79"/>
      <c r="VAH61" s="81"/>
      <c r="VAI61" s="81"/>
      <c r="VAJ61" s="82"/>
      <c r="VAK61" s="81"/>
      <c r="VAL61" s="83"/>
      <c r="VAM61" s="93"/>
      <c r="VAN61" s="281"/>
      <c r="VAO61" s="79"/>
      <c r="VAP61" s="81"/>
      <c r="VAQ61" s="81"/>
      <c r="VAR61" s="82"/>
      <c r="VAS61" s="81"/>
      <c r="VAT61" s="83"/>
      <c r="VAU61" s="93"/>
      <c r="VAV61" s="281"/>
      <c r="VAW61" s="79"/>
      <c r="VAX61" s="81"/>
      <c r="VAY61" s="81"/>
      <c r="VAZ61" s="82"/>
      <c r="VBA61" s="81"/>
      <c r="VBB61" s="83"/>
      <c r="VBC61" s="93"/>
      <c r="VBD61" s="281"/>
      <c r="VBE61" s="79"/>
      <c r="VBF61" s="81"/>
      <c r="VBG61" s="81"/>
      <c r="VBH61" s="82"/>
      <c r="VBI61" s="81"/>
      <c r="VBJ61" s="83"/>
      <c r="VBK61" s="93"/>
      <c r="VBL61" s="281"/>
      <c r="VBM61" s="79"/>
      <c r="VBN61" s="81"/>
      <c r="VBO61" s="81"/>
      <c r="VBP61" s="82"/>
      <c r="VBQ61" s="81"/>
      <c r="VBR61" s="83"/>
      <c r="VBS61" s="93"/>
      <c r="VBT61" s="281"/>
      <c r="VBU61" s="79"/>
      <c r="VBV61" s="81"/>
      <c r="VBW61" s="81"/>
      <c r="VBX61" s="82"/>
      <c r="VBY61" s="81"/>
      <c r="VBZ61" s="83"/>
      <c r="VCA61" s="93"/>
      <c r="VCB61" s="281"/>
      <c r="VCC61" s="79"/>
      <c r="VCD61" s="81"/>
      <c r="VCE61" s="81"/>
      <c r="VCF61" s="82"/>
      <c r="VCG61" s="81"/>
      <c r="VCH61" s="83"/>
      <c r="VCI61" s="93"/>
      <c r="VCJ61" s="281"/>
      <c r="VCK61" s="79"/>
      <c r="VCL61" s="81"/>
      <c r="VCM61" s="81"/>
      <c r="VCN61" s="82"/>
      <c r="VCO61" s="81"/>
      <c r="VCP61" s="83"/>
      <c r="VCQ61" s="93"/>
      <c r="VCR61" s="281"/>
      <c r="VCS61" s="79"/>
      <c r="VCT61" s="81"/>
      <c r="VCU61" s="81"/>
      <c r="VCV61" s="82"/>
      <c r="VCW61" s="81"/>
      <c r="VCX61" s="83"/>
      <c r="VCY61" s="93"/>
      <c r="VCZ61" s="281"/>
      <c r="VDA61" s="79"/>
      <c r="VDB61" s="81"/>
      <c r="VDC61" s="81"/>
      <c r="VDD61" s="82"/>
      <c r="VDE61" s="81"/>
      <c r="VDF61" s="83"/>
      <c r="VDG61" s="93"/>
      <c r="VDH61" s="281"/>
      <c r="VDI61" s="79"/>
      <c r="VDJ61" s="81"/>
      <c r="VDK61" s="81"/>
      <c r="VDL61" s="82"/>
      <c r="VDM61" s="81"/>
      <c r="VDN61" s="83"/>
      <c r="VDO61" s="93"/>
      <c r="VDP61" s="281"/>
      <c r="VDQ61" s="79"/>
      <c r="VDR61" s="81"/>
      <c r="VDS61" s="81"/>
      <c r="VDT61" s="82"/>
      <c r="VDU61" s="81"/>
      <c r="VDV61" s="83"/>
      <c r="VDW61" s="93"/>
      <c r="VDX61" s="281"/>
      <c r="VDY61" s="79"/>
      <c r="VDZ61" s="81"/>
      <c r="VEA61" s="81"/>
      <c r="VEB61" s="82"/>
      <c r="VEC61" s="81"/>
      <c r="VED61" s="83"/>
      <c r="VEE61" s="93"/>
      <c r="VEF61" s="281"/>
      <c r="VEG61" s="79"/>
      <c r="VEH61" s="81"/>
      <c r="VEI61" s="81"/>
      <c r="VEJ61" s="82"/>
      <c r="VEK61" s="81"/>
      <c r="VEL61" s="83"/>
      <c r="VEM61" s="93"/>
      <c r="VEN61" s="281"/>
      <c r="VEO61" s="79"/>
      <c r="VEP61" s="81"/>
      <c r="VEQ61" s="81"/>
      <c r="VER61" s="82"/>
      <c r="VES61" s="81"/>
      <c r="VET61" s="83"/>
      <c r="VEU61" s="93"/>
      <c r="VEV61" s="281"/>
      <c r="VEW61" s="79"/>
      <c r="VEX61" s="81"/>
      <c r="VEY61" s="81"/>
      <c r="VEZ61" s="82"/>
      <c r="VFA61" s="81"/>
      <c r="VFB61" s="83"/>
      <c r="VFC61" s="93"/>
      <c r="VFD61" s="281"/>
      <c r="VFE61" s="79"/>
      <c r="VFF61" s="81"/>
      <c r="VFG61" s="81"/>
      <c r="VFH61" s="82"/>
      <c r="VFI61" s="81"/>
      <c r="VFJ61" s="83"/>
      <c r="VFK61" s="93"/>
      <c r="VFL61" s="281"/>
      <c r="VFM61" s="79"/>
      <c r="VFN61" s="81"/>
      <c r="VFO61" s="81"/>
      <c r="VFP61" s="82"/>
      <c r="VFQ61" s="81"/>
      <c r="VFR61" s="83"/>
      <c r="VFS61" s="93"/>
      <c r="VFT61" s="281"/>
      <c r="VFU61" s="79"/>
      <c r="VFV61" s="81"/>
      <c r="VFW61" s="81"/>
      <c r="VFX61" s="82"/>
      <c r="VFY61" s="81"/>
      <c r="VFZ61" s="83"/>
      <c r="VGA61" s="93"/>
      <c r="VGB61" s="281"/>
      <c r="VGC61" s="79"/>
      <c r="VGD61" s="81"/>
      <c r="VGE61" s="81"/>
      <c r="VGF61" s="82"/>
      <c r="VGG61" s="81"/>
      <c r="VGH61" s="83"/>
      <c r="VGI61" s="93"/>
      <c r="VGJ61" s="281"/>
      <c r="VGK61" s="79"/>
      <c r="VGL61" s="81"/>
      <c r="VGM61" s="81"/>
      <c r="VGN61" s="82"/>
      <c r="VGO61" s="81"/>
      <c r="VGP61" s="83"/>
      <c r="VGQ61" s="93"/>
      <c r="VGR61" s="281"/>
      <c r="VGS61" s="79"/>
      <c r="VGT61" s="81"/>
      <c r="VGU61" s="81"/>
      <c r="VGV61" s="82"/>
      <c r="VGW61" s="81"/>
      <c r="VGX61" s="83"/>
      <c r="VGY61" s="93"/>
      <c r="VGZ61" s="281"/>
      <c r="VHA61" s="79"/>
      <c r="VHB61" s="81"/>
      <c r="VHC61" s="81"/>
      <c r="VHD61" s="82"/>
      <c r="VHE61" s="81"/>
      <c r="VHF61" s="83"/>
      <c r="VHG61" s="93"/>
      <c r="VHH61" s="281"/>
      <c r="VHI61" s="79"/>
      <c r="VHJ61" s="81"/>
      <c r="VHK61" s="81"/>
      <c r="VHL61" s="82"/>
      <c r="VHM61" s="81"/>
      <c r="VHN61" s="83"/>
      <c r="VHO61" s="93"/>
      <c r="VHP61" s="281"/>
      <c r="VHQ61" s="79"/>
      <c r="VHR61" s="81"/>
      <c r="VHS61" s="81"/>
      <c r="VHT61" s="82"/>
      <c r="VHU61" s="81"/>
      <c r="VHV61" s="83"/>
      <c r="VHW61" s="93"/>
      <c r="VHX61" s="281"/>
      <c r="VHY61" s="79"/>
      <c r="VHZ61" s="81"/>
      <c r="VIA61" s="81"/>
      <c r="VIB61" s="82"/>
      <c r="VIC61" s="81"/>
      <c r="VID61" s="83"/>
      <c r="VIE61" s="93"/>
      <c r="VIF61" s="281"/>
      <c r="VIG61" s="79"/>
      <c r="VIH61" s="81"/>
      <c r="VII61" s="81"/>
      <c r="VIJ61" s="82"/>
      <c r="VIK61" s="81"/>
      <c r="VIL61" s="83"/>
      <c r="VIM61" s="93"/>
      <c r="VIN61" s="281"/>
      <c r="VIO61" s="79"/>
      <c r="VIP61" s="81"/>
      <c r="VIQ61" s="81"/>
      <c r="VIR61" s="82"/>
      <c r="VIS61" s="81"/>
      <c r="VIT61" s="83"/>
      <c r="VIU61" s="93"/>
      <c r="VIV61" s="281"/>
      <c r="VIW61" s="79"/>
      <c r="VIX61" s="81"/>
      <c r="VIY61" s="81"/>
      <c r="VIZ61" s="82"/>
      <c r="VJA61" s="81"/>
      <c r="VJB61" s="83"/>
      <c r="VJC61" s="93"/>
      <c r="VJD61" s="281"/>
      <c r="VJE61" s="79"/>
      <c r="VJF61" s="81"/>
      <c r="VJG61" s="81"/>
      <c r="VJH61" s="82"/>
      <c r="VJI61" s="81"/>
      <c r="VJJ61" s="83"/>
      <c r="VJK61" s="93"/>
      <c r="VJL61" s="281"/>
      <c r="VJM61" s="79"/>
      <c r="VJN61" s="81"/>
      <c r="VJO61" s="81"/>
      <c r="VJP61" s="82"/>
      <c r="VJQ61" s="81"/>
      <c r="VJR61" s="83"/>
      <c r="VJS61" s="93"/>
      <c r="VJT61" s="281"/>
      <c r="VJU61" s="79"/>
      <c r="VJV61" s="81"/>
      <c r="VJW61" s="81"/>
      <c r="VJX61" s="82"/>
      <c r="VJY61" s="81"/>
      <c r="VJZ61" s="83"/>
      <c r="VKA61" s="93"/>
      <c r="VKB61" s="281"/>
      <c r="VKC61" s="79"/>
      <c r="VKD61" s="81"/>
      <c r="VKE61" s="81"/>
      <c r="VKF61" s="82"/>
      <c r="VKG61" s="81"/>
      <c r="VKH61" s="83"/>
      <c r="VKI61" s="93"/>
      <c r="VKJ61" s="281"/>
      <c r="VKK61" s="79"/>
      <c r="VKL61" s="81"/>
      <c r="VKM61" s="81"/>
      <c r="VKN61" s="82"/>
      <c r="VKO61" s="81"/>
      <c r="VKP61" s="83"/>
      <c r="VKQ61" s="93"/>
      <c r="VKR61" s="281"/>
      <c r="VKS61" s="79"/>
      <c r="VKT61" s="81"/>
      <c r="VKU61" s="81"/>
      <c r="VKV61" s="82"/>
      <c r="VKW61" s="81"/>
      <c r="VKX61" s="83"/>
      <c r="VKY61" s="93"/>
      <c r="VKZ61" s="281"/>
      <c r="VLA61" s="79"/>
      <c r="VLB61" s="81"/>
      <c r="VLC61" s="81"/>
      <c r="VLD61" s="82"/>
      <c r="VLE61" s="81"/>
      <c r="VLF61" s="83"/>
      <c r="VLG61" s="93"/>
      <c r="VLH61" s="281"/>
      <c r="VLI61" s="79"/>
      <c r="VLJ61" s="81"/>
      <c r="VLK61" s="81"/>
      <c r="VLL61" s="82"/>
      <c r="VLM61" s="81"/>
      <c r="VLN61" s="83"/>
      <c r="VLO61" s="93"/>
      <c r="VLP61" s="281"/>
      <c r="VLQ61" s="79"/>
      <c r="VLR61" s="81"/>
      <c r="VLS61" s="81"/>
      <c r="VLT61" s="82"/>
      <c r="VLU61" s="81"/>
      <c r="VLV61" s="83"/>
      <c r="VLW61" s="93"/>
      <c r="VLX61" s="281"/>
      <c r="VLY61" s="79"/>
      <c r="VLZ61" s="81"/>
      <c r="VMA61" s="81"/>
      <c r="VMB61" s="82"/>
      <c r="VMC61" s="81"/>
      <c r="VMD61" s="83"/>
      <c r="VME61" s="93"/>
      <c r="VMF61" s="281"/>
      <c r="VMG61" s="79"/>
      <c r="VMH61" s="81"/>
      <c r="VMI61" s="81"/>
      <c r="VMJ61" s="82"/>
      <c r="VMK61" s="81"/>
      <c r="VML61" s="83"/>
      <c r="VMM61" s="93"/>
      <c r="VMN61" s="281"/>
      <c r="VMO61" s="79"/>
      <c r="VMP61" s="81"/>
      <c r="VMQ61" s="81"/>
      <c r="VMR61" s="82"/>
      <c r="VMS61" s="81"/>
      <c r="VMT61" s="83"/>
      <c r="VMU61" s="93"/>
      <c r="VMV61" s="281"/>
      <c r="VMW61" s="79"/>
      <c r="VMX61" s="81"/>
      <c r="VMY61" s="81"/>
      <c r="VMZ61" s="82"/>
      <c r="VNA61" s="81"/>
      <c r="VNB61" s="83"/>
      <c r="VNC61" s="93"/>
      <c r="VND61" s="281"/>
      <c r="VNE61" s="79"/>
      <c r="VNF61" s="81"/>
      <c r="VNG61" s="81"/>
      <c r="VNH61" s="82"/>
      <c r="VNI61" s="81"/>
      <c r="VNJ61" s="83"/>
      <c r="VNK61" s="93"/>
      <c r="VNL61" s="281"/>
      <c r="VNM61" s="79"/>
      <c r="VNN61" s="81"/>
      <c r="VNO61" s="81"/>
      <c r="VNP61" s="82"/>
      <c r="VNQ61" s="81"/>
      <c r="VNR61" s="83"/>
      <c r="VNS61" s="93"/>
      <c r="VNT61" s="281"/>
      <c r="VNU61" s="79"/>
      <c r="VNV61" s="81"/>
      <c r="VNW61" s="81"/>
      <c r="VNX61" s="82"/>
      <c r="VNY61" s="81"/>
      <c r="VNZ61" s="83"/>
      <c r="VOA61" s="93"/>
      <c r="VOB61" s="281"/>
      <c r="VOC61" s="79"/>
      <c r="VOD61" s="81"/>
      <c r="VOE61" s="81"/>
      <c r="VOF61" s="82"/>
      <c r="VOG61" s="81"/>
      <c r="VOH61" s="83"/>
      <c r="VOI61" s="93"/>
      <c r="VOJ61" s="281"/>
      <c r="VOK61" s="79"/>
      <c r="VOL61" s="81"/>
      <c r="VOM61" s="81"/>
      <c r="VON61" s="82"/>
      <c r="VOO61" s="81"/>
      <c r="VOP61" s="83"/>
      <c r="VOQ61" s="93"/>
      <c r="VOR61" s="281"/>
      <c r="VOS61" s="79"/>
      <c r="VOT61" s="81"/>
      <c r="VOU61" s="81"/>
      <c r="VOV61" s="82"/>
      <c r="VOW61" s="81"/>
      <c r="VOX61" s="83"/>
      <c r="VOY61" s="93"/>
      <c r="VOZ61" s="281"/>
      <c r="VPA61" s="79"/>
      <c r="VPB61" s="81"/>
      <c r="VPC61" s="81"/>
      <c r="VPD61" s="82"/>
      <c r="VPE61" s="81"/>
      <c r="VPF61" s="83"/>
      <c r="VPG61" s="93"/>
      <c r="VPH61" s="281"/>
      <c r="VPI61" s="79"/>
      <c r="VPJ61" s="81"/>
      <c r="VPK61" s="81"/>
      <c r="VPL61" s="82"/>
      <c r="VPM61" s="81"/>
      <c r="VPN61" s="83"/>
      <c r="VPO61" s="93"/>
      <c r="VPP61" s="281"/>
      <c r="VPQ61" s="79"/>
      <c r="VPR61" s="81"/>
      <c r="VPS61" s="81"/>
      <c r="VPT61" s="82"/>
      <c r="VPU61" s="81"/>
      <c r="VPV61" s="83"/>
      <c r="VPW61" s="93"/>
      <c r="VPX61" s="281"/>
      <c r="VPY61" s="79"/>
      <c r="VPZ61" s="81"/>
      <c r="VQA61" s="81"/>
      <c r="VQB61" s="82"/>
      <c r="VQC61" s="81"/>
      <c r="VQD61" s="83"/>
      <c r="VQE61" s="93"/>
      <c r="VQF61" s="281"/>
      <c r="VQG61" s="79"/>
      <c r="VQH61" s="81"/>
      <c r="VQI61" s="81"/>
      <c r="VQJ61" s="82"/>
      <c r="VQK61" s="81"/>
      <c r="VQL61" s="83"/>
      <c r="VQM61" s="93"/>
      <c r="VQN61" s="281"/>
      <c r="VQO61" s="79"/>
      <c r="VQP61" s="81"/>
      <c r="VQQ61" s="81"/>
      <c r="VQR61" s="82"/>
      <c r="VQS61" s="81"/>
      <c r="VQT61" s="83"/>
      <c r="VQU61" s="93"/>
      <c r="VQV61" s="281"/>
      <c r="VQW61" s="79"/>
      <c r="VQX61" s="81"/>
      <c r="VQY61" s="81"/>
      <c r="VQZ61" s="82"/>
      <c r="VRA61" s="81"/>
      <c r="VRB61" s="83"/>
      <c r="VRC61" s="93"/>
      <c r="VRD61" s="281"/>
      <c r="VRE61" s="79"/>
      <c r="VRF61" s="81"/>
      <c r="VRG61" s="81"/>
      <c r="VRH61" s="82"/>
      <c r="VRI61" s="81"/>
      <c r="VRJ61" s="83"/>
      <c r="VRK61" s="93"/>
      <c r="VRL61" s="281"/>
      <c r="VRM61" s="79"/>
      <c r="VRN61" s="81"/>
      <c r="VRO61" s="81"/>
      <c r="VRP61" s="82"/>
      <c r="VRQ61" s="81"/>
      <c r="VRR61" s="83"/>
      <c r="VRS61" s="93"/>
      <c r="VRT61" s="281"/>
      <c r="VRU61" s="79"/>
      <c r="VRV61" s="81"/>
      <c r="VRW61" s="81"/>
      <c r="VRX61" s="82"/>
      <c r="VRY61" s="81"/>
      <c r="VRZ61" s="83"/>
      <c r="VSA61" s="93"/>
      <c r="VSB61" s="281"/>
      <c r="VSC61" s="79"/>
      <c r="VSD61" s="81"/>
      <c r="VSE61" s="81"/>
      <c r="VSF61" s="82"/>
      <c r="VSG61" s="81"/>
      <c r="VSH61" s="83"/>
      <c r="VSI61" s="93"/>
      <c r="VSJ61" s="281"/>
      <c r="VSK61" s="79"/>
      <c r="VSL61" s="81"/>
      <c r="VSM61" s="81"/>
      <c r="VSN61" s="82"/>
      <c r="VSO61" s="81"/>
      <c r="VSP61" s="83"/>
      <c r="VSQ61" s="93"/>
      <c r="VSR61" s="281"/>
      <c r="VSS61" s="79"/>
      <c r="VST61" s="81"/>
      <c r="VSU61" s="81"/>
      <c r="VSV61" s="82"/>
      <c r="VSW61" s="81"/>
      <c r="VSX61" s="83"/>
      <c r="VSY61" s="93"/>
      <c r="VSZ61" s="281"/>
      <c r="VTA61" s="79"/>
      <c r="VTB61" s="81"/>
      <c r="VTC61" s="81"/>
      <c r="VTD61" s="82"/>
      <c r="VTE61" s="81"/>
      <c r="VTF61" s="83"/>
      <c r="VTG61" s="93"/>
      <c r="VTH61" s="281"/>
      <c r="VTI61" s="79"/>
      <c r="VTJ61" s="81"/>
      <c r="VTK61" s="81"/>
      <c r="VTL61" s="82"/>
      <c r="VTM61" s="81"/>
      <c r="VTN61" s="83"/>
      <c r="VTO61" s="93"/>
      <c r="VTP61" s="281"/>
      <c r="VTQ61" s="79"/>
      <c r="VTR61" s="81"/>
      <c r="VTS61" s="81"/>
      <c r="VTT61" s="82"/>
      <c r="VTU61" s="81"/>
      <c r="VTV61" s="83"/>
      <c r="VTW61" s="93"/>
      <c r="VTX61" s="281"/>
      <c r="VTY61" s="79"/>
      <c r="VTZ61" s="81"/>
      <c r="VUA61" s="81"/>
      <c r="VUB61" s="82"/>
      <c r="VUC61" s="81"/>
      <c r="VUD61" s="83"/>
      <c r="VUE61" s="93"/>
      <c r="VUF61" s="281"/>
      <c r="VUG61" s="79"/>
      <c r="VUH61" s="81"/>
      <c r="VUI61" s="81"/>
      <c r="VUJ61" s="82"/>
      <c r="VUK61" s="81"/>
      <c r="VUL61" s="83"/>
      <c r="VUM61" s="93"/>
      <c r="VUN61" s="281"/>
      <c r="VUO61" s="79"/>
      <c r="VUP61" s="81"/>
      <c r="VUQ61" s="81"/>
      <c r="VUR61" s="82"/>
      <c r="VUS61" s="81"/>
      <c r="VUT61" s="83"/>
      <c r="VUU61" s="93"/>
      <c r="VUV61" s="281"/>
      <c r="VUW61" s="79"/>
      <c r="VUX61" s="81"/>
      <c r="VUY61" s="81"/>
      <c r="VUZ61" s="82"/>
      <c r="VVA61" s="81"/>
      <c r="VVB61" s="83"/>
      <c r="VVC61" s="93"/>
      <c r="VVD61" s="281"/>
      <c r="VVE61" s="79"/>
      <c r="VVF61" s="81"/>
      <c r="VVG61" s="81"/>
      <c r="VVH61" s="82"/>
      <c r="VVI61" s="81"/>
      <c r="VVJ61" s="83"/>
      <c r="VVK61" s="93"/>
      <c r="VVL61" s="281"/>
      <c r="VVM61" s="79"/>
      <c r="VVN61" s="81"/>
      <c r="VVO61" s="81"/>
      <c r="VVP61" s="82"/>
      <c r="VVQ61" s="81"/>
      <c r="VVR61" s="83"/>
      <c r="VVS61" s="93"/>
      <c r="VVT61" s="281"/>
      <c r="VVU61" s="79"/>
      <c r="VVV61" s="81"/>
      <c r="VVW61" s="81"/>
      <c r="VVX61" s="82"/>
      <c r="VVY61" s="81"/>
      <c r="VVZ61" s="83"/>
      <c r="VWA61" s="93"/>
      <c r="VWB61" s="281"/>
      <c r="VWC61" s="79"/>
      <c r="VWD61" s="81"/>
      <c r="VWE61" s="81"/>
      <c r="VWF61" s="82"/>
      <c r="VWG61" s="81"/>
      <c r="VWH61" s="83"/>
      <c r="VWI61" s="93"/>
      <c r="VWJ61" s="281"/>
      <c r="VWK61" s="79"/>
      <c r="VWL61" s="81"/>
      <c r="VWM61" s="81"/>
      <c r="VWN61" s="82"/>
      <c r="VWO61" s="81"/>
      <c r="VWP61" s="83"/>
      <c r="VWQ61" s="93"/>
      <c r="VWR61" s="281"/>
      <c r="VWS61" s="79"/>
      <c r="VWT61" s="81"/>
      <c r="VWU61" s="81"/>
      <c r="VWV61" s="82"/>
      <c r="VWW61" s="81"/>
      <c r="VWX61" s="83"/>
      <c r="VWY61" s="93"/>
      <c r="VWZ61" s="281"/>
      <c r="VXA61" s="79"/>
      <c r="VXB61" s="81"/>
      <c r="VXC61" s="81"/>
      <c r="VXD61" s="82"/>
      <c r="VXE61" s="81"/>
      <c r="VXF61" s="83"/>
      <c r="VXG61" s="93"/>
      <c r="VXH61" s="281"/>
      <c r="VXI61" s="79"/>
      <c r="VXJ61" s="81"/>
      <c r="VXK61" s="81"/>
      <c r="VXL61" s="82"/>
      <c r="VXM61" s="81"/>
      <c r="VXN61" s="83"/>
      <c r="VXO61" s="93"/>
      <c r="VXP61" s="281"/>
      <c r="VXQ61" s="79"/>
      <c r="VXR61" s="81"/>
      <c r="VXS61" s="81"/>
      <c r="VXT61" s="82"/>
      <c r="VXU61" s="81"/>
      <c r="VXV61" s="83"/>
      <c r="VXW61" s="93"/>
      <c r="VXX61" s="281"/>
      <c r="VXY61" s="79"/>
      <c r="VXZ61" s="81"/>
      <c r="VYA61" s="81"/>
      <c r="VYB61" s="82"/>
      <c r="VYC61" s="81"/>
      <c r="VYD61" s="83"/>
      <c r="VYE61" s="93"/>
      <c r="VYF61" s="281"/>
      <c r="VYG61" s="79"/>
      <c r="VYH61" s="81"/>
      <c r="VYI61" s="81"/>
      <c r="VYJ61" s="82"/>
      <c r="VYK61" s="81"/>
      <c r="VYL61" s="83"/>
      <c r="VYM61" s="93"/>
      <c r="VYN61" s="281"/>
      <c r="VYO61" s="79"/>
      <c r="VYP61" s="81"/>
      <c r="VYQ61" s="81"/>
      <c r="VYR61" s="82"/>
      <c r="VYS61" s="81"/>
      <c r="VYT61" s="83"/>
      <c r="VYU61" s="93"/>
      <c r="VYV61" s="281"/>
      <c r="VYW61" s="79"/>
      <c r="VYX61" s="81"/>
      <c r="VYY61" s="81"/>
      <c r="VYZ61" s="82"/>
      <c r="VZA61" s="81"/>
      <c r="VZB61" s="83"/>
      <c r="VZC61" s="93"/>
      <c r="VZD61" s="281"/>
      <c r="VZE61" s="79"/>
      <c r="VZF61" s="81"/>
      <c r="VZG61" s="81"/>
      <c r="VZH61" s="82"/>
      <c r="VZI61" s="81"/>
      <c r="VZJ61" s="83"/>
      <c r="VZK61" s="93"/>
      <c r="VZL61" s="281"/>
      <c r="VZM61" s="79"/>
      <c r="VZN61" s="81"/>
      <c r="VZO61" s="81"/>
      <c r="VZP61" s="82"/>
      <c r="VZQ61" s="81"/>
      <c r="VZR61" s="83"/>
      <c r="VZS61" s="93"/>
      <c r="VZT61" s="281"/>
      <c r="VZU61" s="79"/>
      <c r="VZV61" s="81"/>
      <c r="VZW61" s="81"/>
      <c r="VZX61" s="82"/>
      <c r="VZY61" s="81"/>
      <c r="VZZ61" s="83"/>
      <c r="WAA61" s="93"/>
      <c r="WAB61" s="281"/>
      <c r="WAC61" s="79"/>
      <c r="WAD61" s="81"/>
      <c r="WAE61" s="81"/>
      <c r="WAF61" s="82"/>
      <c r="WAG61" s="81"/>
      <c r="WAH61" s="83"/>
      <c r="WAI61" s="93"/>
      <c r="WAJ61" s="281"/>
      <c r="WAK61" s="79"/>
      <c r="WAL61" s="81"/>
      <c r="WAM61" s="81"/>
      <c r="WAN61" s="82"/>
      <c r="WAO61" s="81"/>
      <c r="WAP61" s="83"/>
      <c r="WAQ61" s="93"/>
      <c r="WAR61" s="281"/>
      <c r="WAS61" s="79"/>
      <c r="WAT61" s="81"/>
      <c r="WAU61" s="81"/>
      <c r="WAV61" s="82"/>
      <c r="WAW61" s="81"/>
      <c r="WAX61" s="83"/>
      <c r="WAY61" s="93"/>
      <c r="WAZ61" s="281"/>
      <c r="WBA61" s="79"/>
      <c r="WBB61" s="81"/>
      <c r="WBC61" s="81"/>
      <c r="WBD61" s="82"/>
      <c r="WBE61" s="81"/>
      <c r="WBF61" s="83"/>
      <c r="WBG61" s="93"/>
      <c r="WBH61" s="281"/>
      <c r="WBI61" s="79"/>
      <c r="WBJ61" s="81"/>
      <c r="WBK61" s="81"/>
      <c r="WBL61" s="82"/>
      <c r="WBM61" s="81"/>
      <c r="WBN61" s="83"/>
      <c r="WBO61" s="93"/>
      <c r="WBP61" s="281"/>
      <c r="WBQ61" s="79"/>
      <c r="WBR61" s="81"/>
      <c r="WBS61" s="81"/>
      <c r="WBT61" s="82"/>
      <c r="WBU61" s="81"/>
      <c r="WBV61" s="83"/>
      <c r="WBW61" s="93"/>
      <c r="WBX61" s="281"/>
      <c r="WBY61" s="79"/>
      <c r="WBZ61" s="81"/>
      <c r="WCA61" s="81"/>
      <c r="WCB61" s="82"/>
      <c r="WCC61" s="81"/>
      <c r="WCD61" s="83"/>
      <c r="WCE61" s="93"/>
      <c r="WCF61" s="281"/>
      <c r="WCG61" s="79"/>
      <c r="WCH61" s="81"/>
      <c r="WCI61" s="81"/>
      <c r="WCJ61" s="82"/>
      <c r="WCK61" s="81"/>
      <c r="WCL61" s="83"/>
      <c r="WCM61" s="93"/>
      <c r="WCN61" s="281"/>
      <c r="WCO61" s="79"/>
      <c r="WCP61" s="81"/>
      <c r="WCQ61" s="81"/>
      <c r="WCR61" s="82"/>
      <c r="WCS61" s="81"/>
      <c r="WCT61" s="83"/>
      <c r="WCU61" s="93"/>
      <c r="WCV61" s="281"/>
      <c r="WCW61" s="79"/>
      <c r="WCX61" s="81"/>
      <c r="WCY61" s="81"/>
      <c r="WCZ61" s="82"/>
      <c r="WDA61" s="81"/>
      <c r="WDB61" s="83"/>
      <c r="WDC61" s="93"/>
      <c r="WDD61" s="281"/>
      <c r="WDE61" s="79"/>
      <c r="WDF61" s="81"/>
      <c r="WDG61" s="81"/>
      <c r="WDH61" s="82"/>
      <c r="WDI61" s="81"/>
      <c r="WDJ61" s="83"/>
      <c r="WDK61" s="93"/>
      <c r="WDL61" s="281"/>
      <c r="WDM61" s="79"/>
      <c r="WDN61" s="81"/>
      <c r="WDO61" s="81"/>
      <c r="WDP61" s="82"/>
      <c r="WDQ61" s="81"/>
      <c r="WDR61" s="83"/>
      <c r="WDS61" s="93"/>
      <c r="WDT61" s="281"/>
      <c r="WDU61" s="79"/>
      <c r="WDV61" s="81"/>
      <c r="WDW61" s="81"/>
      <c r="WDX61" s="82"/>
      <c r="WDY61" s="81"/>
      <c r="WDZ61" s="83"/>
      <c r="WEA61" s="93"/>
      <c r="WEB61" s="281"/>
      <c r="WEC61" s="79"/>
      <c r="WED61" s="81"/>
      <c r="WEE61" s="81"/>
      <c r="WEF61" s="82"/>
      <c r="WEG61" s="81"/>
      <c r="WEH61" s="83"/>
      <c r="WEI61" s="93"/>
      <c r="WEJ61" s="281"/>
      <c r="WEK61" s="79"/>
      <c r="WEL61" s="81"/>
      <c r="WEM61" s="81"/>
      <c r="WEN61" s="82"/>
      <c r="WEO61" s="81"/>
      <c r="WEP61" s="83"/>
      <c r="WEQ61" s="93"/>
      <c r="WER61" s="281"/>
      <c r="WES61" s="79"/>
      <c r="WET61" s="81"/>
      <c r="WEU61" s="81"/>
      <c r="WEV61" s="82"/>
      <c r="WEW61" s="81"/>
      <c r="WEX61" s="83"/>
      <c r="WEY61" s="93"/>
      <c r="WEZ61" s="281"/>
      <c r="WFA61" s="79"/>
      <c r="WFB61" s="81"/>
      <c r="WFC61" s="81"/>
      <c r="WFD61" s="82"/>
      <c r="WFE61" s="81"/>
      <c r="WFF61" s="83"/>
      <c r="WFG61" s="93"/>
      <c r="WFH61" s="281"/>
      <c r="WFI61" s="79"/>
      <c r="WFJ61" s="81"/>
      <c r="WFK61" s="81"/>
      <c r="WFL61" s="82"/>
      <c r="WFM61" s="81"/>
      <c r="WFN61" s="83"/>
      <c r="WFO61" s="93"/>
      <c r="WFP61" s="281"/>
      <c r="WFQ61" s="79"/>
      <c r="WFR61" s="81"/>
      <c r="WFS61" s="81"/>
      <c r="WFT61" s="82"/>
      <c r="WFU61" s="81"/>
      <c r="WFV61" s="83"/>
      <c r="WFW61" s="93"/>
      <c r="WFX61" s="281"/>
      <c r="WFY61" s="79"/>
      <c r="WFZ61" s="81"/>
      <c r="WGA61" s="81"/>
      <c r="WGB61" s="82"/>
      <c r="WGC61" s="81"/>
      <c r="WGD61" s="83"/>
      <c r="WGE61" s="93"/>
      <c r="WGF61" s="281"/>
      <c r="WGG61" s="79"/>
      <c r="WGH61" s="81"/>
      <c r="WGI61" s="81"/>
      <c r="WGJ61" s="82"/>
      <c r="WGK61" s="81"/>
      <c r="WGL61" s="83"/>
      <c r="WGM61" s="93"/>
      <c r="WGN61" s="281"/>
      <c r="WGO61" s="79"/>
      <c r="WGP61" s="81"/>
      <c r="WGQ61" s="81"/>
      <c r="WGR61" s="82"/>
      <c r="WGS61" s="81"/>
      <c r="WGT61" s="83"/>
      <c r="WGU61" s="93"/>
      <c r="WGV61" s="281"/>
      <c r="WGW61" s="79"/>
      <c r="WGX61" s="81"/>
      <c r="WGY61" s="81"/>
      <c r="WGZ61" s="82"/>
      <c r="WHA61" s="81"/>
      <c r="WHB61" s="83"/>
      <c r="WHC61" s="93"/>
      <c r="WHD61" s="281"/>
      <c r="WHE61" s="79"/>
      <c r="WHF61" s="81"/>
      <c r="WHG61" s="81"/>
      <c r="WHH61" s="82"/>
      <c r="WHI61" s="81"/>
      <c r="WHJ61" s="83"/>
      <c r="WHK61" s="93"/>
      <c r="WHL61" s="281"/>
      <c r="WHM61" s="79"/>
      <c r="WHN61" s="81"/>
      <c r="WHO61" s="81"/>
      <c r="WHP61" s="82"/>
      <c r="WHQ61" s="81"/>
      <c r="WHR61" s="83"/>
      <c r="WHS61" s="93"/>
      <c r="WHT61" s="281"/>
      <c r="WHU61" s="79"/>
      <c r="WHV61" s="81"/>
      <c r="WHW61" s="81"/>
      <c r="WHX61" s="82"/>
      <c r="WHY61" s="81"/>
      <c r="WHZ61" s="83"/>
      <c r="WIA61" s="93"/>
      <c r="WIB61" s="281"/>
      <c r="WIC61" s="79"/>
      <c r="WID61" s="81"/>
      <c r="WIE61" s="81"/>
      <c r="WIF61" s="82"/>
      <c r="WIG61" s="81"/>
      <c r="WIH61" s="83"/>
      <c r="WII61" s="93"/>
      <c r="WIJ61" s="281"/>
      <c r="WIK61" s="79"/>
      <c r="WIL61" s="81"/>
      <c r="WIM61" s="81"/>
      <c r="WIN61" s="82"/>
      <c r="WIO61" s="81"/>
      <c r="WIP61" s="83"/>
      <c r="WIQ61" s="93"/>
      <c r="WIR61" s="281"/>
      <c r="WIS61" s="79"/>
      <c r="WIT61" s="81"/>
      <c r="WIU61" s="81"/>
      <c r="WIV61" s="82"/>
      <c r="WIW61" s="81"/>
      <c r="WIX61" s="83"/>
      <c r="WIY61" s="93"/>
      <c r="WIZ61" s="281"/>
      <c r="WJA61" s="79"/>
      <c r="WJB61" s="81"/>
      <c r="WJC61" s="81"/>
      <c r="WJD61" s="82"/>
      <c r="WJE61" s="81"/>
      <c r="WJF61" s="83"/>
      <c r="WJG61" s="93"/>
      <c r="WJH61" s="281"/>
      <c r="WJI61" s="79"/>
      <c r="WJJ61" s="81"/>
      <c r="WJK61" s="81"/>
      <c r="WJL61" s="82"/>
      <c r="WJM61" s="81"/>
      <c r="WJN61" s="83"/>
      <c r="WJO61" s="93"/>
      <c r="WJP61" s="281"/>
      <c r="WJQ61" s="79"/>
      <c r="WJR61" s="81"/>
      <c r="WJS61" s="81"/>
      <c r="WJT61" s="82"/>
      <c r="WJU61" s="81"/>
      <c r="WJV61" s="83"/>
      <c r="WJW61" s="93"/>
      <c r="WJX61" s="281"/>
      <c r="WJY61" s="79"/>
      <c r="WJZ61" s="81"/>
      <c r="WKA61" s="81"/>
      <c r="WKB61" s="82"/>
      <c r="WKC61" s="81"/>
      <c r="WKD61" s="83"/>
      <c r="WKE61" s="93"/>
      <c r="WKF61" s="281"/>
      <c r="WKG61" s="79"/>
      <c r="WKH61" s="81"/>
      <c r="WKI61" s="81"/>
      <c r="WKJ61" s="82"/>
      <c r="WKK61" s="81"/>
      <c r="WKL61" s="83"/>
      <c r="WKM61" s="93"/>
      <c r="WKN61" s="281"/>
      <c r="WKO61" s="79"/>
      <c r="WKP61" s="81"/>
      <c r="WKQ61" s="81"/>
      <c r="WKR61" s="82"/>
      <c r="WKS61" s="81"/>
      <c r="WKT61" s="83"/>
      <c r="WKU61" s="93"/>
      <c r="WKV61" s="281"/>
      <c r="WKW61" s="79"/>
      <c r="WKX61" s="81"/>
      <c r="WKY61" s="81"/>
      <c r="WKZ61" s="82"/>
      <c r="WLA61" s="81"/>
      <c r="WLB61" s="83"/>
      <c r="WLC61" s="93"/>
      <c r="WLD61" s="281"/>
      <c r="WLE61" s="79"/>
      <c r="WLF61" s="81"/>
      <c r="WLG61" s="81"/>
      <c r="WLH61" s="82"/>
      <c r="WLI61" s="81"/>
      <c r="WLJ61" s="83"/>
      <c r="WLK61" s="93"/>
      <c r="WLL61" s="281"/>
      <c r="WLM61" s="79"/>
      <c r="WLN61" s="81"/>
      <c r="WLO61" s="81"/>
      <c r="WLP61" s="82"/>
      <c r="WLQ61" s="81"/>
      <c r="WLR61" s="83"/>
      <c r="WLS61" s="93"/>
      <c r="WLT61" s="281"/>
      <c r="WLU61" s="79"/>
      <c r="WLV61" s="81"/>
      <c r="WLW61" s="81"/>
      <c r="WLX61" s="82"/>
      <c r="WLY61" s="81"/>
      <c r="WLZ61" s="83"/>
      <c r="WMA61" s="93"/>
      <c r="WMB61" s="281"/>
      <c r="WMC61" s="79"/>
      <c r="WMD61" s="81"/>
      <c r="WME61" s="81"/>
      <c r="WMF61" s="82"/>
      <c r="WMG61" s="81"/>
      <c r="WMH61" s="83"/>
      <c r="WMI61" s="93"/>
      <c r="WMJ61" s="281"/>
      <c r="WMK61" s="79"/>
      <c r="WML61" s="81"/>
      <c r="WMM61" s="81"/>
      <c r="WMN61" s="82"/>
      <c r="WMO61" s="81"/>
      <c r="WMP61" s="83"/>
      <c r="WMQ61" s="93"/>
      <c r="WMR61" s="281"/>
      <c r="WMS61" s="79"/>
      <c r="WMT61" s="81"/>
      <c r="WMU61" s="81"/>
      <c r="WMV61" s="82"/>
      <c r="WMW61" s="81"/>
      <c r="WMX61" s="83"/>
      <c r="WMY61" s="93"/>
      <c r="WMZ61" s="281"/>
      <c r="WNA61" s="79"/>
      <c r="WNB61" s="81"/>
      <c r="WNC61" s="81"/>
      <c r="WND61" s="82"/>
      <c r="WNE61" s="81"/>
      <c r="WNF61" s="83"/>
      <c r="WNG61" s="93"/>
      <c r="WNH61" s="281"/>
      <c r="WNI61" s="79"/>
      <c r="WNJ61" s="81"/>
      <c r="WNK61" s="81"/>
      <c r="WNL61" s="82"/>
      <c r="WNM61" s="81"/>
      <c r="WNN61" s="83"/>
      <c r="WNO61" s="93"/>
      <c r="WNP61" s="281"/>
      <c r="WNQ61" s="79"/>
      <c r="WNR61" s="81"/>
      <c r="WNS61" s="81"/>
      <c r="WNT61" s="82"/>
      <c r="WNU61" s="81"/>
      <c r="WNV61" s="83"/>
      <c r="WNW61" s="93"/>
      <c r="WNX61" s="281"/>
      <c r="WNY61" s="79"/>
      <c r="WNZ61" s="81"/>
      <c r="WOA61" s="81"/>
      <c r="WOB61" s="82"/>
      <c r="WOC61" s="81"/>
      <c r="WOD61" s="83"/>
      <c r="WOE61" s="93"/>
      <c r="WOF61" s="281"/>
      <c r="WOG61" s="79"/>
      <c r="WOH61" s="81"/>
      <c r="WOI61" s="81"/>
      <c r="WOJ61" s="82"/>
      <c r="WOK61" s="81"/>
      <c r="WOL61" s="83"/>
      <c r="WOM61" s="93"/>
      <c r="WON61" s="281"/>
      <c r="WOO61" s="79"/>
      <c r="WOP61" s="81"/>
      <c r="WOQ61" s="81"/>
      <c r="WOR61" s="82"/>
      <c r="WOS61" s="81"/>
      <c r="WOT61" s="83"/>
      <c r="WOU61" s="93"/>
      <c r="WOV61" s="281"/>
      <c r="WOW61" s="79"/>
      <c r="WOX61" s="81"/>
      <c r="WOY61" s="81"/>
      <c r="WOZ61" s="82"/>
      <c r="WPA61" s="81"/>
      <c r="WPB61" s="83"/>
      <c r="WPC61" s="93"/>
      <c r="WPD61" s="281"/>
      <c r="WPE61" s="79"/>
      <c r="WPF61" s="81"/>
      <c r="WPG61" s="81"/>
      <c r="WPH61" s="82"/>
      <c r="WPI61" s="81"/>
      <c r="WPJ61" s="83"/>
      <c r="WPK61" s="93"/>
      <c r="WPL61" s="281"/>
      <c r="WPM61" s="79"/>
      <c r="WPN61" s="81"/>
      <c r="WPO61" s="81"/>
      <c r="WPP61" s="82"/>
      <c r="WPQ61" s="81"/>
      <c r="WPR61" s="83"/>
      <c r="WPS61" s="93"/>
      <c r="WPT61" s="281"/>
      <c r="WPU61" s="79"/>
      <c r="WPV61" s="81"/>
      <c r="WPW61" s="81"/>
      <c r="WPX61" s="82"/>
      <c r="WPY61" s="81"/>
      <c r="WPZ61" s="83"/>
      <c r="WQA61" s="93"/>
      <c r="WQB61" s="281"/>
      <c r="WQC61" s="79"/>
      <c r="WQD61" s="81"/>
      <c r="WQE61" s="81"/>
      <c r="WQF61" s="82"/>
      <c r="WQG61" s="81"/>
      <c r="WQH61" s="83"/>
      <c r="WQI61" s="93"/>
      <c r="WQJ61" s="281"/>
      <c r="WQK61" s="79"/>
      <c r="WQL61" s="81"/>
      <c r="WQM61" s="81"/>
      <c r="WQN61" s="82"/>
      <c r="WQO61" s="81"/>
      <c r="WQP61" s="83"/>
      <c r="WQQ61" s="93"/>
      <c r="WQR61" s="281"/>
      <c r="WQS61" s="79"/>
      <c r="WQT61" s="81"/>
      <c r="WQU61" s="81"/>
      <c r="WQV61" s="82"/>
      <c r="WQW61" s="81"/>
      <c r="WQX61" s="83"/>
      <c r="WQY61" s="93"/>
      <c r="WQZ61" s="281"/>
      <c r="WRA61" s="79"/>
      <c r="WRB61" s="81"/>
      <c r="WRC61" s="81"/>
      <c r="WRD61" s="82"/>
      <c r="WRE61" s="81"/>
      <c r="WRF61" s="83"/>
      <c r="WRG61" s="93"/>
      <c r="WRH61" s="281"/>
      <c r="WRI61" s="79"/>
      <c r="WRJ61" s="81"/>
      <c r="WRK61" s="81"/>
      <c r="WRL61" s="82"/>
      <c r="WRM61" s="81"/>
      <c r="WRN61" s="83"/>
      <c r="WRO61" s="93"/>
      <c r="WRP61" s="281"/>
      <c r="WRQ61" s="79"/>
      <c r="WRR61" s="81"/>
      <c r="WRS61" s="81"/>
      <c r="WRT61" s="82"/>
      <c r="WRU61" s="81"/>
      <c r="WRV61" s="83"/>
      <c r="WRW61" s="93"/>
      <c r="WRX61" s="281"/>
      <c r="WRY61" s="79"/>
      <c r="WRZ61" s="81"/>
      <c r="WSA61" s="81"/>
      <c r="WSB61" s="82"/>
      <c r="WSC61" s="81"/>
      <c r="WSD61" s="83"/>
      <c r="WSE61" s="93"/>
      <c r="WSF61" s="281"/>
      <c r="WSG61" s="79"/>
      <c r="WSH61" s="81"/>
      <c r="WSI61" s="81"/>
      <c r="WSJ61" s="82"/>
      <c r="WSK61" s="81"/>
      <c r="WSL61" s="83"/>
      <c r="WSM61" s="93"/>
      <c r="WSN61" s="281"/>
      <c r="WSO61" s="79"/>
      <c r="WSP61" s="81"/>
      <c r="WSQ61" s="81"/>
      <c r="WSR61" s="82"/>
      <c r="WSS61" s="81"/>
      <c r="WST61" s="83"/>
      <c r="WSU61" s="93"/>
      <c r="WSV61" s="281"/>
      <c r="WSW61" s="79"/>
      <c r="WSX61" s="81"/>
      <c r="WSY61" s="81"/>
      <c r="WSZ61" s="82"/>
      <c r="WTA61" s="81"/>
      <c r="WTB61" s="83"/>
      <c r="WTC61" s="93"/>
      <c r="WTD61" s="281"/>
      <c r="WTE61" s="79"/>
      <c r="WTF61" s="81"/>
      <c r="WTG61" s="81"/>
      <c r="WTH61" s="82"/>
      <c r="WTI61" s="81"/>
      <c r="WTJ61" s="83"/>
      <c r="WTK61" s="93"/>
      <c r="WTL61" s="281"/>
      <c r="WTM61" s="79"/>
      <c r="WTN61" s="81"/>
      <c r="WTO61" s="81"/>
      <c r="WTP61" s="82"/>
      <c r="WTQ61" s="81"/>
      <c r="WTR61" s="83"/>
      <c r="WTS61" s="93"/>
      <c r="WTT61" s="281"/>
      <c r="WTU61" s="79"/>
      <c r="WTV61" s="81"/>
      <c r="WTW61" s="81"/>
      <c r="WTX61" s="82"/>
      <c r="WTY61" s="81"/>
      <c r="WTZ61" s="83"/>
      <c r="WUA61" s="93"/>
      <c r="WUB61" s="281"/>
      <c r="WUC61" s="79"/>
      <c r="WUD61" s="81"/>
      <c r="WUE61" s="81"/>
      <c r="WUF61" s="82"/>
      <c r="WUG61" s="81"/>
      <c r="WUH61" s="83"/>
      <c r="WUI61" s="93"/>
      <c r="WUJ61" s="281"/>
      <c r="WUK61" s="79"/>
      <c r="WUL61" s="81"/>
      <c r="WUM61" s="81"/>
      <c r="WUN61" s="82"/>
      <c r="WUO61" s="81"/>
      <c r="WUP61" s="83"/>
      <c r="WUQ61" s="93"/>
      <c r="WUR61" s="281"/>
      <c r="WUS61" s="79"/>
      <c r="WUT61" s="81"/>
      <c r="WUU61" s="81"/>
      <c r="WUV61" s="82"/>
      <c r="WUW61" s="81"/>
      <c r="WUX61" s="83"/>
      <c r="WUY61" s="93"/>
      <c r="WUZ61" s="281"/>
      <c r="WVA61" s="79"/>
      <c r="WVB61" s="81"/>
      <c r="WVC61" s="81"/>
      <c r="WVD61" s="82"/>
      <c r="WVE61" s="81"/>
      <c r="WVF61" s="83"/>
      <c r="WVG61" s="93"/>
      <c r="WVH61" s="281"/>
      <c r="WVI61" s="79"/>
      <c r="WVJ61" s="81"/>
      <c r="WVK61" s="81"/>
      <c r="WVL61" s="82"/>
      <c r="WVM61" s="81"/>
      <c r="WVN61" s="83"/>
      <c r="WVO61" s="93"/>
      <c r="WVP61" s="281"/>
      <c r="WVQ61" s="79"/>
      <c r="WVR61" s="81"/>
      <c r="WVS61" s="81"/>
      <c r="WVT61" s="82"/>
      <c r="WVU61" s="81"/>
      <c r="WVV61" s="83"/>
      <c r="WVW61" s="93"/>
      <c r="WVX61" s="281"/>
      <c r="WVY61" s="79"/>
      <c r="WVZ61" s="81"/>
      <c r="WWA61" s="81"/>
      <c r="WWB61" s="82"/>
      <c r="WWC61" s="81"/>
      <c r="WWD61" s="83"/>
      <c r="WWE61" s="93"/>
      <c r="WWF61" s="281"/>
      <c r="WWG61" s="79"/>
      <c r="WWH61" s="81"/>
      <c r="WWI61" s="81"/>
      <c r="WWJ61" s="82"/>
      <c r="WWK61" s="81"/>
      <c r="WWL61" s="83"/>
      <c r="WWM61" s="93"/>
      <c r="WWN61" s="281"/>
      <c r="WWO61" s="79"/>
      <c r="WWP61" s="81"/>
      <c r="WWQ61" s="81"/>
      <c r="WWR61" s="82"/>
      <c r="WWS61" s="81"/>
      <c r="WWT61" s="83"/>
      <c r="WWU61" s="93"/>
      <c r="WWV61" s="281"/>
      <c r="WWW61" s="79"/>
      <c r="WWX61" s="81"/>
      <c r="WWY61" s="81"/>
      <c r="WWZ61" s="82"/>
      <c r="WXA61" s="81"/>
      <c r="WXB61" s="83"/>
      <c r="WXC61" s="93"/>
      <c r="WXD61" s="281"/>
      <c r="WXE61" s="79"/>
      <c r="WXF61" s="81"/>
      <c r="WXG61" s="81"/>
      <c r="WXH61" s="82"/>
      <c r="WXI61" s="81"/>
      <c r="WXJ61" s="83"/>
      <c r="WXK61" s="93"/>
      <c r="WXL61" s="281"/>
      <c r="WXM61" s="79"/>
      <c r="WXN61" s="81"/>
      <c r="WXO61" s="81"/>
      <c r="WXP61" s="82"/>
      <c r="WXQ61" s="81"/>
      <c r="WXR61" s="83"/>
      <c r="WXS61" s="93"/>
      <c r="WXT61" s="281"/>
      <c r="WXU61" s="79"/>
      <c r="WXV61" s="81"/>
      <c r="WXW61" s="81"/>
      <c r="WXX61" s="82"/>
      <c r="WXY61" s="81"/>
      <c r="WXZ61" s="83"/>
      <c r="WYA61" s="93"/>
      <c r="WYB61" s="281"/>
      <c r="WYC61" s="79"/>
      <c r="WYD61" s="81"/>
      <c r="WYE61" s="81"/>
      <c r="WYF61" s="82"/>
      <c r="WYG61" s="81"/>
      <c r="WYH61" s="83"/>
      <c r="WYI61" s="93"/>
      <c r="WYJ61" s="281"/>
      <c r="WYK61" s="79"/>
      <c r="WYL61" s="81"/>
      <c r="WYM61" s="81"/>
      <c r="WYN61" s="82"/>
      <c r="WYO61" s="81"/>
      <c r="WYP61" s="83"/>
      <c r="WYQ61" s="93"/>
      <c r="WYR61" s="281"/>
      <c r="WYS61" s="79"/>
      <c r="WYT61" s="81"/>
      <c r="WYU61" s="81"/>
      <c r="WYV61" s="82"/>
      <c r="WYW61" s="81"/>
      <c r="WYX61" s="83"/>
      <c r="WYY61" s="93"/>
      <c r="WYZ61" s="281"/>
      <c r="WZA61" s="79"/>
      <c r="WZB61" s="81"/>
      <c r="WZC61" s="81"/>
      <c r="WZD61" s="82"/>
      <c r="WZE61" s="81"/>
      <c r="WZF61" s="83"/>
      <c r="WZG61" s="93"/>
      <c r="WZH61" s="281"/>
      <c r="WZI61" s="79"/>
      <c r="WZJ61" s="81"/>
      <c r="WZK61" s="81"/>
      <c r="WZL61" s="82"/>
      <c r="WZM61" s="81"/>
      <c r="WZN61" s="83"/>
      <c r="WZO61" s="93"/>
      <c r="WZP61" s="281"/>
      <c r="WZQ61" s="79"/>
      <c r="WZR61" s="81"/>
      <c r="WZS61" s="81"/>
      <c r="WZT61" s="82"/>
      <c r="WZU61" s="81"/>
      <c r="WZV61" s="83"/>
      <c r="WZW61" s="93"/>
      <c r="WZX61" s="281"/>
      <c r="WZY61" s="79"/>
      <c r="WZZ61" s="81"/>
      <c r="XAA61" s="81"/>
      <c r="XAB61" s="82"/>
      <c r="XAC61" s="81"/>
      <c r="XAD61" s="83"/>
      <c r="XAE61" s="93"/>
      <c r="XAF61" s="281"/>
      <c r="XAG61" s="79"/>
      <c r="XAH61" s="81"/>
      <c r="XAI61" s="81"/>
      <c r="XAJ61" s="82"/>
      <c r="XAK61" s="81"/>
      <c r="XAL61" s="83"/>
      <c r="XAM61" s="93"/>
      <c r="XAN61" s="281"/>
      <c r="XAO61" s="79"/>
      <c r="XAP61" s="81"/>
      <c r="XAQ61" s="81"/>
      <c r="XAR61" s="82"/>
      <c r="XAS61" s="81"/>
      <c r="XAT61" s="83"/>
      <c r="XAU61" s="93"/>
      <c r="XAV61" s="281"/>
      <c r="XAW61" s="79"/>
      <c r="XAX61" s="81"/>
      <c r="XAY61" s="81"/>
      <c r="XAZ61" s="82"/>
      <c r="XBA61" s="81"/>
      <c r="XBB61" s="83"/>
      <c r="XBC61" s="93"/>
      <c r="XBD61" s="281"/>
      <c r="XBE61" s="79"/>
      <c r="XBF61" s="81"/>
      <c r="XBG61" s="81"/>
      <c r="XBH61" s="82"/>
      <c r="XBI61" s="81"/>
      <c r="XBJ61" s="83"/>
      <c r="XBK61" s="93"/>
      <c r="XBL61" s="281"/>
      <c r="XBM61" s="79"/>
      <c r="XBN61" s="81"/>
      <c r="XBO61" s="81"/>
      <c r="XBP61" s="82"/>
      <c r="XBQ61" s="81"/>
      <c r="XBR61" s="83"/>
      <c r="XBS61" s="93"/>
      <c r="XBT61" s="281"/>
      <c r="XBU61" s="79"/>
      <c r="XBV61" s="81"/>
      <c r="XBW61" s="81"/>
      <c r="XBX61" s="82"/>
      <c r="XBY61" s="81"/>
      <c r="XBZ61" s="83"/>
      <c r="XCA61" s="93"/>
      <c r="XCB61" s="281"/>
      <c r="XCC61" s="79"/>
      <c r="XCD61" s="81"/>
      <c r="XCE61" s="81"/>
      <c r="XCF61" s="82"/>
      <c r="XCG61" s="81"/>
      <c r="XCH61" s="83"/>
      <c r="XCI61" s="93"/>
      <c r="XCJ61" s="281"/>
      <c r="XCK61" s="79"/>
      <c r="XCL61" s="81"/>
      <c r="XCM61" s="81"/>
      <c r="XCN61" s="82"/>
      <c r="XCO61" s="81"/>
      <c r="XCP61" s="83"/>
      <c r="XCQ61" s="93"/>
      <c r="XCR61" s="281"/>
      <c r="XCS61" s="79"/>
      <c r="XCT61" s="81"/>
      <c r="XCU61" s="81"/>
      <c r="XCV61" s="82"/>
      <c r="XCW61" s="81"/>
      <c r="XCX61" s="83"/>
      <c r="XCY61" s="93"/>
      <c r="XCZ61" s="281"/>
      <c r="XDA61" s="79"/>
      <c r="XDB61" s="81"/>
      <c r="XDC61" s="81"/>
      <c r="XDD61" s="82"/>
      <c r="XDE61" s="81"/>
      <c r="XDF61" s="83"/>
      <c r="XDG61" s="93"/>
      <c r="XDH61" s="281"/>
      <c r="XDI61" s="79"/>
      <c r="XDJ61" s="81"/>
      <c r="XDK61" s="81"/>
      <c r="XDL61" s="82"/>
      <c r="XDM61" s="81"/>
      <c r="XDN61" s="83"/>
      <c r="XDO61" s="93"/>
      <c r="XDP61" s="281"/>
      <c r="XDQ61" s="79"/>
      <c r="XDR61" s="81"/>
      <c r="XDS61" s="81"/>
      <c r="XDT61" s="82"/>
      <c r="XDU61" s="81"/>
      <c r="XDV61" s="83"/>
      <c r="XDW61" s="93"/>
      <c r="XDX61" s="281"/>
      <c r="XDY61" s="79"/>
      <c r="XDZ61" s="81"/>
      <c r="XEA61" s="81"/>
      <c r="XEB61" s="82"/>
      <c r="XEC61" s="81"/>
      <c r="XED61" s="83"/>
      <c r="XEE61" s="93"/>
      <c r="XEF61" s="281"/>
      <c r="XEG61" s="79"/>
      <c r="XEH61" s="81"/>
      <c r="XEI61" s="81"/>
      <c r="XEJ61" s="82"/>
      <c r="XEK61" s="81"/>
      <c r="XEL61" s="83"/>
      <c r="XEM61" s="93"/>
      <c r="XEN61" s="281"/>
      <c r="XEO61" s="79"/>
      <c r="XEP61" s="81"/>
      <c r="XEQ61" s="81"/>
      <c r="XER61" s="82"/>
      <c r="XES61" s="81"/>
      <c r="XET61" s="83"/>
      <c r="XEU61" s="93"/>
      <c r="XEV61" s="281"/>
      <c r="XEW61" s="79"/>
      <c r="XEX61" s="81"/>
      <c r="XEY61" s="81"/>
      <c r="XEZ61" s="82"/>
      <c r="XFA61" s="81"/>
      <c r="XFB61" s="83"/>
      <c r="XFC61" s="93"/>
      <c r="XFD61" s="281"/>
    </row>
    <row r="62" spans="1:16384" s="276" customFormat="1" x14ac:dyDescent="0.3">
      <c r="A62" s="37">
        <v>21</v>
      </c>
      <c r="B62" s="37" t="s">
        <v>0</v>
      </c>
      <c r="C62" s="73">
        <v>32499</v>
      </c>
      <c r="D62" s="95" t="s">
        <v>54</v>
      </c>
      <c r="E62" s="37" t="s">
        <v>32</v>
      </c>
      <c r="F62" s="65">
        <f>F22</f>
        <v>5</v>
      </c>
      <c r="G62" s="65">
        <v>1.3</v>
      </c>
      <c r="H62" s="65">
        <f>+G62*F62</f>
        <v>6.5</v>
      </c>
      <c r="GM62" s="81"/>
      <c r="GN62" s="82"/>
      <c r="GO62" s="81"/>
      <c r="GP62" s="83"/>
      <c r="GQ62" s="93"/>
      <c r="GR62" s="281"/>
      <c r="GS62" s="79"/>
      <c r="GT62" s="81"/>
      <c r="GU62" s="81"/>
      <c r="GV62" s="82"/>
      <c r="GW62" s="81"/>
      <c r="GX62" s="83"/>
      <c r="GY62" s="93"/>
      <c r="GZ62" s="281"/>
      <c r="HA62" s="79"/>
      <c r="HB62" s="81"/>
      <c r="HC62" s="81"/>
      <c r="HD62" s="82"/>
      <c r="HE62" s="81"/>
      <c r="HF62" s="83"/>
      <c r="HG62" s="93"/>
      <c r="HH62" s="281"/>
      <c r="HI62" s="79"/>
      <c r="HJ62" s="81"/>
      <c r="HK62" s="81"/>
      <c r="HL62" s="82"/>
      <c r="HM62" s="81"/>
      <c r="HN62" s="83"/>
      <c r="HO62" s="93"/>
      <c r="HP62" s="281"/>
      <c r="HQ62" s="79"/>
      <c r="HR62" s="81"/>
      <c r="HS62" s="81"/>
      <c r="HT62" s="82"/>
      <c r="HU62" s="81"/>
      <c r="HV62" s="83"/>
      <c r="HW62" s="93"/>
      <c r="HX62" s="281"/>
      <c r="HY62" s="79"/>
      <c r="HZ62" s="81"/>
      <c r="IA62" s="81"/>
      <c r="IB62" s="82"/>
      <c r="IC62" s="81"/>
      <c r="ID62" s="83"/>
      <c r="IE62" s="93"/>
      <c r="IF62" s="281"/>
      <c r="IG62" s="79"/>
      <c r="IH62" s="81"/>
      <c r="II62" s="81"/>
      <c r="IJ62" s="82"/>
      <c r="IK62" s="81"/>
      <c r="IL62" s="83"/>
      <c r="IM62" s="93"/>
      <c r="IN62" s="281"/>
      <c r="IO62" s="79"/>
      <c r="IP62" s="81"/>
      <c r="IQ62" s="81"/>
      <c r="IR62" s="82"/>
      <c r="IS62" s="81"/>
      <c r="IT62" s="83"/>
      <c r="IU62" s="93"/>
      <c r="IV62" s="281"/>
      <c r="IW62" s="79"/>
      <c r="IX62" s="81"/>
      <c r="IY62" s="81"/>
      <c r="IZ62" s="82"/>
      <c r="JA62" s="81"/>
      <c r="JB62" s="83"/>
      <c r="JC62" s="93"/>
      <c r="JD62" s="281"/>
      <c r="JE62" s="79"/>
      <c r="JF62" s="81"/>
      <c r="JG62" s="81"/>
      <c r="JH62" s="82"/>
      <c r="JI62" s="81"/>
      <c r="JJ62" s="83"/>
      <c r="JK62" s="93"/>
      <c r="JL62" s="281"/>
      <c r="JM62" s="79"/>
      <c r="JN62" s="81"/>
      <c r="JO62" s="81"/>
      <c r="JP62" s="82"/>
      <c r="JQ62" s="81"/>
      <c r="JR62" s="83"/>
      <c r="JS62" s="93"/>
      <c r="JT62" s="281"/>
      <c r="JU62" s="79"/>
      <c r="JV62" s="81"/>
      <c r="JW62" s="81"/>
      <c r="JX62" s="82"/>
      <c r="JY62" s="81"/>
      <c r="JZ62" s="83"/>
      <c r="KA62" s="93"/>
      <c r="KB62" s="281"/>
      <c r="KC62" s="79"/>
      <c r="KD62" s="81"/>
      <c r="KE62" s="81"/>
      <c r="KF62" s="82"/>
      <c r="KG62" s="81"/>
      <c r="KH62" s="83"/>
      <c r="KI62" s="93"/>
      <c r="KJ62" s="281"/>
      <c r="KK62" s="79"/>
      <c r="KL62" s="81"/>
      <c r="KM62" s="81"/>
      <c r="KN62" s="82"/>
      <c r="KO62" s="81"/>
      <c r="KP62" s="83"/>
      <c r="KQ62" s="93"/>
      <c r="KR62" s="281"/>
      <c r="KS62" s="79"/>
      <c r="KT62" s="81"/>
      <c r="KU62" s="81"/>
      <c r="KV62" s="82"/>
      <c r="KW62" s="81"/>
      <c r="KX62" s="83"/>
      <c r="KY62" s="93"/>
      <c r="KZ62" s="281"/>
      <c r="LA62" s="79"/>
      <c r="LB62" s="81"/>
      <c r="LC62" s="81"/>
      <c r="LD62" s="82"/>
      <c r="LE62" s="81"/>
      <c r="LF62" s="83"/>
      <c r="LG62" s="93"/>
      <c r="LH62" s="281"/>
      <c r="LI62" s="79"/>
      <c r="LJ62" s="81"/>
      <c r="LK62" s="81"/>
      <c r="LL62" s="82"/>
      <c r="LM62" s="81"/>
      <c r="LN62" s="83"/>
      <c r="LO62" s="93"/>
      <c r="LP62" s="281"/>
      <c r="LQ62" s="79"/>
      <c r="LR62" s="81"/>
      <c r="LS62" s="81"/>
      <c r="LT62" s="82"/>
      <c r="LU62" s="81"/>
      <c r="LV62" s="83"/>
      <c r="LW62" s="93"/>
      <c r="LX62" s="281"/>
      <c r="LY62" s="79"/>
      <c r="LZ62" s="81"/>
      <c r="MA62" s="81"/>
      <c r="MB62" s="82"/>
      <c r="MC62" s="81"/>
      <c r="MD62" s="83"/>
      <c r="ME62" s="93"/>
      <c r="MF62" s="281"/>
      <c r="MG62" s="79"/>
      <c r="MH62" s="81"/>
      <c r="MI62" s="81"/>
      <c r="MJ62" s="82"/>
      <c r="MK62" s="81"/>
      <c r="ML62" s="83"/>
      <c r="MM62" s="93"/>
      <c r="MN62" s="281"/>
      <c r="MO62" s="79"/>
      <c r="MP62" s="81"/>
      <c r="MQ62" s="81"/>
      <c r="MR62" s="82"/>
      <c r="MS62" s="81"/>
      <c r="MT62" s="83"/>
      <c r="MU62" s="93"/>
      <c r="MV62" s="281"/>
      <c r="MW62" s="79"/>
      <c r="MX62" s="81"/>
      <c r="MY62" s="81"/>
      <c r="MZ62" s="82"/>
      <c r="NA62" s="81"/>
      <c r="NB62" s="83"/>
      <c r="NC62" s="93"/>
      <c r="ND62" s="281"/>
      <c r="NE62" s="79"/>
      <c r="NF62" s="81"/>
      <c r="NG62" s="81"/>
      <c r="NH62" s="82"/>
      <c r="NI62" s="81"/>
      <c r="NJ62" s="83"/>
      <c r="NK62" s="93"/>
      <c r="NL62" s="281"/>
      <c r="NM62" s="79"/>
      <c r="NN62" s="81"/>
      <c r="NO62" s="81"/>
      <c r="NP62" s="82"/>
      <c r="NQ62" s="81"/>
      <c r="NR62" s="83"/>
      <c r="NS62" s="93"/>
      <c r="NT62" s="281"/>
      <c r="NU62" s="79"/>
      <c r="NV62" s="81"/>
      <c r="NW62" s="81"/>
      <c r="NX62" s="82"/>
      <c r="NY62" s="81"/>
      <c r="NZ62" s="83"/>
      <c r="OA62" s="93"/>
      <c r="OB62" s="281"/>
      <c r="OC62" s="79"/>
      <c r="OD62" s="81"/>
      <c r="OE62" s="81"/>
      <c r="OF62" s="82"/>
      <c r="OG62" s="81"/>
      <c r="OH62" s="83"/>
      <c r="OI62" s="93"/>
      <c r="OJ62" s="281"/>
      <c r="OK62" s="79"/>
      <c r="OL62" s="81"/>
      <c r="OM62" s="81"/>
      <c r="ON62" s="82"/>
      <c r="OO62" s="81"/>
      <c r="OP62" s="83"/>
      <c r="OQ62" s="93"/>
      <c r="OR62" s="281"/>
      <c r="OS62" s="79"/>
      <c r="OT62" s="81"/>
      <c r="OU62" s="81"/>
      <c r="OV62" s="82"/>
      <c r="OW62" s="81"/>
      <c r="OX62" s="83"/>
      <c r="OY62" s="93"/>
      <c r="OZ62" s="281"/>
      <c r="PA62" s="79"/>
      <c r="PB62" s="81"/>
      <c r="PC62" s="81"/>
      <c r="PD62" s="82"/>
      <c r="PE62" s="81"/>
      <c r="PF62" s="83"/>
      <c r="PG62" s="93"/>
      <c r="PH62" s="281"/>
      <c r="PI62" s="79"/>
      <c r="PJ62" s="81"/>
      <c r="PK62" s="81"/>
      <c r="PL62" s="82"/>
      <c r="PM62" s="81"/>
      <c r="PN62" s="83"/>
      <c r="PO62" s="93"/>
      <c r="PP62" s="281"/>
      <c r="PQ62" s="79"/>
      <c r="PR62" s="81"/>
      <c r="PS62" s="81"/>
      <c r="PT62" s="82"/>
      <c r="PU62" s="81"/>
      <c r="PV62" s="83"/>
      <c r="PW62" s="93"/>
      <c r="PX62" s="281"/>
      <c r="PY62" s="79"/>
      <c r="PZ62" s="81"/>
      <c r="QA62" s="81"/>
      <c r="QB62" s="82"/>
      <c r="QC62" s="81"/>
      <c r="QD62" s="83"/>
      <c r="QE62" s="93"/>
      <c r="QF62" s="281"/>
      <c r="QG62" s="79"/>
      <c r="QH62" s="81"/>
      <c r="QI62" s="81"/>
      <c r="QJ62" s="82"/>
      <c r="QK62" s="81"/>
      <c r="QL62" s="83"/>
      <c r="QM62" s="93"/>
      <c r="QN62" s="281"/>
      <c r="QO62" s="79"/>
      <c r="QP62" s="81"/>
      <c r="QQ62" s="81"/>
      <c r="QR62" s="82"/>
      <c r="QS62" s="81"/>
      <c r="QT62" s="83"/>
      <c r="QU62" s="93"/>
      <c r="QV62" s="281"/>
      <c r="QW62" s="79"/>
      <c r="QX62" s="81"/>
      <c r="QY62" s="81"/>
      <c r="QZ62" s="82"/>
      <c r="RA62" s="81"/>
      <c r="RB62" s="83"/>
      <c r="RC62" s="93"/>
      <c r="RD62" s="281"/>
      <c r="RE62" s="79"/>
      <c r="RF62" s="81"/>
      <c r="RG62" s="81"/>
      <c r="RH62" s="82"/>
      <c r="RI62" s="81"/>
      <c r="RJ62" s="83"/>
      <c r="RK62" s="93"/>
      <c r="RL62" s="281"/>
      <c r="RM62" s="79"/>
      <c r="RN62" s="81"/>
      <c r="RO62" s="81"/>
      <c r="RP62" s="82"/>
      <c r="RQ62" s="81"/>
      <c r="RR62" s="83"/>
      <c r="RS62" s="93"/>
      <c r="RT62" s="281"/>
      <c r="RU62" s="79"/>
      <c r="RV62" s="81"/>
      <c r="RW62" s="81"/>
      <c r="RX62" s="82"/>
      <c r="RY62" s="81"/>
      <c r="RZ62" s="83"/>
      <c r="SA62" s="93"/>
      <c r="SB62" s="281"/>
      <c r="SC62" s="79"/>
      <c r="SD62" s="81"/>
      <c r="SE62" s="81"/>
      <c r="SF62" s="82"/>
      <c r="SG62" s="81"/>
      <c r="SH62" s="83"/>
      <c r="SI62" s="93"/>
      <c r="SJ62" s="281"/>
      <c r="SK62" s="79"/>
      <c r="SL62" s="81"/>
      <c r="SM62" s="81"/>
      <c r="SN62" s="82"/>
      <c r="SO62" s="81"/>
      <c r="SP62" s="83"/>
      <c r="SQ62" s="93"/>
      <c r="SR62" s="281"/>
      <c r="SS62" s="79"/>
      <c r="ST62" s="81"/>
      <c r="SU62" s="81"/>
      <c r="SV62" s="82"/>
      <c r="SW62" s="81"/>
      <c r="SX62" s="83"/>
      <c r="SY62" s="93"/>
      <c r="SZ62" s="281"/>
      <c r="TA62" s="79"/>
      <c r="TB62" s="81"/>
      <c r="TC62" s="81"/>
      <c r="TD62" s="82"/>
      <c r="TE62" s="81"/>
      <c r="TF62" s="83"/>
      <c r="TG62" s="93"/>
      <c r="TH62" s="281"/>
      <c r="TI62" s="79"/>
      <c r="TJ62" s="81"/>
      <c r="TK62" s="81"/>
      <c r="TL62" s="82"/>
      <c r="TM62" s="81"/>
      <c r="TN62" s="83"/>
      <c r="TO62" s="93"/>
      <c r="TP62" s="281"/>
      <c r="TQ62" s="79"/>
      <c r="TR62" s="81"/>
      <c r="TS62" s="81"/>
      <c r="TT62" s="82"/>
      <c r="TU62" s="81"/>
      <c r="TV62" s="83"/>
      <c r="TW62" s="93"/>
      <c r="TX62" s="281"/>
      <c r="TY62" s="79"/>
      <c r="TZ62" s="81"/>
      <c r="UA62" s="81"/>
      <c r="UB62" s="82"/>
      <c r="UC62" s="81"/>
      <c r="UD62" s="83"/>
      <c r="UE62" s="93"/>
      <c r="UF62" s="281"/>
      <c r="UG62" s="79"/>
      <c r="UH62" s="81"/>
      <c r="UI62" s="81"/>
      <c r="UJ62" s="82"/>
      <c r="UK62" s="81"/>
      <c r="UL62" s="83"/>
      <c r="UM62" s="93"/>
      <c r="UN62" s="281"/>
      <c r="UO62" s="79"/>
      <c r="UP62" s="81"/>
      <c r="UQ62" s="81"/>
      <c r="UR62" s="82"/>
      <c r="US62" s="81"/>
      <c r="UT62" s="83"/>
      <c r="UU62" s="93"/>
      <c r="UV62" s="281"/>
      <c r="UW62" s="79"/>
      <c r="UX62" s="81"/>
      <c r="UY62" s="81"/>
      <c r="UZ62" s="82"/>
      <c r="VA62" s="81"/>
      <c r="VB62" s="83"/>
      <c r="VC62" s="93"/>
      <c r="VD62" s="281"/>
      <c r="VE62" s="79"/>
      <c r="VF62" s="81"/>
      <c r="VG62" s="81"/>
      <c r="VH62" s="82"/>
      <c r="VI62" s="81"/>
      <c r="VJ62" s="83"/>
      <c r="VK62" s="93"/>
      <c r="VL62" s="281"/>
      <c r="VM62" s="79"/>
      <c r="VN62" s="81"/>
      <c r="VO62" s="81"/>
      <c r="VP62" s="82"/>
      <c r="VQ62" s="81"/>
      <c r="VR62" s="83"/>
      <c r="VS62" s="93"/>
      <c r="VT62" s="281"/>
      <c r="VU62" s="79"/>
      <c r="VV62" s="81"/>
      <c r="VW62" s="81"/>
      <c r="VX62" s="82"/>
      <c r="VY62" s="81"/>
      <c r="VZ62" s="83"/>
      <c r="WA62" s="93"/>
      <c r="WB62" s="281"/>
      <c r="WC62" s="79"/>
      <c r="WD62" s="81"/>
      <c r="WE62" s="81"/>
      <c r="WF62" s="82"/>
      <c r="WG62" s="81"/>
      <c r="WH62" s="83"/>
      <c r="WI62" s="93"/>
      <c r="WJ62" s="281"/>
      <c r="WK62" s="79"/>
      <c r="WL62" s="81"/>
      <c r="WM62" s="81"/>
      <c r="WN62" s="82"/>
      <c r="WO62" s="81"/>
      <c r="WP62" s="83"/>
      <c r="WQ62" s="93"/>
      <c r="WR62" s="281"/>
      <c r="WS62" s="79"/>
      <c r="WT62" s="81"/>
      <c r="WU62" s="81"/>
      <c r="WV62" s="82"/>
      <c r="WW62" s="81"/>
      <c r="WX62" s="83"/>
      <c r="WY62" s="93"/>
      <c r="WZ62" s="281"/>
      <c r="XA62" s="79"/>
      <c r="XB62" s="81"/>
      <c r="XC62" s="81"/>
      <c r="XD62" s="82"/>
      <c r="XE62" s="81"/>
      <c r="XF62" s="83"/>
      <c r="XG62" s="93"/>
      <c r="XH62" s="281"/>
      <c r="XI62" s="79"/>
      <c r="XJ62" s="81"/>
      <c r="XK62" s="81"/>
      <c r="XL62" s="82"/>
      <c r="XM62" s="81"/>
      <c r="XN62" s="83"/>
      <c r="XO62" s="93"/>
      <c r="XP62" s="281"/>
      <c r="XQ62" s="79"/>
      <c r="XR62" s="81"/>
      <c r="XS62" s="81"/>
      <c r="XT62" s="82"/>
      <c r="XU62" s="81"/>
      <c r="XV62" s="83"/>
      <c r="XW62" s="93"/>
      <c r="XX62" s="281"/>
      <c r="XY62" s="79"/>
      <c r="XZ62" s="81"/>
      <c r="YA62" s="81"/>
      <c r="YB62" s="82"/>
      <c r="YC62" s="81"/>
      <c r="YD62" s="83"/>
      <c r="YE62" s="93"/>
      <c r="YF62" s="281"/>
      <c r="YG62" s="79"/>
      <c r="YH62" s="81"/>
      <c r="YI62" s="81"/>
      <c r="YJ62" s="82"/>
      <c r="YK62" s="81"/>
      <c r="YL62" s="83"/>
      <c r="YM62" s="93"/>
      <c r="YN62" s="281"/>
      <c r="YO62" s="79"/>
      <c r="YP62" s="81"/>
      <c r="YQ62" s="81"/>
      <c r="YR62" s="82"/>
      <c r="YS62" s="81"/>
      <c r="YT62" s="83"/>
      <c r="YU62" s="93"/>
      <c r="YV62" s="281"/>
      <c r="YW62" s="79"/>
      <c r="YX62" s="81"/>
      <c r="YY62" s="81"/>
      <c r="YZ62" s="82"/>
      <c r="ZA62" s="81"/>
      <c r="ZB62" s="83"/>
      <c r="ZC62" s="93"/>
      <c r="ZD62" s="281"/>
      <c r="ZE62" s="79"/>
      <c r="ZF62" s="81"/>
      <c r="ZG62" s="81"/>
      <c r="ZH62" s="82"/>
      <c r="ZI62" s="81"/>
      <c r="ZJ62" s="83"/>
      <c r="ZK62" s="93"/>
      <c r="ZL62" s="281"/>
      <c r="ZM62" s="79"/>
      <c r="ZN62" s="81"/>
      <c r="ZO62" s="81"/>
      <c r="ZP62" s="82"/>
      <c r="ZQ62" s="81"/>
      <c r="ZR62" s="83"/>
      <c r="ZS62" s="93"/>
      <c r="ZT62" s="281"/>
      <c r="ZU62" s="79"/>
      <c r="ZV62" s="81"/>
      <c r="ZW62" s="81"/>
      <c r="ZX62" s="82"/>
      <c r="ZY62" s="81"/>
      <c r="ZZ62" s="83"/>
      <c r="AAA62" s="93"/>
      <c r="AAB62" s="281"/>
      <c r="AAC62" s="79"/>
      <c r="AAD62" s="81"/>
      <c r="AAE62" s="81"/>
      <c r="AAF62" s="82"/>
      <c r="AAG62" s="81"/>
      <c r="AAH62" s="83"/>
      <c r="AAI62" s="93"/>
      <c r="AAJ62" s="281"/>
      <c r="AAK62" s="79"/>
      <c r="AAL62" s="81"/>
      <c r="AAM62" s="81"/>
      <c r="AAN62" s="82"/>
      <c r="AAO62" s="81"/>
      <c r="AAP62" s="83"/>
      <c r="AAQ62" s="93"/>
      <c r="AAR62" s="281"/>
      <c r="AAS62" s="79"/>
      <c r="AAT62" s="81"/>
      <c r="AAU62" s="81"/>
      <c r="AAV62" s="82"/>
      <c r="AAW62" s="81"/>
      <c r="AAX62" s="83"/>
      <c r="AAY62" s="93"/>
      <c r="AAZ62" s="281"/>
      <c r="ABA62" s="79"/>
      <c r="ABB62" s="81"/>
      <c r="ABC62" s="81"/>
      <c r="ABD62" s="82"/>
      <c r="ABE62" s="81"/>
      <c r="ABF62" s="83"/>
      <c r="ABG62" s="93"/>
      <c r="ABH62" s="281"/>
      <c r="ABI62" s="79"/>
      <c r="ABJ62" s="81"/>
      <c r="ABK62" s="81"/>
      <c r="ABL62" s="82"/>
      <c r="ABM62" s="81"/>
      <c r="ABN62" s="83"/>
      <c r="ABO62" s="93"/>
      <c r="ABP62" s="281"/>
      <c r="ABQ62" s="79"/>
      <c r="ABR62" s="81"/>
      <c r="ABS62" s="81"/>
      <c r="ABT62" s="82"/>
      <c r="ABU62" s="81"/>
      <c r="ABV62" s="83"/>
      <c r="ABW62" s="93"/>
      <c r="ABX62" s="281"/>
      <c r="ABY62" s="79"/>
      <c r="ABZ62" s="81"/>
      <c r="ACA62" s="81"/>
      <c r="ACB62" s="82"/>
      <c r="ACC62" s="81"/>
      <c r="ACD62" s="83"/>
      <c r="ACE62" s="93"/>
      <c r="ACF62" s="281"/>
      <c r="ACG62" s="79"/>
      <c r="ACH62" s="81"/>
      <c r="ACI62" s="81"/>
      <c r="ACJ62" s="82"/>
      <c r="ACK62" s="81"/>
      <c r="ACL62" s="83"/>
      <c r="ACM62" s="93"/>
      <c r="ACN62" s="281"/>
      <c r="ACO62" s="79"/>
      <c r="ACP62" s="81"/>
      <c r="ACQ62" s="81"/>
      <c r="ACR62" s="82"/>
      <c r="ACS62" s="81"/>
      <c r="ACT62" s="83"/>
      <c r="ACU62" s="93"/>
      <c r="ACV62" s="281"/>
      <c r="ACW62" s="79"/>
      <c r="ACX62" s="81"/>
      <c r="ACY62" s="81"/>
      <c r="ACZ62" s="82"/>
      <c r="ADA62" s="81"/>
      <c r="ADB62" s="83"/>
      <c r="ADC62" s="93"/>
      <c r="ADD62" s="281"/>
      <c r="ADE62" s="79"/>
      <c r="ADF62" s="81"/>
      <c r="ADG62" s="81"/>
      <c r="ADH62" s="82"/>
      <c r="ADI62" s="81"/>
      <c r="ADJ62" s="83"/>
      <c r="ADK62" s="93"/>
      <c r="ADL62" s="281"/>
      <c r="ADM62" s="79"/>
      <c r="ADN62" s="81"/>
      <c r="ADO62" s="81"/>
      <c r="ADP62" s="82"/>
      <c r="ADQ62" s="81"/>
      <c r="ADR62" s="83"/>
      <c r="ADS62" s="93"/>
      <c r="ADT62" s="281"/>
      <c r="ADU62" s="79"/>
      <c r="ADV62" s="81"/>
      <c r="ADW62" s="81"/>
      <c r="ADX62" s="82"/>
      <c r="ADY62" s="81"/>
      <c r="ADZ62" s="83"/>
      <c r="AEA62" s="93"/>
      <c r="AEB62" s="281"/>
      <c r="AEC62" s="79"/>
      <c r="AED62" s="81"/>
      <c r="AEE62" s="81"/>
      <c r="AEF62" s="82"/>
      <c r="AEG62" s="81"/>
      <c r="AEH62" s="83"/>
      <c r="AEI62" s="93"/>
      <c r="AEJ62" s="281"/>
      <c r="AEK62" s="79"/>
      <c r="AEL62" s="81"/>
      <c r="AEM62" s="81"/>
      <c r="AEN62" s="82"/>
      <c r="AEO62" s="81"/>
      <c r="AEP62" s="83"/>
      <c r="AEQ62" s="93"/>
      <c r="AER62" s="281"/>
      <c r="AES62" s="79"/>
      <c r="AET62" s="81"/>
      <c r="AEU62" s="81"/>
      <c r="AEV62" s="82"/>
      <c r="AEW62" s="81"/>
      <c r="AEX62" s="83"/>
      <c r="AEY62" s="93"/>
      <c r="AEZ62" s="281"/>
      <c r="AFA62" s="79"/>
      <c r="AFB62" s="81"/>
      <c r="AFC62" s="81"/>
      <c r="AFD62" s="82"/>
      <c r="AFE62" s="81"/>
      <c r="AFF62" s="83"/>
      <c r="AFG62" s="93"/>
      <c r="AFH62" s="281"/>
      <c r="AFI62" s="79"/>
      <c r="AFJ62" s="81"/>
      <c r="AFK62" s="81"/>
      <c r="AFL62" s="82"/>
      <c r="AFM62" s="81"/>
      <c r="AFN62" s="83"/>
      <c r="AFO62" s="93"/>
      <c r="AFP62" s="281"/>
      <c r="AFQ62" s="79"/>
      <c r="AFR62" s="81"/>
      <c r="AFS62" s="81"/>
      <c r="AFT62" s="82"/>
      <c r="AFU62" s="81"/>
      <c r="AFV62" s="83"/>
      <c r="AFW62" s="93"/>
      <c r="AFX62" s="281"/>
      <c r="AFY62" s="79"/>
      <c r="AFZ62" s="81"/>
      <c r="AGA62" s="81"/>
      <c r="AGB62" s="82"/>
      <c r="AGC62" s="81"/>
      <c r="AGD62" s="83"/>
      <c r="AGE62" s="93"/>
      <c r="AGF62" s="281"/>
      <c r="AGG62" s="79"/>
      <c r="AGH62" s="81"/>
      <c r="AGI62" s="81"/>
      <c r="AGJ62" s="82"/>
      <c r="AGK62" s="81"/>
      <c r="AGL62" s="83"/>
      <c r="AGM62" s="93"/>
      <c r="AGN62" s="281"/>
      <c r="AGO62" s="79"/>
      <c r="AGP62" s="81"/>
      <c r="AGQ62" s="81"/>
      <c r="AGR62" s="82"/>
      <c r="AGS62" s="81"/>
      <c r="AGT62" s="83"/>
      <c r="AGU62" s="93"/>
      <c r="AGV62" s="281"/>
      <c r="AGW62" s="79"/>
      <c r="AGX62" s="81"/>
      <c r="AGY62" s="81"/>
      <c r="AGZ62" s="82"/>
      <c r="AHA62" s="81"/>
      <c r="AHB62" s="83"/>
      <c r="AHC62" s="93"/>
      <c r="AHD62" s="281"/>
      <c r="AHE62" s="79"/>
      <c r="AHF62" s="81"/>
      <c r="AHG62" s="81"/>
      <c r="AHH62" s="82"/>
      <c r="AHI62" s="81"/>
      <c r="AHJ62" s="83"/>
      <c r="AHK62" s="93"/>
      <c r="AHL62" s="281"/>
      <c r="AHM62" s="79"/>
      <c r="AHN62" s="81"/>
      <c r="AHO62" s="81"/>
      <c r="AHP62" s="82"/>
      <c r="AHQ62" s="81"/>
      <c r="AHR62" s="83"/>
      <c r="AHS62" s="93"/>
      <c r="AHT62" s="281"/>
      <c r="AHU62" s="79"/>
      <c r="AHV62" s="81"/>
      <c r="AHW62" s="81"/>
      <c r="AHX62" s="82"/>
      <c r="AHY62" s="81"/>
      <c r="AHZ62" s="83"/>
      <c r="AIA62" s="93"/>
      <c r="AIB62" s="281"/>
      <c r="AIC62" s="79"/>
      <c r="AID62" s="81"/>
      <c r="AIE62" s="81"/>
      <c r="AIF62" s="82"/>
      <c r="AIG62" s="81"/>
      <c r="AIH62" s="83"/>
      <c r="AII62" s="93"/>
      <c r="AIJ62" s="281"/>
      <c r="AIK62" s="79"/>
      <c r="AIL62" s="81"/>
      <c r="AIM62" s="81"/>
      <c r="AIN62" s="82"/>
      <c r="AIO62" s="81"/>
      <c r="AIP62" s="83"/>
      <c r="AIQ62" s="93"/>
      <c r="AIR62" s="281"/>
      <c r="AIS62" s="79"/>
      <c r="AIT62" s="81"/>
      <c r="AIU62" s="81"/>
      <c r="AIV62" s="82"/>
      <c r="AIW62" s="81"/>
      <c r="AIX62" s="83"/>
      <c r="AIY62" s="93"/>
      <c r="AIZ62" s="281"/>
      <c r="AJA62" s="79"/>
      <c r="AJB62" s="81"/>
      <c r="AJC62" s="81"/>
      <c r="AJD62" s="82"/>
      <c r="AJE62" s="81"/>
      <c r="AJF62" s="83"/>
      <c r="AJG62" s="93"/>
      <c r="AJH62" s="281"/>
      <c r="AJI62" s="79"/>
      <c r="AJJ62" s="81"/>
      <c r="AJK62" s="81"/>
      <c r="AJL62" s="82"/>
      <c r="AJM62" s="81"/>
      <c r="AJN62" s="83"/>
      <c r="AJO62" s="93"/>
      <c r="AJP62" s="281"/>
      <c r="AJQ62" s="79"/>
      <c r="AJR62" s="81"/>
      <c r="AJS62" s="81"/>
      <c r="AJT62" s="82"/>
      <c r="AJU62" s="81"/>
      <c r="AJV62" s="83"/>
      <c r="AJW62" s="93"/>
      <c r="AJX62" s="281"/>
      <c r="AJY62" s="79"/>
      <c r="AJZ62" s="81"/>
      <c r="AKA62" s="81"/>
      <c r="AKB62" s="82"/>
      <c r="AKC62" s="81"/>
      <c r="AKD62" s="83"/>
      <c r="AKE62" s="93"/>
      <c r="AKF62" s="281"/>
      <c r="AKG62" s="79"/>
      <c r="AKH62" s="81"/>
      <c r="AKI62" s="81"/>
      <c r="AKJ62" s="82"/>
      <c r="AKK62" s="81"/>
      <c r="AKL62" s="83"/>
      <c r="AKM62" s="93"/>
      <c r="AKN62" s="281"/>
      <c r="AKO62" s="79"/>
      <c r="AKP62" s="81"/>
      <c r="AKQ62" s="81"/>
      <c r="AKR62" s="82"/>
      <c r="AKS62" s="81"/>
      <c r="AKT62" s="83"/>
      <c r="AKU62" s="93"/>
      <c r="AKV62" s="281"/>
      <c r="AKW62" s="79"/>
      <c r="AKX62" s="81"/>
      <c r="AKY62" s="81"/>
      <c r="AKZ62" s="82"/>
      <c r="ALA62" s="81"/>
      <c r="ALB62" s="83"/>
      <c r="ALC62" s="93"/>
      <c r="ALD62" s="281"/>
      <c r="ALE62" s="79"/>
      <c r="ALF62" s="81"/>
      <c r="ALG62" s="81"/>
      <c r="ALH62" s="82"/>
      <c r="ALI62" s="81"/>
      <c r="ALJ62" s="83"/>
      <c r="ALK62" s="93"/>
      <c r="ALL62" s="281"/>
      <c r="ALM62" s="79"/>
      <c r="ALN62" s="81"/>
      <c r="ALO62" s="81"/>
      <c r="ALP62" s="82"/>
      <c r="ALQ62" s="81"/>
      <c r="ALR62" s="83"/>
      <c r="ALS62" s="93"/>
      <c r="ALT62" s="281"/>
      <c r="ALU62" s="79"/>
      <c r="ALV62" s="81"/>
      <c r="ALW62" s="81"/>
      <c r="ALX62" s="82"/>
      <c r="ALY62" s="81"/>
      <c r="ALZ62" s="83"/>
      <c r="AMA62" s="93"/>
      <c r="AMB62" s="281"/>
      <c r="AMC62" s="79"/>
      <c r="AMD62" s="81"/>
      <c r="AME62" s="81"/>
      <c r="AMF62" s="82"/>
      <c r="AMG62" s="81"/>
      <c r="AMH62" s="83"/>
      <c r="AMI62" s="93"/>
      <c r="AMJ62" s="281"/>
      <c r="AMK62" s="79"/>
      <c r="AML62" s="81"/>
      <c r="AMM62" s="81"/>
      <c r="AMN62" s="82"/>
      <c r="AMO62" s="81"/>
      <c r="AMP62" s="83"/>
      <c r="AMQ62" s="93"/>
      <c r="AMR62" s="281"/>
      <c r="AMS62" s="79"/>
      <c r="AMT62" s="81"/>
      <c r="AMU62" s="81"/>
      <c r="AMV62" s="82"/>
      <c r="AMW62" s="81"/>
      <c r="AMX62" s="83"/>
      <c r="AMY62" s="93"/>
      <c r="AMZ62" s="281"/>
      <c r="ANA62" s="79"/>
      <c r="ANB62" s="81"/>
      <c r="ANC62" s="81"/>
      <c r="AND62" s="82"/>
      <c r="ANE62" s="81"/>
      <c r="ANF62" s="83"/>
      <c r="ANG62" s="93"/>
      <c r="ANH62" s="281"/>
      <c r="ANI62" s="79"/>
      <c r="ANJ62" s="81"/>
      <c r="ANK62" s="81"/>
      <c r="ANL62" s="82"/>
      <c r="ANM62" s="81"/>
      <c r="ANN62" s="83"/>
      <c r="ANO62" s="93"/>
      <c r="ANP62" s="281"/>
      <c r="ANQ62" s="79"/>
      <c r="ANR62" s="81"/>
      <c r="ANS62" s="81"/>
      <c r="ANT62" s="82"/>
      <c r="ANU62" s="81"/>
      <c r="ANV62" s="83"/>
      <c r="ANW62" s="93"/>
      <c r="ANX62" s="281"/>
      <c r="ANY62" s="79"/>
      <c r="ANZ62" s="81"/>
      <c r="AOA62" s="81"/>
      <c r="AOB62" s="82"/>
      <c r="AOC62" s="81"/>
      <c r="AOD62" s="83"/>
      <c r="AOE62" s="93"/>
      <c r="AOF62" s="281"/>
      <c r="AOG62" s="79"/>
      <c r="AOH62" s="81"/>
      <c r="AOI62" s="81"/>
      <c r="AOJ62" s="82"/>
      <c r="AOK62" s="81"/>
      <c r="AOL62" s="83"/>
      <c r="AOM62" s="93"/>
      <c r="AON62" s="281"/>
      <c r="AOO62" s="79"/>
      <c r="AOP62" s="81"/>
      <c r="AOQ62" s="81"/>
      <c r="AOR62" s="82"/>
      <c r="AOS62" s="81"/>
      <c r="AOT62" s="83"/>
      <c r="AOU62" s="93"/>
      <c r="AOV62" s="281"/>
      <c r="AOW62" s="79"/>
      <c r="AOX62" s="81"/>
      <c r="AOY62" s="81"/>
      <c r="AOZ62" s="82"/>
      <c r="APA62" s="81"/>
      <c r="APB62" s="83"/>
      <c r="APC62" s="93"/>
      <c r="APD62" s="281"/>
      <c r="APE62" s="79"/>
      <c r="APF62" s="81"/>
      <c r="APG62" s="81"/>
      <c r="APH62" s="82"/>
      <c r="API62" s="81"/>
      <c r="APJ62" s="83"/>
      <c r="APK62" s="93"/>
      <c r="APL62" s="281"/>
      <c r="APM62" s="79"/>
      <c r="APN62" s="81"/>
      <c r="APO62" s="81"/>
      <c r="APP62" s="82"/>
      <c r="APQ62" s="81"/>
      <c r="APR62" s="83"/>
      <c r="APS62" s="93"/>
      <c r="APT62" s="281"/>
      <c r="APU62" s="79"/>
      <c r="APV62" s="81"/>
      <c r="APW62" s="81"/>
      <c r="APX62" s="82"/>
      <c r="APY62" s="81"/>
      <c r="APZ62" s="83"/>
      <c r="AQA62" s="93"/>
      <c r="AQB62" s="281"/>
      <c r="AQC62" s="79"/>
      <c r="AQD62" s="81"/>
      <c r="AQE62" s="81"/>
      <c r="AQF62" s="82"/>
      <c r="AQG62" s="81"/>
      <c r="AQH62" s="83"/>
      <c r="AQI62" s="93"/>
      <c r="AQJ62" s="281"/>
      <c r="AQK62" s="79"/>
      <c r="AQL62" s="81"/>
      <c r="AQM62" s="81"/>
      <c r="AQN62" s="82"/>
      <c r="AQO62" s="81"/>
      <c r="AQP62" s="83"/>
      <c r="AQQ62" s="93"/>
      <c r="AQR62" s="281"/>
      <c r="AQS62" s="79"/>
      <c r="AQT62" s="81"/>
      <c r="AQU62" s="81"/>
      <c r="AQV62" s="82"/>
      <c r="AQW62" s="81"/>
      <c r="AQX62" s="83"/>
      <c r="AQY62" s="93"/>
      <c r="AQZ62" s="281"/>
      <c r="ARA62" s="79"/>
      <c r="ARB62" s="81"/>
      <c r="ARC62" s="81"/>
      <c r="ARD62" s="82"/>
      <c r="ARE62" s="81"/>
      <c r="ARF62" s="83"/>
      <c r="ARG62" s="93"/>
      <c r="ARH62" s="281"/>
      <c r="ARI62" s="79"/>
      <c r="ARJ62" s="81"/>
      <c r="ARK62" s="81"/>
      <c r="ARL62" s="82"/>
      <c r="ARM62" s="81"/>
      <c r="ARN62" s="83"/>
      <c r="ARO62" s="93"/>
      <c r="ARP62" s="281"/>
      <c r="ARQ62" s="79"/>
      <c r="ARR62" s="81"/>
      <c r="ARS62" s="81"/>
      <c r="ART62" s="82"/>
      <c r="ARU62" s="81"/>
      <c r="ARV62" s="83"/>
      <c r="ARW62" s="93"/>
      <c r="ARX62" s="281"/>
      <c r="ARY62" s="79"/>
      <c r="ARZ62" s="81"/>
      <c r="ASA62" s="81"/>
      <c r="ASB62" s="82"/>
      <c r="ASC62" s="81"/>
      <c r="ASD62" s="83"/>
      <c r="ASE62" s="93"/>
      <c r="ASF62" s="281"/>
      <c r="ASG62" s="79"/>
      <c r="ASH62" s="81"/>
      <c r="ASI62" s="81"/>
      <c r="ASJ62" s="82"/>
      <c r="ASK62" s="81"/>
      <c r="ASL62" s="83"/>
      <c r="ASM62" s="93"/>
      <c r="ASN62" s="281"/>
      <c r="ASO62" s="79"/>
      <c r="ASP62" s="81"/>
      <c r="ASQ62" s="81"/>
      <c r="ASR62" s="82"/>
      <c r="ASS62" s="81"/>
      <c r="AST62" s="83"/>
      <c r="ASU62" s="93"/>
      <c r="ASV62" s="281"/>
      <c r="ASW62" s="79"/>
      <c r="ASX62" s="81"/>
      <c r="ASY62" s="81"/>
      <c r="ASZ62" s="82"/>
      <c r="ATA62" s="81"/>
      <c r="ATB62" s="83"/>
      <c r="ATC62" s="93"/>
      <c r="ATD62" s="281"/>
      <c r="ATE62" s="79"/>
      <c r="ATF62" s="81"/>
      <c r="ATG62" s="81"/>
      <c r="ATH62" s="82"/>
      <c r="ATI62" s="81"/>
      <c r="ATJ62" s="83"/>
      <c r="ATK62" s="93"/>
      <c r="ATL62" s="281"/>
      <c r="ATM62" s="79"/>
      <c r="ATN62" s="81"/>
      <c r="ATO62" s="81"/>
      <c r="ATP62" s="82"/>
      <c r="ATQ62" s="81"/>
      <c r="ATR62" s="83"/>
      <c r="ATS62" s="93"/>
      <c r="ATT62" s="281"/>
      <c r="ATU62" s="79"/>
      <c r="ATV62" s="81"/>
      <c r="ATW62" s="81"/>
      <c r="ATX62" s="82"/>
      <c r="ATY62" s="81"/>
      <c r="ATZ62" s="83"/>
      <c r="AUA62" s="93"/>
      <c r="AUB62" s="281"/>
      <c r="AUC62" s="79"/>
      <c r="AUD62" s="81"/>
      <c r="AUE62" s="81"/>
      <c r="AUF62" s="82"/>
      <c r="AUG62" s="81"/>
      <c r="AUH62" s="83"/>
      <c r="AUI62" s="93"/>
      <c r="AUJ62" s="281"/>
      <c r="AUK62" s="79"/>
      <c r="AUL62" s="81"/>
      <c r="AUM62" s="81"/>
      <c r="AUN62" s="82"/>
      <c r="AUO62" s="81"/>
      <c r="AUP62" s="83"/>
      <c r="AUQ62" s="93"/>
      <c r="AUR62" s="281"/>
      <c r="AUS62" s="79"/>
      <c r="AUT62" s="81"/>
      <c r="AUU62" s="81"/>
      <c r="AUV62" s="82"/>
      <c r="AUW62" s="81"/>
      <c r="AUX62" s="83"/>
      <c r="AUY62" s="93"/>
      <c r="AUZ62" s="281"/>
      <c r="AVA62" s="79"/>
      <c r="AVB62" s="81"/>
      <c r="AVC62" s="81"/>
      <c r="AVD62" s="82"/>
      <c r="AVE62" s="81"/>
      <c r="AVF62" s="83"/>
      <c r="AVG62" s="93"/>
      <c r="AVH62" s="281"/>
      <c r="AVI62" s="79"/>
      <c r="AVJ62" s="81"/>
      <c r="AVK62" s="81"/>
      <c r="AVL62" s="82"/>
      <c r="AVM62" s="81"/>
      <c r="AVN62" s="83"/>
      <c r="AVO62" s="93"/>
      <c r="AVP62" s="281"/>
      <c r="AVQ62" s="79"/>
      <c r="AVR62" s="81"/>
      <c r="AVS62" s="81"/>
      <c r="AVT62" s="82"/>
      <c r="AVU62" s="81"/>
      <c r="AVV62" s="83"/>
      <c r="AVW62" s="93"/>
      <c r="AVX62" s="281"/>
      <c r="AVY62" s="79"/>
      <c r="AVZ62" s="81"/>
      <c r="AWA62" s="81"/>
      <c r="AWB62" s="82"/>
      <c r="AWC62" s="81"/>
      <c r="AWD62" s="83"/>
      <c r="AWE62" s="93"/>
      <c r="AWF62" s="281"/>
      <c r="AWG62" s="79"/>
      <c r="AWH62" s="81"/>
      <c r="AWI62" s="81"/>
      <c r="AWJ62" s="82"/>
      <c r="AWK62" s="81"/>
      <c r="AWL62" s="83"/>
      <c r="AWM62" s="93"/>
      <c r="AWN62" s="281"/>
      <c r="AWO62" s="79"/>
      <c r="AWP62" s="81"/>
      <c r="AWQ62" s="81"/>
      <c r="AWR62" s="82"/>
      <c r="AWS62" s="81"/>
      <c r="AWT62" s="83"/>
      <c r="AWU62" s="93"/>
      <c r="AWV62" s="281"/>
      <c r="AWW62" s="79"/>
      <c r="AWX62" s="81"/>
      <c r="AWY62" s="81"/>
      <c r="AWZ62" s="82"/>
      <c r="AXA62" s="81"/>
      <c r="AXB62" s="83"/>
      <c r="AXC62" s="93"/>
      <c r="AXD62" s="281"/>
      <c r="AXE62" s="79"/>
      <c r="AXF62" s="81"/>
      <c r="AXG62" s="81"/>
      <c r="AXH62" s="82"/>
      <c r="AXI62" s="81"/>
      <c r="AXJ62" s="83"/>
      <c r="AXK62" s="93"/>
      <c r="AXL62" s="281"/>
      <c r="AXM62" s="79"/>
      <c r="AXN62" s="81"/>
      <c r="AXO62" s="81"/>
      <c r="AXP62" s="82"/>
      <c r="AXQ62" s="81"/>
      <c r="AXR62" s="83"/>
      <c r="AXS62" s="93"/>
      <c r="AXT62" s="281"/>
      <c r="AXU62" s="79"/>
      <c r="AXV62" s="81"/>
      <c r="AXW62" s="81"/>
      <c r="AXX62" s="82"/>
      <c r="AXY62" s="81"/>
      <c r="AXZ62" s="83"/>
      <c r="AYA62" s="93"/>
      <c r="AYB62" s="281"/>
      <c r="AYC62" s="79"/>
      <c r="AYD62" s="81"/>
      <c r="AYE62" s="81"/>
      <c r="AYF62" s="82"/>
      <c r="AYG62" s="81"/>
      <c r="AYH62" s="83"/>
      <c r="AYI62" s="93"/>
      <c r="AYJ62" s="281"/>
      <c r="AYK62" s="79"/>
      <c r="AYL62" s="81"/>
      <c r="AYM62" s="81"/>
      <c r="AYN62" s="82"/>
      <c r="AYO62" s="81"/>
      <c r="AYP62" s="83"/>
      <c r="AYQ62" s="93"/>
      <c r="AYR62" s="281"/>
      <c r="AYS62" s="79"/>
      <c r="AYT62" s="81"/>
      <c r="AYU62" s="81"/>
      <c r="AYV62" s="82"/>
      <c r="AYW62" s="81"/>
      <c r="AYX62" s="83"/>
      <c r="AYY62" s="93"/>
      <c r="AYZ62" s="281"/>
      <c r="AZA62" s="79"/>
      <c r="AZB62" s="81"/>
      <c r="AZC62" s="81"/>
      <c r="AZD62" s="82"/>
      <c r="AZE62" s="81"/>
      <c r="AZF62" s="83"/>
      <c r="AZG62" s="93"/>
      <c r="AZH62" s="281"/>
      <c r="AZI62" s="79"/>
      <c r="AZJ62" s="81"/>
      <c r="AZK62" s="81"/>
      <c r="AZL62" s="82"/>
      <c r="AZM62" s="81"/>
      <c r="AZN62" s="83"/>
      <c r="AZO62" s="93"/>
      <c r="AZP62" s="281"/>
      <c r="AZQ62" s="79"/>
      <c r="AZR62" s="81"/>
      <c r="AZS62" s="81"/>
      <c r="AZT62" s="82"/>
      <c r="AZU62" s="81"/>
      <c r="AZV62" s="83"/>
      <c r="AZW62" s="93"/>
      <c r="AZX62" s="281"/>
      <c r="AZY62" s="79"/>
      <c r="AZZ62" s="81"/>
      <c r="BAA62" s="81"/>
      <c r="BAB62" s="82"/>
      <c r="BAC62" s="81"/>
      <c r="BAD62" s="83"/>
      <c r="BAE62" s="93"/>
      <c r="BAF62" s="281"/>
      <c r="BAG62" s="79"/>
      <c r="BAH62" s="81"/>
      <c r="BAI62" s="81"/>
      <c r="BAJ62" s="82"/>
      <c r="BAK62" s="81"/>
      <c r="BAL62" s="83"/>
      <c r="BAM62" s="93"/>
      <c r="BAN62" s="281"/>
      <c r="BAO62" s="79"/>
      <c r="BAP62" s="81"/>
      <c r="BAQ62" s="81"/>
      <c r="BAR62" s="82"/>
      <c r="BAS62" s="81"/>
      <c r="BAT62" s="83"/>
      <c r="BAU62" s="93"/>
      <c r="BAV62" s="281"/>
      <c r="BAW62" s="79"/>
      <c r="BAX62" s="81"/>
      <c r="BAY62" s="81"/>
      <c r="BAZ62" s="82"/>
      <c r="BBA62" s="81"/>
      <c r="BBB62" s="83"/>
      <c r="BBC62" s="93"/>
      <c r="BBD62" s="281"/>
      <c r="BBE62" s="79"/>
      <c r="BBF62" s="81"/>
      <c r="BBG62" s="81"/>
      <c r="BBH62" s="82"/>
      <c r="BBI62" s="81"/>
      <c r="BBJ62" s="83"/>
      <c r="BBK62" s="93"/>
      <c r="BBL62" s="281"/>
      <c r="BBM62" s="79"/>
      <c r="BBN62" s="81"/>
      <c r="BBO62" s="81"/>
      <c r="BBP62" s="82"/>
      <c r="BBQ62" s="81"/>
      <c r="BBR62" s="83"/>
      <c r="BBS62" s="93"/>
      <c r="BBT62" s="281"/>
      <c r="BBU62" s="79"/>
      <c r="BBV62" s="81"/>
      <c r="BBW62" s="81"/>
      <c r="BBX62" s="82"/>
      <c r="BBY62" s="81"/>
      <c r="BBZ62" s="83"/>
      <c r="BCA62" s="93"/>
      <c r="BCB62" s="281"/>
      <c r="BCC62" s="79"/>
      <c r="BCD62" s="81"/>
      <c r="BCE62" s="81"/>
      <c r="BCF62" s="82"/>
      <c r="BCG62" s="81"/>
      <c r="BCH62" s="83"/>
      <c r="BCI62" s="93"/>
      <c r="BCJ62" s="281"/>
      <c r="BCK62" s="79"/>
      <c r="BCL62" s="81"/>
      <c r="BCM62" s="81"/>
      <c r="BCN62" s="82"/>
      <c r="BCO62" s="81"/>
      <c r="BCP62" s="83"/>
      <c r="BCQ62" s="93"/>
      <c r="BCR62" s="281"/>
      <c r="BCS62" s="79"/>
      <c r="BCT62" s="81"/>
      <c r="BCU62" s="81"/>
      <c r="BCV62" s="82"/>
      <c r="BCW62" s="81"/>
      <c r="BCX62" s="83"/>
      <c r="BCY62" s="93"/>
      <c r="BCZ62" s="281"/>
      <c r="BDA62" s="79"/>
      <c r="BDB62" s="81"/>
      <c r="BDC62" s="81"/>
      <c r="BDD62" s="82"/>
      <c r="BDE62" s="81"/>
      <c r="BDF62" s="83"/>
      <c r="BDG62" s="93"/>
      <c r="BDH62" s="281"/>
      <c r="BDI62" s="79"/>
      <c r="BDJ62" s="81"/>
      <c r="BDK62" s="81"/>
      <c r="BDL62" s="82"/>
      <c r="BDM62" s="81"/>
      <c r="BDN62" s="83"/>
      <c r="BDO62" s="93"/>
      <c r="BDP62" s="281"/>
      <c r="BDQ62" s="79"/>
      <c r="BDR62" s="81"/>
      <c r="BDS62" s="81"/>
      <c r="BDT62" s="82"/>
      <c r="BDU62" s="81"/>
      <c r="BDV62" s="83"/>
      <c r="BDW62" s="93"/>
      <c r="BDX62" s="281"/>
      <c r="BDY62" s="79"/>
      <c r="BDZ62" s="81"/>
      <c r="BEA62" s="81"/>
      <c r="BEB62" s="82"/>
      <c r="BEC62" s="81"/>
      <c r="BED62" s="83"/>
      <c r="BEE62" s="93"/>
      <c r="BEF62" s="281"/>
      <c r="BEG62" s="79"/>
      <c r="BEH62" s="81"/>
      <c r="BEI62" s="81"/>
      <c r="BEJ62" s="82"/>
      <c r="BEK62" s="81"/>
      <c r="BEL62" s="83"/>
      <c r="BEM62" s="93"/>
      <c r="BEN62" s="281"/>
      <c r="BEO62" s="79"/>
      <c r="BEP62" s="81"/>
      <c r="BEQ62" s="81"/>
      <c r="BER62" s="82"/>
      <c r="BES62" s="81"/>
      <c r="BET62" s="83"/>
      <c r="BEU62" s="93"/>
      <c r="BEV62" s="281"/>
      <c r="BEW62" s="79"/>
      <c r="BEX62" s="81"/>
      <c r="BEY62" s="81"/>
      <c r="BEZ62" s="82"/>
      <c r="BFA62" s="81"/>
      <c r="BFB62" s="83"/>
      <c r="BFC62" s="93"/>
      <c r="BFD62" s="281"/>
      <c r="BFE62" s="79"/>
      <c r="BFF62" s="81"/>
      <c r="BFG62" s="81"/>
      <c r="BFH62" s="82"/>
      <c r="BFI62" s="81"/>
      <c r="BFJ62" s="83"/>
      <c r="BFK62" s="93"/>
      <c r="BFL62" s="281"/>
      <c r="BFM62" s="79"/>
      <c r="BFN62" s="81"/>
      <c r="BFO62" s="81"/>
      <c r="BFP62" s="82"/>
      <c r="BFQ62" s="81"/>
      <c r="BFR62" s="83"/>
      <c r="BFS62" s="93"/>
      <c r="BFT62" s="281"/>
      <c r="BFU62" s="79"/>
      <c r="BFV62" s="81"/>
      <c r="BFW62" s="81"/>
      <c r="BFX62" s="82"/>
      <c r="BFY62" s="81"/>
      <c r="BFZ62" s="83"/>
      <c r="BGA62" s="93"/>
      <c r="BGB62" s="281"/>
      <c r="BGC62" s="79"/>
      <c r="BGD62" s="81"/>
      <c r="BGE62" s="81"/>
      <c r="BGF62" s="82"/>
      <c r="BGG62" s="81"/>
      <c r="BGH62" s="83"/>
      <c r="BGI62" s="93"/>
      <c r="BGJ62" s="281"/>
      <c r="BGK62" s="79"/>
      <c r="BGL62" s="81"/>
      <c r="BGM62" s="81"/>
      <c r="BGN62" s="82"/>
      <c r="BGO62" s="81"/>
      <c r="BGP62" s="83"/>
      <c r="BGQ62" s="93"/>
      <c r="BGR62" s="281"/>
      <c r="BGS62" s="79"/>
      <c r="BGT62" s="81"/>
      <c r="BGU62" s="81"/>
      <c r="BGV62" s="82"/>
      <c r="BGW62" s="81"/>
      <c r="BGX62" s="83"/>
      <c r="BGY62" s="93"/>
      <c r="BGZ62" s="281"/>
      <c r="BHA62" s="79"/>
      <c r="BHB62" s="81"/>
      <c r="BHC62" s="81"/>
      <c r="BHD62" s="82"/>
      <c r="BHE62" s="81"/>
      <c r="BHF62" s="83"/>
      <c r="BHG62" s="93"/>
      <c r="BHH62" s="281"/>
      <c r="BHI62" s="79"/>
      <c r="BHJ62" s="81"/>
      <c r="BHK62" s="81"/>
      <c r="BHL62" s="82"/>
      <c r="BHM62" s="81"/>
      <c r="BHN62" s="83"/>
      <c r="BHO62" s="93"/>
      <c r="BHP62" s="281"/>
      <c r="BHQ62" s="79"/>
      <c r="BHR62" s="81"/>
      <c r="BHS62" s="81"/>
      <c r="BHT62" s="82"/>
      <c r="BHU62" s="81"/>
      <c r="BHV62" s="83"/>
      <c r="BHW62" s="93"/>
      <c r="BHX62" s="281"/>
      <c r="BHY62" s="79"/>
      <c r="BHZ62" s="81"/>
      <c r="BIA62" s="81"/>
      <c r="BIB62" s="82"/>
      <c r="BIC62" s="81"/>
      <c r="BID62" s="83"/>
      <c r="BIE62" s="93"/>
      <c r="BIF62" s="281"/>
      <c r="BIG62" s="79"/>
      <c r="BIH62" s="81"/>
      <c r="BII62" s="81"/>
      <c r="BIJ62" s="82"/>
      <c r="BIK62" s="81"/>
      <c r="BIL62" s="83"/>
      <c r="BIM62" s="93"/>
      <c r="BIN62" s="281"/>
      <c r="BIO62" s="79"/>
      <c r="BIP62" s="81"/>
      <c r="BIQ62" s="81"/>
      <c r="BIR62" s="82"/>
      <c r="BIS62" s="81"/>
      <c r="BIT62" s="83"/>
      <c r="BIU62" s="93"/>
      <c r="BIV62" s="281"/>
      <c r="BIW62" s="79"/>
      <c r="BIX62" s="81"/>
      <c r="BIY62" s="81"/>
      <c r="BIZ62" s="82"/>
      <c r="BJA62" s="81"/>
      <c r="BJB62" s="83"/>
      <c r="BJC62" s="93"/>
      <c r="BJD62" s="281"/>
      <c r="BJE62" s="79"/>
      <c r="BJF62" s="81"/>
      <c r="BJG62" s="81"/>
      <c r="BJH62" s="82"/>
      <c r="BJI62" s="81"/>
      <c r="BJJ62" s="83"/>
      <c r="BJK62" s="93"/>
      <c r="BJL62" s="281"/>
      <c r="BJM62" s="79"/>
      <c r="BJN62" s="81"/>
      <c r="BJO62" s="81"/>
      <c r="BJP62" s="82"/>
      <c r="BJQ62" s="81"/>
      <c r="BJR62" s="83"/>
      <c r="BJS62" s="93"/>
      <c r="BJT62" s="281"/>
      <c r="BJU62" s="79"/>
      <c r="BJV62" s="81"/>
      <c r="BJW62" s="81"/>
      <c r="BJX62" s="82"/>
      <c r="BJY62" s="81"/>
      <c r="BJZ62" s="83"/>
      <c r="BKA62" s="93"/>
      <c r="BKB62" s="281"/>
      <c r="BKC62" s="79"/>
      <c r="BKD62" s="81"/>
      <c r="BKE62" s="81"/>
      <c r="BKF62" s="82"/>
      <c r="BKG62" s="81"/>
      <c r="BKH62" s="83"/>
      <c r="BKI62" s="93"/>
      <c r="BKJ62" s="281"/>
      <c r="BKK62" s="79"/>
      <c r="BKL62" s="81"/>
      <c r="BKM62" s="81"/>
      <c r="BKN62" s="82"/>
      <c r="BKO62" s="81"/>
      <c r="BKP62" s="83"/>
      <c r="BKQ62" s="93"/>
      <c r="BKR62" s="281"/>
      <c r="BKS62" s="79"/>
      <c r="BKT62" s="81"/>
      <c r="BKU62" s="81"/>
      <c r="BKV62" s="82"/>
      <c r="BKW62" s="81"/>
      <c r="BKX62" s="83"/>
      <c r="BKY62" s="93"/>
      <c r="BKZ62" s="281"/>
      <c r="BLA62" s="79"/>
      <c r="BLB62" s="81"/>
      <c r="BLC62" s="81"/>
      <c r="BLD62" s="82"/>
      <c r="BLE62" s="81"/>
      <c r="BLF62" s="83"/>
      <c r="BLG62" s="93"/>
      <c r="BLH62" s="281"/>
      <c r="BLI62" s="79"/>
      <c r="BLJ62" s="81"/>
      <c r="BLK62" s="81"/>
      <c r="BLL62" s="82"/>
      <c r="BLM62" s="81"/>
      <c r="BLN62" s="83"/>
      <c r="BLO62" s="93"/>
      <c r="BLP62" s="281"/>
      <c r="BLQ62" s="79"/>
      <c r="BLR62" s="81"/>
      <c r="BLS62" s="81"/>
      <c r="BLT62" s="82"/>
      <c r="BLU62" s="81"/>
      <c r="BLV62" s="83"/>
      <c r="BLW62" s="93"/>
      <c r="BLX62" s="281"/>
      <c r="BLY62" s="79"/>
      <c r="BLZ62" s="81"/>
      <c r="BMA62" s="81"/>
      <c r="BMB62" s="82"/>
      <c r="BMC62" s="81"/>
      <c r="BMD62" s="83"/>
      <c r="BME62" s="93"/>
      <c r="BMF62" s="281"/>
      <c r="BMG62" s="79"/>
      <c r="BMH62" s="81"/>
      <c r="BMI62" s="81"/>
      <c r="BMJ62" s="82"/>
      <c r="BMK62" s="81"/>
      <c r="BML62" s="83"/>
      <c r="BMM62" s="93"/>
      <c r="BMN62" s="281"/>
      <c r="BMO62" s="79"/>
      <c r="BMP62" s="81"/>
      <c r="BMQ62" s="81"/>
      <c r="BMR62" s="82"/>
      <c r="BMS62" s="81"/>
      <c r="BMT62" s="83"/>
      <c r="BMU62" s="93"/>
      <c r="BMV62" s="281"/>
      <c r="BMW62" s="79"/>
      <c r="BMX62" s="81"/>
      <c r="BMY62" s="81"/>
      <c r="BMZ62" s="82"/>
      <c r="BNA62" s="81"/>
      <c r="BNB62" s="83"/>
      <c r="BNC62" s="93"/>
      <c r="BND62" s="281"/>
      <c r="BNE62" s="79"/>
      <c r="BNF62" s="81"/>
      <c r="BNG62" s="81"/>
      <c r="BNH62" s="82"/>
      <c r="BNI62" s="81"/>
      <c r="BNJ62" s="83"/>
      <c r="BNK62" s="93"/>
      <c r="BNL62" s="281"/>
      <c r="BNM62" s="79"/>
      <c r="BNN62" s="81"/>
      <c r="BNO62" s="81"/>
      <c r="BNP62" s="82"/>
      <c r="BNQ62" s="81"/>
      <c r="BNR62" s="83"/>
      <c r="BNS62" s="93"/>
      <c r="BNT62" s="281"/>
      <c r="BNU62" s="79"/>
      <c r="BNV62" s="81"/>
      <c r="BNW62" s="81"/>
      <c r="BNX62" s="82"/>
      <c r="BNY62" s="81"/>
      <c r="BNZ62" s="83"/>
      <c r="BOA62" s="93"/>
      <c r="BOB62" s="281"/>
      <c r="BOC62" s="79"/>
      <c r="BOD62" s="81"/>
      <c r="BOE62" s="81"/>
      <c r="BOF62" s="82"/>
      <c r="BOG62" s="81"/>
      <c r="BOH62" s="83"/>
      <c r="BOI62" s="93"/>
      <c r="BOJ62" s="281"/>
      <c r="BOK62" s="79"/>
      <c r="BOL62" s="81"/>
      <c r="BOM62" s="81"/>
      <c r="BON62" s="82"/>
      <c r="BOO62" s="81"/>
      <c r="BOP62" s="83"/>
      <c r="BOQ62" s="93"/>
      <c r="BOR62" s="281"/>
      <c r="BOS62" s="79"/>
      <c r="BOT62" s="81"/>
      <c r="BOU62" s="81"/>
      <c r="BOV62" s="82"/>
      <c r="BOW62" s="81"/>
      <c r="BOX62" s="83"/>
      <c r="BOY62" s="93"/>
      <c r="BOZ62" s="281"/>
      <c r="BPA62" s="79"/>
      <c r="BPB62" s="81"/>
      <c r="BPC62" s="81"/>
      <c r="BPD62" s="82"/>
      <c r="BPE62" s="81"/>
      <c r="BPF62" s="83"/>
      <c r="BPG62" s="93"/>
      <c r="BPH62" s="281"/>
      <c r="BPI62" s="79"/>
      <c r="BPJ62" s="81"/>
      <c r="BPK62" s="81"/>
      <c r="BPL62" s="82"/>
      <c r="BPM62" s="81"/>
      <c r="BPN62" s="83"/>
      <c r="BPO62" s="93"/>
      <c r="BPP62" s="281"/>
      <c r="BPQ62" s="79"/>
      <c r="BPR62" s="81"/>
      <c r="BPS62" s="81"/>
      <c r="BPT62" s="82"/>
      <c r="BPU62" s="81"/>
      <c r="BPV62" s="83"/>
      <c r="BPW62" s="93"/>
      <c r="BPX62" s="281"/>
      <c r="BPY62" s="79"/>
      <c r="BPZ62" s="81"/>
      <c r="BQA62" s="81"/>
      <c r="BQB62" s="82"/>
      <c r="BQC62" s="81"/>
      <c r="BQD62" s="83"/>
      <c r="BQE62" s="93"/>
      <c r="BQF62" s="281"/>
      <c r="BQG62" s="79"/>
      <c r="BQH62" s="81"/>
      <c r="BQI62" s="81"/>
      <c r="BQJ62" s="82"/>
      <c r="BQK62" s="81"/>
      <c r="BQL62" s="83"/>
      <c r="BQM62" s="93"/>
      <c r="BQN62" s="281"/>
      <c r="BQO62" s="79"/>
      <c r="BQP62" s="81"/>
      <c r="BQQ62" s="81"/>
      <c r="BQR62" s="82"/>
      <c r="BQS62" s="81"/>
      <c r="BQT62" s="83"/>
      <c r="BQU62" s="93"/>
      <c r="BQV62" s="281"/>
      <c r="BQW62" s="79"/>
      <c r="BQX62" s="81"/>
      <c r="BQY62" s="81"/>
      <c r="BQZ62" s="82"/>
      <c r="BRA62" s="81"/>
      <c r="BRB62" s="83"/>
      <c r="BRC62" s="93"/>
      <c r="BRD62" s="281"/>
      <c r="BRE62" s="79"/>
      <c r="BRF62" s="81"/>
      <c r="BRG62" s="81"/>
      <c r="BRH62" s="82"/>
      <c r="BRI62" s="81"/>
      <c r="BRJ62" s="83"/>
      <c r="BRK62" s="93"/>
      <c r="BRL62" s="281"/>
      <c r="BRM62" s="79"/>
      <c r="BRN62" s="81"/>
      <c r="BRO62" s="81"/>
      <c r="BRP62" s="82"/>
      <c r="BRQ62" s="81"/>
      <c r="BRR62" s="83"/>
      <c r="BRS62" s="93"/>
      <c r="BRT62" s="281"/>
      <c r="BRU62" s="79"/>
      <c r="BRV62" s="81"/>
      <c r="BRW62" s="81"/>
      <c r="BRX62" s="82"/>
      <c r="BRY62" s="81"/>
      <c r="BRZ62" s="83"/>
      <c r="BSA62" s="93"/>
      <c r="BSB62" s="281"/>
      <c r="BSC62" s="79"/>
      <c r="BSD62" s="81"/>
      <c r="BSE62" s="81"/>
      <c r="BSF62" s="82"/>
      <c r="BSG62" s="81"/>
      <c r="BSH62" s="83"/>
      <c r="BSI62" s="93"/>
      <c r="BSJ62" s="281"/>
      <c r="BSK62" s="79"/>
      <c r="BSL62" s="81"/>
      <c r="BSM62" s="81"/>
      <c r="BSN62" s="82"/>
      <c r="BSO62" s="81"/>
      <c r="BSP62" s="83"/>
      <c r="BSQ62" s="93"/>
      <c r="BSR62" s="281"/>
      <c r="BSS62" s="79"/>
      <c r="BST62" s="81"/>
      <c r="BSU62" s="81"/>
      <c r="BSV62" s="82"/>
      <c r="BSW62" s="81"/>
      <c r="BSX62" s="83"/>
      <c r="BSY62" s="93"/>
      <c r="BSZ62" s="281"/>
      <c r="BTA62" s="79"/>
      <c r="BTB62" s="81"/>
      <c r="BTC62" s="81"/>
      <c r="BTD62" s="82"/>
      <c r="BTE62" s="81"/>
      <c r="BTF62" s="83"/>
      <c r="BTG62" s="93"/>
      <c r="BTH62" s="281"/>
      <c r="BTI62" s="79"/>
      <c r="BTJ62" s="81"/>
      <c r="BTK62" s="81"/>
      <c r="BTL62" s="82"/>
      <c r="BTM62" s="81"/>
      <c r="BTN62" s="83"/>
      <c r="BTO62" s="93"/>
      <c r="BTP62" s="281"/>
      <c r="BTQ62" s="79"/>
      <c r="BTR62" s="81"/>
      <c r="BTS62" s="81"/>
      <c r="BTT62" s="82"/>
      <c r="BTU62" s="81"/>
      <c r="BTV62" s="83"/>
      <c r="BTW62" s="93"/>
      <c r="BTX62" s="281"/>
      <c r="BTY62" s="79"/>
      <c r="BTZ62" s="81"/>
      <c r="BUA62" s="81"/>
      <c r="BUB62" s="82"/>
      <c r="BUC62" s="81"/>
      <c r="BUD62" s="83"/>
      <c r="BUE62" s="93"/>
      <c r="BUF62" s="281"/>
      <c r="BUG62" s="79"/>
      <c r="BUH62" s="81"/>
      <c r="BUI62" s="81"/>
      <c r="BUJ62" s="82"/>
      <c r="BUK62" s="81"/>
      <c r="BUL62" s="83"/>
      <c r="BUM62" s="93"/>
      <c r="BUN62" s="281"/>
      <c r="BUO62" s="79"/>
      <c r="BUP62" s="81"/>
      <c r="BUQ62" s="81"/>
      <c r="BUR62" s="82"/>
      <c r="BUS62" s="81"/>
      <c r="BUT62" s="83"/>
      <c r="BUU62" s="93"/>
      <c r="BUV62" s="281"/>
      <c r="BUW62" s="79"/>
      <c r="BUX62" s="81"/>
      <c r="BUY62" s="81"/>
      <c r="BUZ62" s="82"/>
      <c r="BVA62" s="81"/>
      <c r="BVB62" s="83"/>
      <c r="BVC62" s="93"/>
      <c r="BVD62" s="281"/>
      <c r="BVE62" s="79"/>
      <c r="BVF62" s="81"/>
      <c r="BVG62" s="81"/>
      <c r="BVH62" s="82"/>
      <c r="BVI62" s="81"/>
      <c r="BVJ62" s="83"/>
      <c r="BVK62" s="93"/>
      <c r="BVL62" s="281"/>
      <c r="BVM62" s="79"/>
      <c r="BVN62" s="81"/>
      <c r="BVO62" s="81"/>
      <c r="BVP62" s="82"/>
      <c r="BVQ62" s="81"/>
      <c r="BVR62" s="83"/>
      <c r="BVS62" s="93"/>
      <c r="BVT62" s="281"/>
      <c r="BVU62" s="79"/>
      <c r="BVV62" s="81"/>
      <c r="BVW62" s="81"/>
      <c r="BVX62" s="82"/>
      <c r="BVY62" s="81"/>
      <c r="BVZ62" s="83"/>
      <c r="BWA62" s="93"/>
      <c r="BWB62" s="281"/>
      <c r="BWC62" s="79"/>
      <c r="BWD62" s="81"/>
      <c r="BWE62" s="81"/>
      <c r="BWF62" s="82"/>
      <c r="BWG62" s="81"/>
      <c r="BWH62" s="83"/>
      <c r="BWI62" s="93"/>
      <c r="BWJ62" s="281"/>
      <c r="BWK62" s="79"/>
      <c r="BWL62" s="81"/>
      <c r="BWM62" s="81"/>
      <c r="BWN62" s="82"/>
      <c r="BWO62" s="81"/>
      <c r="BWP62" s="83"/>
      <c r="BWQ62" s="93"/>
      <c r="BWR62" s="281"/>
      <c r="BWS62" s="79"/>
      <c r="BWT62" s="81"/>
      <c r="BWU62" s="81"/>
      <c r="BWV62" s="82"/>
      <c r="BWW62" s="81"/>
      <c r="BWX62" s="83"/>
      <c r="BWY62" s="93"/>
      <c r="BWZ62" s="281"/>
      <c r="BXA62" s="79"/>
      <c r="BXB62" s="81"/>
      <c r="BXC62" s="81"/>
      <c r="BXD62" s="82"/>
      <c r="BXE62" s="81"/>
      <c r="BXF62" s="83"/>
      <c r="BXG62" s="93"/>
      <c r="BXH62" s="281"/>
      <c r="BXI62" s="79"/>
      <c r="BXJ62" s="81"/>
      <c r="BXK62" s="81"/>
      <c r="BXL62" s="82"/>
      <c r="BXM62" s="81"/>
      <c r="BXN62" s="83"/>
      <c r="BXO62" s="93"/>
      <c r="BXP62" s="281"/>
      <c r="BXQ62" s="79"/>
      <c r="BXR62" s="81"/>
      <c r="BXS62" s="81"/>
      <c r="BXT62" s="82"/>
      <c r="BXU62" s="81"/>
      <c r="BXV62" s="83"/>
      <c r="BXW62" s="93"/>
      <c r="BXX62" s="281"/>
      <c r="BXY62" s="79"/>
      <c r="BXZ62" s="81"/>
      <c r="BYA62" s="81"/>
      <c r="BYB62" s="82"/>
      <c r="BYC62" s="81"/>
      <c r="BYD62" s="83"/>
      <c r="BYE62" s="93"/>
      <c r="BYF62" s="281"/>
      <c r="BYG62" s="79"/>
      <c r="BYH62" s="81"/>
      <c r="BYI62" s="81"/>
      <c r="BYJ62" s="82"/>
      <c r="BYK62" s="81"/>
      <c r="BYL62" s="83"/>
      <c r="BYM62" s="93"/>
      <c r="BYN62" s="281"/>
      <c r="BYO62" s="79"/>
      <c r="BYP62" s="81"/>
      <c r="BYQ62" s="81"/>
      <c r="BYR62" s="82"/>
      <c r="BYS62" s="81"/>
      <c r="BYT62" s="83"/>
      <c r="BYU62" s="93"/>
      <c r="BYV62" s="281"/>
      <c r="BYW62" s="79"/>
      <c r="BYX62" s="81"/>
      <c r="BYY62" s="81"/>
      <c r="BYZ62" s="82"/>
      <c r="BZA62" s="81"/>
      <c r="BZB62" s="83"/>
      <c r="BZC62" s="93"/>
      <c r="BZD62" s="281"/>
      <c r="BZE62" s="79"/>
      <c r="BZF62" s="81"/>
      <c r="BZG62" s="81"/>
      <c r="BZH62" s="82"/>
      <c r="BZI62" s="81"/>
      <c r="BZJ62" s="83"/>
      <c r="BZK62" s="93"/>
      <c r="BZL62" s="281"/>
      <c r="BZM62" s="79"/>
      <c r="BZN62" s="81"/>
      <c r="BZO62" s="81"/>
      <c r="BZP62" s="82"/>
      <c r="BZQ62" s="81"/>
      <c r="BZR62" s="83"/>
      <c r="BZS62" s="93"/>
      <c r="BZT62" s="281"/>
      <c r="BZU62" s="79"/>
      <c r="BZV62" s="81"/>
      <c r="BZW62" s="81"/>
      <c r="BZX62" s="82"/>
      <c r="BZY62" s="81"/>
      <c r="BZZ62" s="83"/>
      <c r="CAA62" s="93"/>
      <c r="CAB62" s="281"/>
      <c r="CAC62" s="79"/>
      <c r="CAD62" s="81"/>
      <c r="CAE62" s="81"/>
      <c r="CAF62" s="82"/>
      <c r="CAG62" s="81"/>
      <c r="CAH62" s="83"/>
      <c r="CAI62" s="93"/>
      <c r="CAJ62" s="281"/>
      <c r="CAK62" s="79"/>
      <c r="CAL62" s="81"/>
      <c r="CAM62" s="81"/>
      <c r="CAN62" s="82"/>
      <c r="CAO62" s="81"/>
      <c r="CAP62" s="83"/>
      <c r="CAQ62" s="93"/>
      <c r="CAR62" s="281"/>
      <c r="CAS62" s="79"/>
      <c r="CAT62" s="81"/>
      <c r="CAU62" s="81"/>
      <c r="CAV62" s="82"/>
      <c r="CAW62" s="81"/>
      <c r="CAX62" s="83"/>
      <c r="CAY62" s="93"/>
      <c r="CAZ62" s="281"/>
      <c r="CBA62" s="79"/>
      <c r="CBB62" s="81"/>
      <c r="CBC62" s="81"/>
      <c r="CBD62" s="82"/>
      <c r="CBE62" s="81"/>
      <c r="CBF62" s="83"/>
      <c r="CBG62" s="93"/>
      <c r="CBH62" s="281"/>
      <c r="CBI62" s="79"/>
      <c r="CBJ62" s="81"/>
      <c r="CBK62" s="81"/>
      <c r="CBL62" s="82"/>
      <c r="CBM62" s="81"/>
      <c r="CBN62" s="83"/>
      <c r="CBO62" s="93"/>
      <c r="CBP62" s="281"/>
      <c r="CBQ62" s="79"/>
      <c r="CBR62" s="81"/>
      <c r="CBS62" s="81"/>
      <c r="CBT62" s="82"/>
      <c r="CBU62" s="81"/>
      <c r="CBV62" s="83"/>
      <c r="CBW62" s="93"/>
      <c r="CBX62" s="281"/>
      <c r="CBY62" s="79"/>
      <c r="CBZ62" s="81"/>
      <c r="CCA62" s="81"/>
      <c r="CCB62" s="82"/>
      <c r="CCC62" s="81"/>
      <c r="CCD62" s="83"/>
      <c r="CCE62" s="93"/>
      <c r="CCF62" s="281"/>
      <c r="CCG62" s="79"/>
      <c r="CCH62" s="81"/>
      <c r="CCI62" s="81"/>
      <c r="CCJ62" s="82"/>
      <c r="CCK62" s="81"/>
      <c r="CCL62" s="83"/>
      <c r="CCM62" s="93"/>
      <c r="CCN62" s="281"/>
      <c r="CCO62" s="79"/>
      <c r="CCP62" s="81"/>
      <c r="CCQ62" s="81"/>
      <c r="CCR62" s="82"/>
      <c r="CCS62" s="81"/>
      <c r="CCT62" s="83"/>
      <c r="CCU62" s="93"/>
      <c r="CCV62" s="281"/>
      <c r="CCW62" s="79"/>
      <c r="CCX62" s="81"/>
      <c r="CCY62" s="81"/>
      <c r="CCZ62" s="82"/>
      <c r="CDA62" s="81"/>
      <c r="CDB62" s="83"/>
      <c r="CDC62" s="93"/>
      <c r="CDD62" s="281"/>
      <c r="CDE62" s="79"/>
      <c r="CDF62" s="81"/>
      <c r="CDG62" s="81"/>
      <c r="CDH62" s="82"/>
      <c r="CDI62" s="81"/>
      <c r="CDJ62" s="83"/>
      <c r="CDK62" s="93"/>
      <c r="CDL62" s="281"/>
      <c r="CDM62" s="79"/>
      <c r="CDN62" s="81"/>
      <c r="CDO62" s="81"/>
      <c r="CDP62" s="82"/>
      <c r="CDQ62" s="81"/>
      <c r="CDR62" s="83"/>
      <c r="CDS62" s="93"/>
      <c r="CDT62" s="281"/>
      <c r="CDU62" s="79"/>
      <c r="CDV62" s="81"/>
      <c r="CDW62" s="81"/>
      <c r="CDX62" s="82"/>
      <c r="CDY62" s="81"/>
      <c r="CDZ62" s="83"/>
      <c r="CEA62" s="93"/>
      <c r="CEB62" s="281"/>
      <c r="CEC62" s="79"/>
      <c r="CED62" s="81"/>
      <c r="CEE62" s="81"/>
      <c r="CEF62" s="82"/>
      <c r="CEG62" s="81"/>
      <c r="CEH62" s="83"/>
      <c r="CEI62" s="93"/>
      <c r="CEJ62" s="281"/>
      <c r="CEK62" s="79"/>
      <c r="CEL62" s="81"/>
      <c r="CEM62" s="81"/>
      <c r="CEN62" s="82"/>
      <c r="CEO62" s="81"/>
      <c r="CEP62" s="83"/>
      <c r="CEQ62" s="93"/>
      <c r="CER62" s="281"/>
      <c r="CES62" s="79"/>
      <c r="CET62" s="81"/>
      <c r="CEU62" s="81"/>
      <c r="CEV62" s="82"/>
      <c r="CEW62" s="81"/>
      <c r="CEX62" s="83"/>
      <c r="CEY62" s="93"/>
      <c r="CEZ62" s="281"/>
      <c r="CFA62" s="79"/>
      <c r="CFB62" s="81"/>
      <c r="CFC62" s="81"/>
      <c r="CFD62" s="82"/>
      <c r="CFE62" s="81"/>
      <c r="CFF62" s="83"/>
      <c r="CFG62" s="93"/>
      <c r="CFH62" s="281"/>
      <c r="CFI62" s="79"/>
      <c r="CFJ62" s="81"/>
      <c r="CFK62" s="81"/>
      <c r="CFL62" s="82"/>
      <c r="CFM62" s="81"/>
      <c r="CFN62" s="83"/>
      <c r="CFO62" s="93"/>
      <c r="CFP62" s="281"/>
      <c r="CFQ62" s="79"/>
      <c r="CFR62" s="81"/>
      <c r="CFS62" s="81"/>
      <c r="CFT62" s="82"/>
      <c r="CFU62" s="81"/>
      <c r="CFV62" s="83"/>
      <c r="CFW62" s="93"/>
      <c r="CFX62" s="281"/>
      <c r="CFY62" s="79"/>
      <c r="CFZ62" s="81"/>
      <c r="CGA62" s="81"/>
      <c r="CGB62" s="82"/>
      <c r="CGC62" s="81"/>
      <c r="CGD62" s="83"/>
      <c r="CGE62" s="93"/>
      <c r="CGF62" s="281"/>
      <c r="CGG62" s="79"/>
      <c r="CGH62" s="81"/>
      <c r="CGI62" s="81"/>
      <c r="CGJ62" s="82"/>
      <c r="CGK62" s="81"/>
      <c r="CGL62" s="83"/>
      <c r="CGM62" s="93"/>
      <c r="CGN62" s="281"/>
      <c r="CGO62" s="79"/>
      <c r="CGP62" s="81"/>
      <c r="CGQ62" s="81"/>
      <c r="CGR62" s="82"/>
      <c r="CGS62" s="81"/>
      <c r="CGT62" s="83"/>
      <c r="CGU62" s="93"/>
      <c r="CGV62" s="281"/>
      <c r="CGW62" s="79"/>
      <c r="CGX62" s="81"/>
      <c r="CGY62" s="81"/>
      <c r="CGZ62" s="82"/>
      <c r="CHA62" s="81"/>
      <c r="CHB62" s="83"/>
      <c r="CHC62" s="93"/>
      <c r="CHD62" s="281"/>
      <c r="CHE62" s="79"/>
      <c r="CHF62" s="81"/>
      <c r="CHG62" s="81"/>
      <c r="CHH62" s="82"/>
      <c r="CHI62" s="81"/>
      <c r="CHJ62" s="83"/>
      <c r="CHK62" s="93"/>
      <c r="CHL62" s="281"/>
      <c r="CHM62" s="79"/>
      <c r="CHN62" s="81"/>
      <c r="CHO62" s="81"/>
      <c r="CHP62" s="82"/>
      <c r="CHQ62" s="81"/>
      <c r="CHR62" s="83"/>
      <c r="CHS62" s="93"/>
      <c r="CHT62" s="281"/>
      <c r="CHU62" s="79"/>
      <c r="CHV62" s="81"/>
      <c r="CHW62" s="81"/>
      <c r="CHX62" s="82"/>
      <c r="CHY62" s="81"/>
      <c r="CHZ62" s="83"/>
      <c r="CIA62" s="93"/>
      <c r="CIB62" s="281"/>
      <c r="CIC62" s="79"/>
      <c r="CID62" s="81"/>
      <c r="CIE62" s="81"/>
      <c r="CIF62" s="82"/>
      <c r="CIG62" s="81"/>
      <c r="CIH62" s="83"/>
      <c r="CII62" s="93"/>
      <c r="CIJ62" s="281"/>
      <c r="CIK62" s="79"/>
      <c r="CIL62" s="81"/>
      <c r="CIM62" s="81"/>
      <c r="CIN62" s="82"/>
      <c r="CIO62" s="81"/>
      <c r="CIP62" s="83"/>
      <c r="CIQ62" s="93"/>
      <c r="CIR62" s="281"/>
      <c r="CIS62" s="79"/>
      <c r="CIT62" s="81"/>
      <c r="CIU62" s="81"/>
      <c r="CIV62" s="82"/>
      <c r="CIW62" s="81"/>
      <c r="CIX62" s="83"/>
      <c r="CIY62" s="93"/>
      <c r="CIZ62" s="281"/>
      <c r="CJA62" s="79"/>
      <c r="CJB62" s="81"/>
      <c r="CJC62" s="81"/>
      <c r="CJD62" s="82"/>
      <c r="CJE62" s="81"/>
      <c r="CJF62" s="83"/>
      <c r="CJG62" s="93"/>
      <c r="CJH62" s="281"/>
      <c r="CJI62" s="79"/>
      <c r="CJJ62" s="81"/>
      <c r="CJK62" s="81"/>
      <c r="CJL62" s="82"/>
      <c r="CJM62" s="81"/>
      <c r="CJN62" s="83"/>
      <c r="CJO62" s="93"/>
      <c r="CJP62" s="281"/>
      <c r="CJQ62" s="79"/>
      <c r="CJR62" s="81"/>
      <c r="CJS62" s="81"/>
      <c r="CJT62" s="82"/>
      <c r="CJU62" s="81"/>
      <c r="CJV62" s="83"/>
      <c r="CJW62" s="93"/>
      <c r="CJX62" s="281"/>
      <c r="CJY62" s="79"/>
      <c r="CJZ62" s="81"/>
      <c r="CKA62" s="81"/>
      <c r="CKB62" s="82"/>
      <c r="CKC62" s="81"/>
      <c r="CKD62" s="83"/>
      <c r="CKE62" s="93"/>
      <c r="CKF62" s="281"/>
      <c r="CKG62" s="79"/>
      <c r="CKH62" s="81"/>
      <c r="CKI62" s="81"/>
      <c r="CKJ62" s="82"/>
      <c r="CKK62" s="81"/>
      <c r="CKL62" s="83"/>
      <c r="CKM62" s="93"/>
      <c r="CKN62" s="281"/>
      <c r="CKO62" s="79"/>
      <c r="CKP62" s="81"/>
      <c r="CKQ62" s="81"/>
      <c r="CKR62" s="82"/>
      <c r="CKS62" s="81"/>
      <c r="CKT62" s="83"/>
      <c r="CKU62" s="93"/>
      <c r="CKV62" s="281"/>
      <c r="CKW62" s="79"/>
      <c r="CKX62" s="81"/>
      <c r="CKY62" s="81"/>
      <c r="CKZ62" s="82"/>
      <c r="CLA62" s="81"/>
      <c r="CLB62" s="83"/>
      <c r="CLC62" s="93"/>
      <c r="CLD62" s="281"/>
      <c r="CLE62" s="79"/>
      <c r="CLF62" s="81"/>
      <c r="CLG62" s="81"/>
      <c r="CLH62" s="82"/>
      <c r="CLI62" s="81"/>
      <c r="CLJ62" s="83"/>
      <c r="CLK62" s="93"/>
      <c r="CLL62" s="281"/>
      <c r="CLM62" s="79"/>
      <c r="CLN62" s="81"/>
      <c r="CLO62" s="81"/>
      <c r="CLP62" s="82"/>
      <c r="CLQ62" s="81"/>
      <c r="CLR62" s="83"/>
      <c r="CLS62" s="93"/>
      <c r="CLT62" s="281"/>
      <c r="CLU62" s="79"/>
      <c r="CLV62" s="81"/>
      <c r="CLW62" s="81"/>
      <c r="CLX62" s="82"/>
      <c r="CLY62" s="81"/>
      <c r="CLZ62" s="83"/>
      <c r="CMA62" s="93"/>
      <c r="CMB62" s="281"/>
      <c r="CMC62" s="79"/>
      <c r="CMD62" s="81"/>
      <c r="CME62" s="81"/>
      <c r="CMF62" s="82"/>
      <c r="CMG62" s="81"/>
      <c r="CMH62" s="83"/>
      <c r="CMI62" s="93"/>
      <c r="CMJ62" s="281"/>
      <c r="CMK62" s="79"/>
      <c r="CML62" s="81"/>
      <c r="CMM62" s="81"/>
      <c r="CMN62" s="82"/>
      <c r="CMO62" s="81"/>
      <c r="CMP62" s="83"/>
      <c r="CMQ62" s="93"/>
      <c r="CMR62" s="281"/>
      <c r="CMS62" s="79"/>
      <c r="CMT62" s="81"/>
      <c r="CMU62" s="81"/>
      <c r="CMV62" s="82"/>
      <c r="CMW62" s="81"/>
      <c r="CMX62" s="83"/>
      <c r="CMY62" s="93"/>
      <c r="CMZ62" s="281"/>
      <c r="CNA62" s="79"/>
      <c r="CNB62" s="81"/>
      <c r="CNC62" s="81"/>
      <c r="CND62" s="82"/>
      <c r="CNE62" s="81"/>
      <c r="CNF62" s="83"/>
      <c r="CNG62" s="93"/>
      <c r="CNH62" s="281"/>
      <c r="CNI62" s="79"/>
      <c r="CNJ62" s="81"/>
      <c r="CNK62" s="81"/>
      <c r="CNL62" s="82"/>
      <c r="CNM62" s="81"/>
      <c r="CNN62" s="83"/>
      <c r="CNO62" s="93"/>
      <c r="CNP62" s="281"/>
      <c r="CNQ62" s="79"/>
      <c r="CNR62" s="81"/>
      <c r="CNS62" s="81"/>
      <c r="CNT62" s="82"/>
      <c r="CNU62" s="81"/>
      <c r="CNV62" s="83"/>
      <c r="CNW62" s="93"/>
      <c r="CNX62" s="281"/>
      <c r="CNY62" s="79"/>
      <c r="CNZ62" s="81"/>
      <c r="COA62" s="81"/>
      <c r="COB62" s="82"/>
      <c r="COC62" s="81"/>
      <c r="COD62" s="83"/>
      <c r="COE62" s="93"/>
      <c r="COF62" s="281"/>
      <c r="COG62" s="79"/>
      <c r="COH62" s="81"/>
      <c r="COI62" s="81"/>
      <c r="COJ62" s="82"/>
      <c r="COK62" s="81"/>
      <c r="COL62" s="83"/>
      <c r="COM62" s="93"/>
      <c r="CON62" s="281"/>
      <c r="COO62" s="79"/>
      <c r="COP62" s="81"/>
      <c r="COQ62" s="81"/>
      <c r="COR62" s="82"/>
      <c r="COS62" s="81"/>
      <c r="COT62" s="83"/>
      <c r="COU62" s="93"/>
      <c r="COV62" s="281"/>
      <c r="COW62" s="79"/>
      <c r="COX62" s="81"/>
      <c r="COY62" s="81"/>
      <c r="COZ62" s="82"/>
      <c r="CPA62" s="81"/>
      <c r="CPB62" s="83"/>
      <c r="CPC62" s="93"/>
      <c r="CPD62" s="281"/>
      <c r="CPE62" s="79"/>
      <c r="CPF62" s="81"/>
      <c r="CPG62" s="81"/>
      <c r="CPH62" s="82"/>
      <c r="CPI62" s="81"/>
      <c r="CPJ62" s="83"/>
      <c r="CPK62" s="93"/>
      <c r="CPL62" s="281"/>
      <c r="CPM62" s="79"/>
      <c r="CPN62" s="81"/>
      <c r="CPO62" s="81"/>
      <c r="CPP62" s="82"/>
      <c r="CPQ62" s="81"/>
      <c r="CPR62" s="83"/>
      <c r="CPS62" s="93"/>
      <c r="CPT62" s="281"/>
      <c r="CPU62" s="79"/>
      <c r="CPV62" s="81"/>
      <c r="CPW62" s="81"/>
      <c r="CPX62" s="82"/>
      <c r="CPY62" s="81"/>
      <c r="CPZ62" s="83"/>
      <c r="CQA62" s="93"/>
      <c r="CQB62" s="281"/>
      <c r="CQC62" s="79"/>
      <c r="CQD62" s="81"/>
      <c r="CQE62" s="81"/>
      <c r="CQF62" s="82"/>
      <c r="CQG62" s="81"/>
      <c r="CQH62" s="83"/>
      <c r="CQI62" s="93"/>
      <c r="CQJ62" s="281"/>
      <c r="CQK62" s="79"/>
      <c r="CQL62" s="81"/>
      <c r="CQM62" s="81"/>
      <c r="CQN62" s="82"/>
      <c r="CQO62" s="81"/>
      <c r="CQP62" s="83"/>
      <c r="CQQ62" s="93"/>
      <c r="CQR62" s="281"/>
      <c r="CQS62" s="79"/>
      <c r="CQT62" s="81"/>
      <c r="CQU62" s="81"/>
      <c r="CQV62" s="82"/>
      <c r="CQW62" s="81"/>
      <c r="CQX62" s="83"/>
      <c r="CQY62" s="93"/>
      <c r="CQZ62" s="281"/>
      <c r="CRA62" s="79"/>
      <c r="CRB62" s="81"/>
      <c r="CRC62" s="81"/>
      <c r="CRD62" s="82"/>
      <c r="CRE62" s="81"/>
      <c r="CRF62" s="83"/>
      <c r="CRG62" s="93"/>
      <c r="CRH62" s="281"/>
      <c r="CRI62" s="79"/>
      <c r="CRJ62" s="81"/>
      <c r="CRK62" s="81"/>
      <c r="CRL62" s="82"/>
      <c r="CRM62" s="81"/>
      <c r="CRN62" s="83"/>
      <c r="CRO62" s="93"/>
      <c r="CRP62" s="281"/>
      <c r="CRQ62" s="79"/>
      <c r="CRR62" s="81"/>
      <c r="CRS62" s="81"/>
      <c r="CRT62" s="82"/>
      <c r="CRU62" s="81"/>
      <c r="CRV62" s="83"/>
      <c r="CRW62" s="93"/>
      <c r="CRX62" s="281"/>
      <c r="CRY62" s="79"/>
      <c r="CRZ62" s="81"/>
      <c r="CSA62" s="81"/>
      <c r="CSB62" s="82"/>
      <c r="CSC62" s="81"/>
      <c r="CSD62" s="83"/>
      <c r="CSE62" s="93"/>
      <c r="CSF62" s="281"/>
      <c r="CSG62" s="79"/>
      <c r="CSH62" s="81"/>
      <c r="CSI62" s="81"/>
      <c r="CSJ62" s="82"/>
      <c r="CSK62" s="81"/>
      <c r="CSL62" s="83"/>
      <c r="CSM62" s="93"/>
      <c r="CSN62" s="281"/>
      <c r="CSO62" s="79"/>
      <c r="CSP62" s="81"/>
      <c r="CSQ62" s="81"/>
      <c r="CSR62" s="82"/>
      <c r="CSS62" s="81"/>
      <c r="CST62" s="83"/>
      <c r="CSU62" s="93"/>
      <c r="CSV62" s="281"/>
      <c r="CSW62" s="79"/>
      <c r="CSX62" s="81"/>
      <c r="CSY62" s="81"/>
      <c r="CSZ62" s="82"/>
      <c r="CTA62" s="81"/>
      <c r="CTB62" s="83"/>
      <c r="CTC62" s="93"/>
      <c r="CTD62" s="281"/>
      <c r="CTE62" s="79"/>
      <c r="CTF62" s="81"/>
      <c r="CTG62" s="81"/>
      <c r="CTH62" s="82"/>
      <c r="CTI62" s="81"/>
      <c r="CTJ62" s="83"/>
      <c r="CTK62" s="93"/>
      <c r="CTL62" s="281"/>
      <c r="CTM62" s="79"/>
      <c r="CTN62" s="81"/>
      <c r="CTO62" s="81"/>
      <c r="CTP62" s="82"/>
      <c r="CTQ62" s="81"/>
      <c r="CTR62" s="83"/>
      <c r="CTS62" s="93"/>
      <c r="CTT62" s="281"/>
      <c r="CTU62" s="79"/>
      <c r="CTV62" s="81"/>
      <c r="CTW62" s="81"/>
      <c r="CTX62" s="82"/>
      <c r="CTY62" s="81"/>
      <c r="CTZ62" s="83"/>
      <c r="CUA62" s="93"/>
      <c r="CUB62" s="281"/>
      <c r="CUC62" s="79"/>
      <c r="CUD62" s="81"/>
      <c r="CUE62" s="81"/>
      <c r="CUF62" s="82"/>
      <c r="CUG62" s="81"/>
      <c r="CUH62" s="83"/>
      <c r="CUI62" s="93"/>
      <c r="CUJ62" s="281"/>
      <c r="CUK62" s="79"/>
      <c r="CUL62" s="81"/>
      <c r="CUM62" s="81"/>
      <c r="CUN62" s="82"/>
      <c r="CUO62" s="81"/>
      <c r="CUP62" s="83"/>
      <c r="CUQ62" s="93"/>
      <c r="CUR62" s="281"/>
      <c r="CUS62" s="79"/>
      <c r="CUT62" s="81"/>
      <c r="CUU62" s="81"/>
      <c r="CUV62" s="82"/>
      <c r="CUW62" s="81"/>
      <c r="CUX62" s="83"/>
      <c r="CUY62" s="93"/>
      <c r="CUZ62" s="281"/>
      <c r="CVA62" s="79"/>
      <c r="CVB62" s="81"/>
      <c r="CVC62" s="81"/>
      <c r="CVD62" s="82"/>
      <c r="CVE62" s="81"/>
      <c r="CVF62" s="83"/>
      <c r="CVG62" s="93"/>
      <c r="CVH62" s="281"/>
      <c r="CVI62" s="79"/>
      <c r="CVJ62" s="81"/>
      <c r="CVK62" s="81"/>
      <c r="CVL62" s="82"/>
      <c r="CVM62" s="81"/>
      <c r="CVN62" s="83"/>
      <c r="CVO62" s="93"/>
      <c r="CVP62" s="281"/>
      <c r="CVQ62" s="79"/>
      <c r="CVR62" s="81"/>
      <c r="CVS62" s="81"/>
      <c r="CVT62" s="82"/>
      <c r="CVU62" s="81"/>
      <c r="CVV62" s="83"/>
      <c r="CVW62" s="93"/>
      <c r="CVX62" s="281"/>
      <c r="CVY62" s="79"/>
      <c r="CVZ62" s="81"/>
      <c r="CWA62" s="81"/>
      <c r="CWB62" s="82"/>
      <c r="CWC62" s="81"/>
      <c r="CWD62" s="83"/>
      <c r="CWE62" s="93"/>
      <c r="CWF62" s="281"/>
      <c r="CWG62" s="79"/>
      <c r="CWH62" s="81"/>
      <c r="CWI62" s="81"/>
      <c r="CWJ62" s="82"/>
      <c r="CWK62" s="81"/>
      <c r="CWL62" s="83"/>
      <c r="CWM62" s="93"/>
      <c r="CWN62" s="281"/>
      <c r="CWO62" s="79"/>
      <c r="CWP62" s="81"/>
      <c r="CWQ62" s="81"/>
      <c r="CWR62" s="82"/>
      <c r="CWS62" s="81"/>
      <c r="CWT62" s="83"/>
      <c r="CWU62" s="93"/>
      <c r="CWV62" s="281"/>
      <c r="CWW62" s="79"/>
      <c r="CWX62" s="81"/>
      <c r="CWY62" s="81"/>
      <c r="CWZ62" s="82"/>
      <c r="CXA62" s="81"/>
      <c r="CXB62" s="83"/>
      <c r="CXC62" s="93"/>
      <c r="CXD62" s="281"/>
      <c r="CXE62" s="79"/>
      <c r="CXF62" s="81"/>
      <c r="CXG62" s="81"/>
      <c r="CXH62" s="82"/>
      <c r="CXI62" s="81"/>
      <c r="CXJ62" s="83"/>
      <c r="CXK62" s="93"/>
      <c r="CXL62" s="281"/>
      <c r="CXM62" s="79"/>
      <c r="CXN62" s="81"/>
      <c r="CXO62" s="81"/>
      <c r="CXP62" s="82"/>
      <c r="CXQ62" s="81"/>
      <c r="CXR62" s="83"/>
      <c r="CXS62" s="93"/>
      <c r="CXT62" s="281"/>
      <c r="CXU62" s="79"/>
      <c r="CXV62" s="81"/>
      <c r="CXW62" s="81"/>
      <c r="CXX62" s="82"/>
      <c r="CXY62" s="81"/>
      <c r="CXZ62" s="83"/>
      <c r="CYA62" s="93"/>
      <c r="CYB62" s="281"/>
      <c r="CYC62" s="79"/>
      <c r="CYD62" s="81"/>
      <c r="CYE62" s="81"/>
      <c r="CYF62" s="82"/>
      <c r="CYG62" s="81"/>
      <c r="CYH62" s="83"/>
      <c r="CYI62" s="93"/>
      <c r="CYJ62" s="281"/>
      <c r="CYK62" s="79"/>
      <c r="CYL62" s="81"/>
      <c r="CYM62" s="81"/>
      <c r="CYN62" s="82"/>
      <c r="CYO62" s="81"/>
      <c r="CYP62" s="83"/>
      <c r="CYQ62" s="93"/>
      <c r="CYR62" s="281"/>
      <c r="CYS62" s="79"/>
      <c r="CYT62" s="81"/>
      <c r="CYU62" s="81"/>
      <c r="CYV62" s="82"/>
      <c r="CYW62" s="81"/>
      <c r="CYX62" s="83"/>
      <c r="CYY62" s="93"/>
      <c r="CYZ62" s="281"/>
      <c r="CZA62" s="79"/>
      <c r="CZB62" s="81"/>
      <c r="CZC62" s="81"/>
      <c r="CZD62" s="82"/>
      <c r="CZE62" s="81"/>
      <c r="CZF62" s="83"/>
      <c r="CZG62" s="93"/>
      <c r="CZH62" s="281"/>
      <c r="CZI62" s="79"/>
      <c r="CZJ62" s="81"/>
      <c r="CZK62" s="81"/>
      <c r="CZL62" s="82"/>
      <c r="CZM62" s="81"/>
      <c r="CZN62" s="83"/>
      <c r="CZO62" s="93"/>
      <c r="CZP62" s="281"/>
      <c r="CZQ62" s="79"/>
      <c r="CZR62" s="81"/>
      <c r="CZS62" s="81"/>
      <c r="CZT62" s="82"/>
      <c r="CZU62" s="81"/>
      <c r="CZV62" s="83"/>
      <c r="CZW62" s="93"/>
      <c r="CZX62" s="281"/>
      <c r="CZY62" s="79"/>
      <c r="CZZ62" s="81"/>
      <c r="DAA62" s="81"/>
      <c r="DAB62" s="82"/>
      <c r="DAC62" s="81"/>
      <c r="DAD62" s="83"/>
      <c r="DAE62" s="93"/>
      <c r="DAF62" s="281"/>
      <c r="DAG62" s="79"/>
      <c r="DAH62" s="81"/>
      <c r="DAI62" s="81"/>
      <c r="DAJ62" s="82"/>
      <c r="DAK62" s="81"/>
      <c r="DAL62" s="83"/>
      <c r="DAM62" s="93"/>
      <c r="DAN62" s="281"/>
      <c r="DAO62" s="79"/>
      <c r="DAP62" s="81"/>
      <c r="DAQ62" s="81"/>
      <c r="DAR62" s="82"/>
      <c r="DAS62" s="81"/>
      <c r="DAT62" s="83"/>
      <c r="DAU62" s="93"/>
      <c r="DAV62" s="281"/>
      <c r="DAW62" s="79"/>
      <c r="DAX62" s="81"/>
      <c r="DAY62" s="81"/>
      <c r="DAZ62" s="82"/>
      <c r="DBA62" s="81"/>
      <c r="DBB62" s="83"/>
      <c r="DBC62" s="93"/>
      <c r="DBD62" s="281"/>
      <c r="DBE62" s="79"/>
      <c r="DBF62" s="81"/>
      <c r="DBG62" s="81"/>
      <c r="DBH62" s="82"/>
      <c r="DBI62" s="81"/>
      <c r="DBJ62" s="83"/>
      <c r="DBK62" s="93"/>
      <c r="DBL62" s="281"/>
      <c r="DBM62" s="79"/>
      <c r="DBN62" s="81"/>
      <c r="DBO62" s="81"/>
      <c r="DBP62" s="82"/>
      <c r="DBQ62" s="81"/>
      <c r="DBR62" s="83"/>
      <c r="DBS62" s="93"/>
      <c r="DBT62" s="281"/>
      <c r="DBU62" s="79"/>
      <c r="DBV62" s="81"/>
      <c r="DBW62" s="81"/>
      <c r="DBX62" s="82"/>
      <c r="DBY62" s="81"/>
      <c r="DBZ62" s="83"/>
      <c r="DCA62" s="93"/>
      <c r="DCB62" s="281"/>
      <c r="DCC62" s="79"/>
      <c r="DCD62" s="81"/>
      <c r="DCE62" s="81"/>
      <c r="DCF62" s="82"/>
      <c r="DCG62" s="81"/>
      <c r="DCH62" s="83"/>
      <c r="DCI62" s="93"/>
      <c r="DCJ62" s="281"/>
      <c r="DCK62" s="79"/>
      <c r="DCL62" s="81"/>
      <c r="DCM62" s="81"/>
      <c r="DCN62" s="82"/>
      <c r="DCO62" s="81"/>
      <c r="DCP62" s="83"/>
      <c r="DCQ62" s="93"/>
      <c r="DCR62" s="281"/>
      <c r="DCS62" s="79"/>
      <c r="DCT62" s="81"/>
      <c r="DCU62" s="81"/>
      <c r="DCV62" s="82"/>
      <c r="DCW62" s="81"/>
      <c r="DCX62" s="83"/>
      <c r="DCY62" s="93"/>
      <c r="DCZ62" s="281"/>
      <c r="DDA62" s="79"/>
      <c r="DDB62" s="81"/>
      <c r="DDC62" s="81"/>
      <c r="DDD62" s="82"/>
      <c r="DDE62" s="81"/>
      <c r="DDF62" s="83"/>
      <c r="DDG62" s="93"/>
      <c r="DDH62" s="281"/>
      <c r="DDI62" s="79"/>
      <c r="DDJ62" s="81"/>
      <c r="DDK62" s="81"/>
      <c r="DDL62" s="82"/>
      <c r="DDM62" s="81"/>
      <c r="DDN62" s="83"/>
      <c r="DDO62" s="93"/>
      <c r="DDP62" s="281"/>
      <c r="DDQ62" s="79"/>
      <c r="DDR62" s="81"/>
      <c r="DDS62" s="81"/>
      <c r="DDT62" s="82"/>
      <c r="DDU62" s="81"/>
      <c r="DDV62" s="83"/>
      <c r="DDW62" s="93"/>
      <c r="DDX62" s="281"/>
      <c r="DDY62" s="79"/>
      <c r="DDZ62" s="81"/>
      <c r="DEA62" s="81"/>
      <c r="DEB62" s="82"/>
      <c r="DEC62" s="81"/>
      <c r="DED62" s="83"/>
      <c r="DEE62" s="93"/>
      <c r="DEF62" s="281"/>
      <c r="DEG62" s="79"/>
      <c r="DEH62" s="81"/>
      <c r="DEI62" s="81"/>
      <c r="DEJ62" s="82"/>
      <c r="DEK62" s="81"/>
      <c r="DEL62" s="83"/>
      <c r="DEM62" s="93"/>
      <c r="DEN62" s="281"/>
      <c r="DEO62" s="79"/>
      <c r="DEP62" s="81"/>
      <c r="DEQ62" s="81"/>
      <c r="DER62" s="82"/>
      <c r="DES62" s="81"/>
      <c r="DET62" s="83"/>
      <c r="DEU62" s="93"/>
      <c r="DEV62" s="281"/>
      <c r="DEW62" s="79"/>
      <c r="DEX62" s="81"/>
      <c r="DEY62" s="81"/>
      <c r="DEZ62" s="82"/>
      <c r="DFA62" s="81"/>
      <c r="DFB62" s="83"/>
      <c r="DFC62" s="93"/>
      <c r="DFD62" s="281"/>
      <c r="DFE62" s="79"/>
      <c r="DFF62" s="81"/>
      <c r="DFG62" s="81"/>
      <c r="DFH62" s="82"/>
      <c r="DFI62" s="81"/>
      <c r="DFJ62" s="83"/>
      <c r="DFK62" s="93"/>
      <c r="DFL62" s="281"/>
      <c r="DFM62" s="79"/>
      <c r="DFN62" s="81"/>
      <c r="DFO62" s="81"/>
      <c r="DFP62" s="82"/>
      <c r="DFQ62" s="81"/>
      <c r="DFR62" s="83"/>
      <c r="DFS62" s="93"/>
      <c r="DFT62" s="281"/>
      <c r="DFU62" s="79"/>
      <c r="DFV62" s="81"/>
      <c r="DFW62" s="81"/>
      <c r="DFX62" s="82"/>
      <c r="DFY62" s="81"/>
      <c r="DFZ62" s="83"/>
      <c r="DGA62" s="93"/>
      <c r="DGB62" s="281"/>
      <c r="DGC62" s="79"/>
      <c r="DGD62" s="81"/>
      <c r="DGE62" s="81"/>
      <c r="DGF62" s="82"/>
      <c r="DGG62" s="81"/>
      <c r="DGH62" s="83"/>
      <c r="DGI62" s="93"/>
      <c r="DGJ62" s="281"/>
      <c r="DGK62" s="79"/>
      <c r="DGL62" s="81"/>
      <c r="DGM62" s="81"/>
      <c r="DGN62" s="82"/>
      <c r="DGO62" s="81"/>
      <c r="DGP62" s="83"/>
      <c r="DGQ62" s="93"/>
      <c r="DGR62" s="281"/>
      <c r="DGS62" s="79"/>
      <c r="DGT62" s="81"/>
      <c r="DGU62" s="81"/>
      <c r="DGV62" s="82"/>
      <c r="DGW62" s="81"/>
      <c r="DGX62" s="83"/>
      <c r="DGY62" s="93"/>
      <c r="DGZ62" s="281"/>
      <c r="DHA62" s="79"/>
      <c r="DHB62" s="81"/>
      <c r="DHC62" s="81"/>
      <c r="DHD62" s="82"/>
      <c r="DHE62" s="81"/>
      <c r="DHF62" s="83"/>
      <c r="DHG62" s="93"/>
      <c r="DHH62" s="281"/>
      <c r="DHI62" s="79"/>
      <c r="DHJ62" s="81"/>
      <c r="DHK62" s="81"/>
      <c r="DHL62" s="82"/>
      <c r="DHM62" s="81"/>
      <c r="DHN62" s="83"/>
      <c r="DHO62" s="93"/>
      <c r="DHP62" s="281"/>
      <c r="DHQ62" s="79"/>
      <c r="DHR62" s="81"/>
      <c r="DHS62" s="81"/>
      <c r="DHT62" s="82"/>
      <c r="DHU62" s="81"/>
      <c r="DHV62" s="83"/>
      <c r="DHW62" s="93"/>
      <c r="DHX62" s="281"/>
      <c r="DHY62" s="79"/>
      <c r="DHZ62" s="81"/>
      <c r="DIA62" s="81"/>
      <c r="DIB62" s="82"/>
      <c r="DIC62" s="81"/>
      <c r="DID62" s="83"/>
      <c r="DIE62" s="93"/>
      <c r="DIF62" s="281"/>
      <c r="DIG62" s="79"/>
      <c r="DIH62" s="81"/>
      <c r="DII62" s="81"/>
      <c r="DIJ62" s="82"/>
      <c r="DIK62" s="81"/>
      <c r="DIL62" s="83"/>
      <c r="DIM62" s="93"/>
      <c r="DIN62" s="281"/>
      <c r="DIO62" s="79"/>
      <c r="DIP62" s="81"/>
      <c r="DIQ62" s="81"/>
      <c r="DIR62" s="82"/>
      <c r="DIS62" s="81"/>
      <c r="DIT62" s="83"/>
      <c r="DIU62" s="93"/>
      <c r="DIV62" s="281"/>
      <c r="DIW62" s="79"/>
      <c r="DIX62" s="81"/>
      <c r="DIY62" s="81"/>
      <c r="DIZ62" s="82"/>
      <c r="DJA62" s="81"/>
      <c r="DJB62" s="83"/>
      <c r="DJC62" s="93"/>
      <c r="DJD62" s="281"/>
      <c r="DJE62" s="79"/>
      <c r="DJF62" s="81"/>
      <c r="DJG62" s="81"/>
      <c r="DJH62" s="82"/>
      <c r="DJI62" s="81"/>
      <c r="DJJ62" s="83"/>
      <c r="DJK62" s="93"/>
      <c r="DJL62" s="281"/>
      <c r="DJM62" s="79"/>
      <c r="DJN62" s="81"/>
      <c r="DJO62" s="81"/>
      <c r="DJP62" s="82"/>
      <c r="DJQ62" s="81"/>
      <c r="DJR62" s="83"/>
      <c r="DJS62" s="93"/>
      <c r="DJT62" s="281"/>
      <c r="DJU62" s="79"/>
      <c r="DJV62" s="81"/>
      <c r="DJW62" s="81"/>
      <c r="DJX62" s="82"/>
      <c r="DJY62" s="81"/>
      <c r="DJZ62" s="83"/>
      <c r="DKA62" s="93"/>
      <c r="DKB62" s="281"/>
      <c r="DKC62" s="79"/>
      <c r="DKD62" s="81"/>
      <c r="DKE62" s="81"/>
      <c r="DKF62" s="82"/>
      <c r="DKG62" s="81"/>
      <c r="DKH62" s="83"/>
      <c r="DKI62" s="93"/>
      <c r="DKJ62" s="281"/>
      <c r="DKK62" s="79"/>
      <c r="DKL62" s="81"/>
      <c r="DKM62" s="81"/>
      <c r="DKN62" s="82"/>
      <c r="DKO62" s="81"/>
      <c r="DKP62" s="83"/>
      <c r="DKQ62" s="93"/>
      <c r="DKR62" s="281"/>
      <c r="DKS62" s="79"/>
      <c r="DKT62" s="81"/>
      <c r="DKU62" s="81"/>
      <c r="DKV62" s="82"/>
      <c r="DKW62" s="81"/>
      <c r="DKX62" s="83"/>
      <c r="DKY62" s="93"/>
      <c r="DKZ62" s="281"/>
      <c r="DLA62" s="79"/>
      <c r="DLB62" s="81"/>
      <c r="DLC62" s="81"/>
      <c r="DLD62" s="82"/>
      <c r="DLE62" s="81"/>
      <c r="DLF62" s="83"/>
      <c r="DLG62" s="93"/>
      <c r="DLH62" s="281"/>
      <c r="DLI62" s="79"/>
      <c r="DLJ62" s="81"/>
      <c r="DLK62" s="81"/>
      <c r="DLL62" s="82"/>
      <c r="DLM62" s="81"/>
      <c r="DLN62" s="83"/>
      <c r="DLO62" s="93"/>
      <c r="DLP62" s="281"/>
      <c r="DLQ62" s="79"/>
      <c r="DLR62" s="81"/>
      <c r="DLS62" s="81"/>
      <c r="DLT62" s="82"/>
      <c r="DLU62" s="81"/>
      <c r="DLV62" s="83"/>
      <c r="DLW62" s="93"/>
      <c r="DLX62" s="281"/>
      <c r="DLY62" s="79"/>
      <c r="DLZ62" s="81"/>
      <c r="DMA62" s="81"/>
      <c r="DMB62" s="82"/>
      <c r="DMC62" s="81"/>
      <c r="DMD62" s="83"/>
      <c r="DME62" s="93"/>
      <c r="DMF62" s="281"/>
      <c r="DMG62" s="79"/>
      <c r="DMH62" s="81"/>
      <c r="DMI62" s="81"/>
      <c r="DMJ62" s="82"/>
      <c r="DMK62" s="81"/>
      <c r="DML62" s="83"/>
      <c r="DMM62" s="93"/>
      <c r="DMN62" s="281"/>
      <c r="DMO62" s="79"/>
      <c r="DMP62" s="81"/>
      <c r="DMQ62" s="81"/>
      <c r="DMR62" s="82"/>
      <c r="DMS62" s="81"/>
      <c r="DMT62" s="83"/>
      <c r="DMU62" s="93"/>
      <c r="DMV62" s="281"/>
      <c r="DMW62" s="79"/>
      <c r="DMX62" s="81"/>
      <c r="DMY62" s="81"/>
      <c r="DMZ62" s="82"/>
      <c r="DNA62" s="81"/>
      <c r="DNB62" s="83"/>
      <c r="DNC62" s="93"/>
      <c r="DND62" s="281"/>
      <c r="DNE62" s="79"/>
      <c r="DNF62" s="81"/>
      <c r="DNG62" s="81"/>
      <c r="DNH62" s="82"/>
      <c r="DNI62" s="81"/>
      <c r="DNJ62" s="83"/>
      <c r="DNK62" s="93"/>
      <c r="DNL62" s="281"/>
      <c r="DNM62" s="79"/>
      <c r="DNN62" s="81"/>
      <c r="DNO62" s="81"/>
      <c r="DNP62" s="82"/>
      <c r="DNQ62" s="81"/>
      <c r="DNR62" s="83"/>
      <c r="DNS62" s="93"/>
      <c r="DNT62" s="281"/>
      <c r="DNU62" s="79"/>
      <c r="DNV62" s="81"/>
      <c r="DNW62" s="81"/>
      <c r="DNX62" s="82"/>
      <c r="DNY62" s="81"/>
      <c r="DNZ62" s="83"/>
      <c r="DOA62" s="93"/>
      <c r="DOB62" s="281"/>
      <c r="DOC62" s="79"/>
      <c r="DOD62" s="81"/>
      <c r="DOE62" s="81"/>
      <c r="DOF62" s="82"/>
      <c r="DOG62" s="81"/>
      <c r="DOH62" s="83"/>
      <c r="DOI62" s="93"/>
      <c r="DOJ62" s="281"/>
      <c r="DOK62" s="79"/>
      <c r="DOL62" s="81"/>
      <c r="DOM62" s="81"/>
      <c r="DON62" s="82"/>
      <c r="DOO62" s="81"/>
      <c r="DOP62" s="83"/>
      <c r="DOQ62" s="93"/>
      <c r="DOR62" s="281"/>
      <c r="DOS62" s="79"/>
      <c r="DOT62" s="81"/>
      <c r="DOU62" s="81"/>
      <c r="DOV62" s="82"/>
      <c r="DOW62" s="81"/>
      <c r="DOX62" s="83"/>
      <c r="DOY62" s="93"/>
      <c r="DOZ62" s="281"/>
      <c r="DPA62" s="79"/>
      <c r="DPB62" s="81"/>
      <c r="DPC62" s="81"/>
      <c r="DPD62" s="82"/>
      <c r="DPE62" s="81"/>
      <c r="DPF62" s="83"/>
      <c r="DPG62" s="93"/>
      <c r="DPH62" s="281"/>
      <c r="DPI62" s="79"/>
      <c r="DPJ62" s="81"/>
      <c r="DPK62" s="81"/>
      <c r="DPL62" s="82"/>
      <c r="DPM62" s="81"/>
      <c r="DPN62" s="83"/>
      <c r="DPO62" s="93"/>
      <c r="DPP62" s="281"/>
      <c r="DPQ62" s="79"/>
      <c r="DPR62" s="81"/>
      <c r="DPS62" s="81"/>
      <c r="DPT62" s="82"/>
      <c r="DPU62" s="81"/>
      <c r="DPV62" s="83"/>
      <c r="DPW62" s="93"/>
      <c r="DPX62" s="281"/>
      <c r="DPY62" s="79"/>
      <c r="DPZ62" s="81"/>
      <c r="DQA62" s="81"/>
      <c r="DQB62" s="82"/>
      <c r="DQC62" s="81"/>
      <c r="DQD62" s="83"/>
      <c r="DQE62" s="93"/>
      <c r="DQF62" s="281"/>
      <c r="DQG62" s="79"/>
      <c r="DQH62" s="81"/>
      <c r="DQI62" s="81"/>
      <c r="DQJ62" s="82"/>
      <c r="DQK62" s="81"/>
      <c r="DQL62" s="83"/>
      <c r="DQM62" s="93"/>
      <c r="DQN62" s="281"/>
      <c r="DQO62" s="79"/>
      <c r="DQP62" s="81"/>
      <c r="DQQ62" s="81"/>
      <c r="DQR62" s="82"/>
      <c r="DQS62" s="81"/>
      <c r="DQT62" s="83"/>
      <c r="DQU62" s="93"/>
      <c r="DQV62" s="281"/>
      <c r="DQW62" s="79"/>
      <c r="DQX62" s="81"/>
      <c r="DQY62" s="81"/>
      <c r="DQZ62" s="82"/>
      <c r="DRA62" s="81"/>
      <c r="DRB62" s="83"/>
      <c r="DRC62" s="93"/>
      <c r="DRD62" s="281"/>
      <c r="DRE62" s="79"/>
      <c r="DRF62" s="81"/>
      <c r="DRG62" s="81"/>
      <c r="DRH62" s="82"/>
      <c r="DRI62" s="81"/>
      <c r="DRJ62" s="83"/>
      <c r="DRK62" s="93"/>
      <c r="DRL62" s="281"/>
      <c r="DRM62" s="79"/>
      <c r="DRN62" s="81"/>
      <c r="DRO62" s="81"/>
      <c r="DRP62" s="82"/>
      <c r="DRQ62" s="81"/>
      <c r="DRR62" s="83"/>
      <c r="DRS62" s="93"/>
      <c r="DRT62" s="281"/>
      <c r="DRU62" s="79"/>
      <c r="DRV62" s="81"/>
      <c r="DRW62" s="81"/>
      <c r="DRX62" s="82"/>
      <c r="DRY62" s="81"/>
      <c r="DRZ62" s="83"/>
      <c r="DSA62" s="93"/>
      <c r="DSB62" s="281"/>
      <c r="DSC62" s="79"/>
      <c r="DSD62" s="81"/>
      <c r="DSE62" s="81"/>
      <c r="DSF62" s="82"/>
      <c r="DSG62" s="81"/>
      <c r="DSH62" s="83"/>
      <c r="DSI62" s="93"/>
      <c r="DSJ62" s="281"/>
      <c r="DSK62" s="79"/>
      <c r="DSL62" s="81"/>
      <c r="DSM62" s="81"/>
      <c r="DSN62" s="82"/>
      <c r="DSO62" s="81"/>
      <c r="DSP62" s="83"/>
      <c r="DSQ62" s="93"/>
      <c r="DSR62" s="281"/>
      <c r="DSS62" s="79"/>
      <c r="DST62" s="81"/>
      <c r="DSU62" s="81"/>
      <c r="DSV62" s="82"/>
      <c r="DSW62" s="81"/>
      <c r="DSX62" s="83"/>
      <c r="DSY62" s="93"/>
      <c r="DSZ62" s="281"/>
      <c r="DTA62" s="79"/>
      <c r="DTB62" s="81"/>
      <c r="DTC62" s="81"/>
      <c r="DTD62" s="82"/>
      <c r="DTE62" s="81"/>
      <c r="DTF62" s="83"/>
      <c r="DTG62" s="93"/>
      <c r="DTH62" s="281"/>
      <c r="DTI62" s="79"/>
      <c r="DTJ62" s="81"/>
      <c r="DTK62" s="81"/>
      <c r="DTL62" s="82"/>
      <c r="DTM62" s="81"/>
      <c r="DTN62" s="83"/>
      <c r="DTO62" s="93"/>
      <c r="DTP62" s="281"/>
      <c r="DTQ62" s="79"/>
      <c r="DTR62" s="81"/>
      <c r="DTS62" s="81"/>
      <c r="DTT62" s="82"/>
      <c r="DTU62" s="81"/>
      <c r="DTV62" s="83"/>
      <c r="DTW62" s="93"/>
      <c r="DTX62" s="281"/>
      <c r="DTY62" s="79"/>
      <c r="DTZ62" s="81"/>
      <c r="DUA62" s="81"/>
      <c r="DUB62" s="82"/>
      <c r="DUC62" s="81"/>
      <c r="DUD62" s="83"/>
      <c r="DUE62" s="93"/>
      <c r="DUF62" s="281"/>
      <c r="DUG62" s="79"/>
      <c r="DUH62" s="81"/>
      <c r="DUI62" s="81"/>
      <c r="DUJ62" s="82"/>
      <c r="DUK62" s="81"/>
      <c r="DUL62" s="83"/>
      <c r="DUM62" s="93"/>
      <c r="DUN62" s="281"/>
      <c r="DUO62" s="79"/>
      <c r="DUP62" s="81"/>
      <c r="DUQ62" s="81"/>
      <c r="DUR62" s="82"/>
      <c r="DUS62" s="81"/>
      <c r="DUT62" s="83"/>
      <c r="DUU62" s="93"/>
      <c r="DUV62" s="281"/>
      <c r="DUW62" s="79"/>
      <c r="DUX62" s="81"/>
      <c r="DUY62" s="81"/>
      <c r="DUZ62" s="82"/>
      <c r="DVA62" s="81"/>
      <c r="DVB62" s="83"/>
      <c r="DVC62" s="93"/>
      <c r="DVD62" s="281"/>
      <c r="DVE62" s="79"/>
      <c r="DVF62" s="81"/>
      <c r="DVG62" s="81"/>
      <c r="DVH62" s="82"/>
      <c r="DVI62" s="81"/>
      <c r="DVJ62" s="83"/>
      <c r="DVK62" s="93"/>
      <c r="DVL62" s="281"/>
      <c r="DVM62" s="79"/>
      <c r="DVN62" s="81"/>
      <c r="DVO62" s="81"/>
      <c r="DVP62" s="82"/>
      <c r="DVQ62" s="81"/>
      <c r="DVR62" s="83"/>
      <c r="DVS62" s="93"/>
      <c r="DVT62" s="281"/>
      <c r="DVU62" s="79"/>
      <c r="DVV62" s="81"/>
      <c r="DVW62" s="81"/>
      <c r="DVX62" s="82"/>
      <c r="DVY62" s="81"/>
      <c r="DVZ62" s="83"/>
      <c r="DWA62" s="93"/>
      <c r="DWB62" s="281"/>
      <c r="DWC62" s="79"/>
      <c r="DWD62" s="81"/>
      <c r="DWE62" s="81"/>
      <c r="DWF62" s="82"/>
      <c r="DWG62" s="81"/>
      <c r="DWH62" s="83"/>
      <c r="DWI62" s="93"/>
      <c r="DWJ62" s="281"/>
      <c r="DWK62" s="79"/>
      <c r="DWL62" s="81"/>
      <c r="DWM62" s="81"/>
      <c r="DWN62" s="82"/>
      <c r="DWO62" s="81"/>
      <c r="DWP62" s="83"/>
      <c r="DWQ62" s="93"/>
      <c r="DWR62" s="281"/>
      <c r="DWS62" s="79"/>
      <c r="DWT62" s="81"/>
      <c r="DWU62" s="81"/>
      <c r="DWV62" s="82"/>
      <c r="DWW62" s="81"/>
      <c r="DWX62" s="83"/>
      <c r="DWY62" s="93"/>
      <c r="DWZ62" s="281"/>
      <c r="DXA62" s="79"/>
      <c r="DXB62" s="81"/>
      <c r="DXC62" s="81"/>
      <c r="DXD62" s="82"/>
      <c r="DXE62" s="81"/>
      <c r="DXF62" s="83"/>
      <c r="DXG62" s="93"/>
      <c r="DXH62" s="281"/>
      <c r="DXI62" s="79"/>
      <c r="DXJ62" s="81"/>
      <c r="DXK62" s="81"/>
      <c r="DXL62" s="82"/>
      <c r="DXM62" s="81"/>
      <c r="DXN62" s="83"/>
      <c r="DXO62" s="93"/>
      <c r="DXP62" s="281"/>
      <c r="DXQ62" s="79"/>
      <c r="DXR62" s="81"/>
      <c r="DXS62" s="81"/>
      <c r="DXT62" s="82"/>
      <c r="DXU62" s="81"/>
      <c r="DXV62" s="83"/>
      <c r="DXW62" s="93"/>
      <c r="DXX62" s="281"/>
      <c r="DXY62" s="79"/>
      <c r="DXZ62" s="81"/>
      <c r="DYA62" s="81"/>
      <c r="DYB62" s="82"/>
      <c r="DYC62" s="81"/>
      <c r="DYD62" s="83"/>
      <c r="DYE62" s="93"/>
      <c r="DYF62" s="281"/>
      <c r="DYG62" s="79"/>
      <c r="DYH62" s="81"/>
      <c r="DYI62" s="81"/>
      <c r="DYJ62" s="82"/>
      <c r="DYK62" s="81"/>
      <c r="DYL62" s="83"/>
      <c r="DYM62" s="93"/>
      <c r="DYN62" s="281"/>
      <c r="DYO62" s="79"/>
      <c r="DYP62" s="81"/>
      <c r="DYQ62" s="81"/>
      <c r="DYR62" s="82"/>
      <c r="DYS62" s="81"/>
      <c r="DYT62" s="83"/>
      <c r="DYU62" s="93"/>
      <c r="DYV62" s="281"/>
      <c r="DYW62" s="79"/>
      <c r="DYX62" s="81"/>
      <c r="DYY62" s="81"/>
      <c r="DYZ62" s="82"/>
      <c r="DZA62" s="81"/>
      <c r="DZB62" s="83"/>
      <c r="DZC62" s="93"/>
      <c r="DZD62" s="281"/>
      <c r="DZE62" s="79"/>
      <c r="DZF62" s="81"/>
      <c r="DZG62" s="81"/>
      <c r="DZH62" s="82"/>
      <c r="DZI62" s="81"/>
      <c r="DZJ62" s="83"/>
      <c r="DZK62" s="93"/>
      <c r="DZL62" s="281"/>
      <c r="DZM62" s="79"/>
      <c r="DZN62" s="81"/>
      <c r="DZO62" s="81"/>
      <c r="DZP62" s="82"/>
      <c r="DZQ62" s="81"/>
      <c r="DZR62" s="83"/>
      <c r="DZS62" s="93"/>
      <c r="DZT62" s="281"/>
      <c r="DZU62" s="79"/>
      <c r="DZV62" s="81"/>
      <c r="DZW62" s="81"/>
      <c r="DZX62" s="82"/>
      <c r="DZY62" s="81"/>
      <c r="DZZ62" s="83"/>
      <c r="EAA62" s="93"/>
      <c r="EAB62" s="281"/>
      <c r="EAC62" s="79"/>
      <c r="EAD62" s="81"/>
      <c r="EAE62" s="81"/>
      <c r="EAF62" s="82"/>
      <c r="EAG62" s="81"/>
      <c r="EAH62" s="83"/>
      <c r="EAI62" s="93"/>
      <c r="EAJ62" s="281"/>
      <c r="EAK62" s="79"/>
      <c r="EAL62" s="81"/>
      <c r="EAM62" s="81"/>
      <c r="EAN62" s="82"/>
      <c r="EAO62" s="81"/>
      <c r="EAP62" s="83"/>
      <c r="EAQ62" s="93"/>
      <c r="EAR62" s="281"/>
      <c r="EAS62" s="79"/>
      <c r="EAT62" s="81"/>
      <c r="EAU62" s="81"/>
      <c r="EAV62" s="82"/>
      <c r="EAW62" s="81"/>
      <c r="EAX62" s="83"/>
      <c r="EAY62" s="93"/>
      <c r="EAZ62" s="281"/>
      <c r="EBA62" s="79"/>
      <c r="EBB62" s="81"/>
      <c r="EBC62" s="81"/>
      <c r="EBD62" s="82"/>
      <c r="EBE62" s="81"/>
      <c r="EBF62" s="83"/>
      <c r="EBG62" s="93"/>
      <c r="EBH62" s="281"/>
      <c r="EBI62" s="79"/>
      <c r="EBJ62" s="81"/>
      <c r="EBK62" s="81"/>
      <c r="EBL62" s="82"/>
      <c r="EBM62" s="81"/>
      <c r="EBN62" s="83"/>
      <c r="EBO62" s="93"/>
      <c r="EBP62" s="281"/>
      <c r="EBQ62" s="79"/>
      <c r="EBR62" s="81"/>
      <c r="EBS62" s="81"/>
      <c r="EBT62" s="82"/>
      <c r="EBU62" s="81"/>
      <c r="EBV62" s="83"/>
      <c r="EBW62" s="93"/>
      <c r="EBX62" s="281"/>
      <c r="EBY62" s="79"/>
      <c r="EBZ62" s="81"/>
      <c r="ECA62" s="81"/>
      <c r="ECB62" s="82"/>
      <c r="ECC62" s="81"/>
      <c r="ECD62" s="83"/>
      <c r="ECE62" s="93"/>
      <c r="ECF62" s="281"/>
      <c r="ECG62" s="79"/>
      <c r="ECH62" s="81"/>
      <c r="ECI62" s="81"/>
      <c r="ECJ62" s="82"/>
      <c r="ECK62" s="81"/>
      <c r="ECL62" s="83"/>
      <c r="ECM62" s="93"/>
      <c r="ECN62" s="281"/>
      <c r="ECO62" s="79"/>
      <c r="ECP62" s="81"/>
      <c r="ECQ62" s="81"/>
      <c r="ECR62" s="82"/>
      <c r="ECS62" s="81"/>
      <c r="ECT62" s="83"/>
      <c r="ECU62" s="93"/>
      <c r="ECV62" s="281"/>
      <c r="ECW62" s="79"/>
      <c r="ECX62" s="81"/>
      <c r="ECY62" s="81"/>
      <c r="ECZ62" s="82"/>
      <c r="EDA62" s="81"/>
      <c r="EDB62" s="83"/>
      <c r="EDC62" s="93"/>
      <c r="EDD62" s="281"/>
      <c r="EDE62" s="79"/>
      <c r="EDF62" s="81"/>
      <c r="EDG62" s="81"/>
      <c r="EDH62" s="82"/>
      <c r="EDI62" s="81"/>
      <c r="EDJ62" s="83"/>
      <c r="EDK62" s="93"/>
      <c r="EDL62" s="281"/>
      <c r="EDM62" s="79"/>
      <c r="EDN62" s="81"/>
      <c r="EDO62" s="81"/>
      <c r="EDP62" s="82"/>
      <c r="EDQ62" s="81"/>
      <c r="EDR62" s="83"/>
      <c r="EDS62" s="93"/>
      <c r="EDT62" s="281"/>
      <c r="EDU62" s="79"/>
      <c r="EDV62" s="81"/>
      <c r="EDW62" s="81"/>
      <c r="EDX62" s="82"/>
      <c r="EDY62" s="81"/>
      <c r="EDZ62" s="83"/>
      <c r="EEA62" s="93"/>
      <c r="EEB62" s="281"/>
      <c r="EEC62" s="79"/>
      <c r="EED62" s="81"/>
      <c r="EEE62" s="81"/>
      <c r="EEF62" s="82"/>
      <c r="EEG62" s="81"/>
      <c r="EEH62" s="83"/>
      <c r="EEI62" s="93"/>
      <c r="EEJ62" s="281"/>
      <c r="EEK62" s="79"/>
      <c r="EEL62" s="81"/>
      <c r="EEM62" s="81"/>
      <c r="EEN62" s="82"/>
      <c r="EEO62" s="81"/>
      <c r="EEP62" s="83"/>
      <c r="EEQ62" s="93"/>
      <c r="EER62" s="281"/>
      <c r="EES62" s="79"/>
      <c r="EET62" s="81"/>
      <c r="EEU62" s="81"/>
      <c r="EEV62" s="82"/>
      <c r="EEW62" s="81"/>
      <c r="EEX62" s="83"/>
      <c r="EEY62" s="93"/>
      <c r="EEZ62" s="281"/>
      <c r="EFA62" s="79"/>
      <c r="EFB62" s="81"/>
      <c r="EFC62" s="81"/>
      <c r="EFD62" s="82"/>
      <c r="EFE62" s="81"/>
      <c r="EFF62" s="83"/>
      <c r="EFG62" s="93"/>
      <c r="EFH62" s="281"/>
      <c r="EFI62" s="79"/>
      <c r="EFJ62" s="81"/>
      <c r="EFK62" s="81"/>
      <c r="EFL62" s="82"/>
      <c r="EFM62" s="81"/>
      <c r="EFN62" s="83"/>
      <c r="EFO62" s="93"/>
      <c r="EFP62" s="281"/>
      <c r="EFQ62" s="79"/>
      <c r="EFR62" s="81"/>
      <c r="EFS62" s="81"/>
      <c r="EFT62" s="82"/>
      <c r="EFU62" s="81"/>
      <c r="EFV62" s="83"/>
      <c r="EFW62" s="93"/>
      <c r="EFX62" s="281"/>
      <c r="EFY62" s="79"/>
      <c r="EFZ62" s="81"/>
      <c r="EGA62" s="81"/>
      <c r="EGB62" s="82"/>
      <c r="EGC62" s="81"/>
      <c r="EGD62" s="83"/>
      <c r="EGE62" s="93"/>
      <c r="EGF62" s="281"/>
      <c r="EGG62" s="79"/>
      <c r="EGH62" s="81"/>
      <c r="EGI62" s="81"/>
      <c r="EGJ62" s="82"/>
      <c r="EGK62" s="81"/>
      <c r="EGL62" s="83"/>
      <c r="EGM62" s="93"/>
      <c r="EGN62" s="281"/>
      <c r="EGO62" s="79"/>
      <c r="EGP62" s="81"/>
      <c r="EGQ62" s="81"/>
      <c r="EGR62" s="82"/>
      <c r="EGS62" s="81"/>
      <c r="EGT62" s="83"/>
      <c r="EGU62" s="93"/>
      <c r="EGV62" s="281"/>
      <c r="EGW62" s="79"/>
      <c r="EGX62" s="81"/>
      <c r="EGY62" s="81"/>
      <c r="EGZ62" s="82"/>
      <c r="EHA62" s="81"/>
      <c r="EHB62" s="83"/>
      <c r="EHC62" s="93"/>
      <c r="EHD62" s="281"/>
      <c r="EHE62" s="79"/>
      <c r="EHF62" s="81"/>
      <c r="EHG62" s="81"/>
      <c r="EHH62" s="82"/>
      <c r="EHI62" s="81"/>
      <c r="EHJ62" s="83"/>
      <c r="EHK62" s="93"/>
      <c r="EHL62" s="281"/>
      <c r="EHM62" s="79"/>
      <c r="EHN62" s="81"/>
      <c r="EHO62" s="81"/>
      <c r="EHP62" s="82"/>
      <c r="EHQ62" s="81"/>
      <c r="EHR62" s="83"/>
      <c r="EHS62" s="93"/>
      <c r="EHT62" s="281"/>
      <c r="EHU62" s="79"/>
      <c r="EHV62" s="81"/>
      <c r="EHW62" s="81"/>
      <c r="EHX62" s="82"/>
      <c r="EHY62" s="81"/>
      <c r="EHZ62" s="83"/>
      <c r="EIA62" s="93"/>
      <c r="EIB62" s="281"/>
      <c r="EIC62" s="79"/>
      <c r="EID62" s="81"/>
      <c r="EIE62" s="81"/>
      <c r="EIF62" s="82"/>
      <c r="EIG62" s="81"/>
      <c r="EIH62" s="83"/>
      <c r="EII62" s="93"/>
      <c r="EIJ62" s="281"/>
      <c r="EIK62" s="79"/>
      <c r="EIL62" s="81"/>
      <c r="EIM62" s="81"/>
      <c r="EIN62" s="82"/>
      <c r="EIO62" s="81"/>
      <c r="EIP62" s="83"/>
      <c r="EIQ62" s="93"/>
      <c r="EIR62" s="281"/>
      <c r="EIS62" s="79"/>
      <c r="EIT62" s="81"/>
      <c r="EIU62" s="81"/>
      <c r="EIV62" s="82"/>
      <c r="EIW62" s="81"/>
      <c r="EIX62" s="83"/>
      <c r="EIY62" s="93"/>
      <c r="EIZ62" s="281"/>
      <c r="EJA62" s="79"/>
      <c r="EJB62" s="81"/>
      <c r="EJC62" s="81"/>
      <c r="EJD62" s="82"/>
      <c r="EJE62" s="81"/>
      <c r="EJF62" s="83"/>
      <c r="EJG62" s="93"/>
      <c r="EJH62" s="281"/>
      <c r="EJI62" s="79"/>
      <c r="EJJ62" s="81"/>
      <c r="EJK62" s="81"/>
      <c r="EJL62" s="82"/>
      <c r="EJM62" s="81"/>
      <c r="EJN62" s="83"/>
      <c r="EJO62" s="93"/>
      <c r="EJP62" s="281"/>
      <c r="EJQ62" s="79"/>
      <c r="EJR62" s="81"/>
      <c r="EJS62" s="81"/>
      <c r="EJT62" s="82"/>
      <c r="EJU62" s="81"/>
      <c r="EJV62" s="83"/>
      <c r="EJW62" s="93"/>
      <c r="EJX62" s="281"/>
      <c r="EJY62" s="79"/>
      <c r="EJZ62" s="81"/>
      <c r="EKA62" s="81"/>
      <c r="EKB62" s="82"/>
      <c r="EKC62" s="81"/>
      <c r="EKD62" s="83"/>
      <c r="EKE62" s="93"/>
      <c r="EKF62" s="281"/>
      <c r="EKG62" s="79"/>
      <c r="EKH62" s="81"/>
      <c r="EKI62" s="81"/>
      <c r="EKJ62" s="82"/>
      <c r="EKK62" s="81"/>
      <c r="EKL62" s="83"/>
      <c r="EKM62" s="93"/>
      <c r="EKN62" s="281"/>
      <c r="EKO62" s="79"/>
      <c r="EKP62" s="81"/>
      <c r="EKQ62" s="81"/>
      <c r="EKR62" s="82"/>
      <c r="EKS62" s="81"/>
      <c r="EKT62" s="83"/>
      <c r="EKU62" s="93"/>
      <c r="EKV62" s="281"/>
      <c r="EKW62" s="79"/>
      <c r="EKX62" s="81"/>
      <c r="EKY62" s="81"/>
      <c r="EKZ62" s="82"/>
      <c r="ELA62" s="81"/>
      <c r="ELB62" s="83"/>
      <c r="ELC62" s="93"/>
      <c r="ELD62" s="281"/>
      <c r="ELE62" s="79"/>
      <c r="ELF62" s="81"/>
      <c r="ELG62" s="81"/>
      <c r="ELH62" s="82"/>
      <c r="ELI62" s="81"/>
      <c r="ELJ62" s="83"/>
      <c r="ELK62" s="93"/>
      <c r="ELL62" s="281"/>
      <c r="ELM62" s="79"/>
      <c r="ELN62" s="81"/>
      <c r="ELO62" s="81"/>
      <c r="ELP62" s="82"/>
      <c r="ELQ62" s="81"/>
      <c r="ELR62" s="83"/>
      <c r="ELS62" s="93"/>
      <c r="ELT62" s="281"/>
      <c r="ELU62" s="79"/>
      <c r="ELV62" s="81"/>
      <c r="ELW62" s="81"/>
      <c r="ELX62" s="82"/>
      <c r="ELY62" s="81"/>
      <c r="ELZ62" s="83"/>
      <c r="EMA62" s="93"/>
      <c r="EMB62" s="281"/>
      <c r="EMC62" s="79"/>
      <c r="EMD62" s="81"/>
      <c r="EME62" s="81"/>
      <c r="EMF62" s="82"/>
      <c r="EMG62" s="81"/>
      <c r="EMH62" s="83"/>
      <c r="EMI62" s="93"/>
      <c r="EMJ62" s="281"/>
      <c r="EMK62" s="79"/>
      <c r="EML62" s="81"/>
      <c r="EMM62" s="81"/>
      <c r="EMN62" s="82"/>
      <c r="EMO62" s="81"/>
      <c r="EMP62" s="83"/>
      <c r="EMQ62" s="93"/>
      <c r="EMR62" s="281"/>
      <c r="EMS62" s="79"/>
      <c r="EMT62" s="81"/>
      <c r="EMU62" s="81"/>
      <c r="EMV62" s="82"/>
      <c r="EMW62" s="81"/>
      <c r="EMX62" s="83"/>
      <c r="EMY62" s="93"/>
      <c r="EMZ62" s="281"/>
      <c r="ENA62" s="79"/>
      <c r="ENB62" s="81"/>
      <c r="ENC62" s="81"/>
      <c r="END62" s="82"/>
      <c r="ENE62" s="81"/>
      <c r="ENF62" s="83"/>
      <c r="ENG62" s="93"/>
      <c r="ENH62" s="281"/>
      <c r="ENI62" s="79"/>
      <c r="ENJ62" s="81"/>
      <c r="ENK62" s="81"/>
      <c r="ENL62" s="82"/>
      <c r="ENM62" s="81"/>
      <c r="ENN62" s="83"/>
      <c r="ENO62" s="93"/>
      <c r="ENP62" s="281"/>
      <c r="ENQ62" s="79"/>
      <c r="ENR62" s="81"/>
      <c r="ENS62" s="81"/>
      <c r="ENT62" s="82"/>
      <c r="ENU62" s="81"/>
      <c r="ENV62" s="83"/>
      <c r="ENW62" s="93"/>
      <c r="ENX62" s="281"/>
      <c r="ENY62" s="79"/>
      <c r="ENZ62" s="81"/>
      <c r="EOA62" s="81"/>
      <c r="EOB62" s="82"/>
      <c r="EOC62" s="81"/>
      <c r="EOD62" s="83"/>
      <c r="EOE62" s="93"/>
      <c r="EOF62" s="281"/>
      <c r="EOG62" s="79"/>
      <c r="EOH62" s="81"/>
      <c r="EOI62" s="81"/>
      <c r="EOJ62" s="82"/>
      <c r="EOK62" s="81"/>
      <c r="EOL62" s="83"/>
      <c r="EOM62" s="93"/>
      <c r="EON62" s="281"/>
      <c r="EOO62" s="79"/>
      <c r="EOP62" s="81"/>
      <c r="EOQ62" s="81"/>
      <c r="EOR62" s="82"/>
      <c r="EOS62" s="81"/>
      <c r="EOT62" s="83"/>
      <c r="EOU62" s="93"/>
      <c r="EOV62" s="281"/>
      <c r="EOW62" s="79"/>
      <c r="EOX62" s="81"/>
      <c r="EOY62" s="81"/>
      <c r="EOZ62" s="82"/>
      <c r="EPA62" s="81"/>
      <c r="EPB62" s="83"/>
      <c r="EPC62" s="93"/>
      <c r="EPD62" s="281"/>
      <c r="EPE62" s="79"/>
      <c r="EPF62" s="81"/>
      <c r="EPG62" s="81"/>
      <c r="EPH62" s="82"/>
      <c r="EPI62" s="81"/>
      <c r="EPJ62" s="83"/>
      <c r="EPK62" s="93"/>
      <c r="EPL62" s="281"/>
      <c r="EPM62" s="79"/>
      <c r="EPN62" s="81"/>
      <c r="EPO62" s="81"/>
      <c r="EPP62" s="82"/>
      <c r="EPQ62" s="81"/>
      <c r="EPR62" s="83"/>
      <c r="EPS62" s="93"/>
      <c r="EPT62" s="281"/>
      <c r="EPU62" s="79"/>
      <c r="EPV62" s="81"/>
      <c r="EPW62" s="81"/>
      <c r="EPX62" s="82"/>
      <c r="EPY62" s="81"/>
      <c r="EPZ62" s="83"/>
      <c r="EQA62" s="93"/>
      <c r="EQB62" s="281"/>
      <c r="EQC62" s="79"/>
      <c r="EQD62" s="81"/>
      <c r="EQE62" s="81"/>
      <c r="EQF62" s="82"/>
      <c r="EQG62" s="81"/>
      <c r="EQH62" s="83"/>
      <c r="EQI62" s="93"/>
      <c r="EQJ62" s="281"/>
      <c r="EQK62" s="79"/>
      <c r="EQL62" s="81"/>
      <c r="EQM62" s="81"/>
      <c r="EQN62" s="82"/>
      <c r="EQO62" s="81"/>
      <c r="EQP62" s="83"/>
      <c r="EQQ62" s="93"/>
      <c r="EQR62" s="281"/>
      <c r="EQS62" s="79"/>
      <c r="EQT62" s="81"/>
      <c r="EQU62" s="81"/>
      <c r="EQV62" s="82"/>
      <c r="EQW62" s="81"/>
      <c r="EQX62" s="83"/>
      <c r="EQY62" s="93"/>
      <c r="EQZ62" s="281"/>
      <c r="ERA62" s="79"/>
      <c r="ERB62" s="81"/>
      <c r="ERC62" s="81"/>
      <c r="ERD62" s="82"/>
      <c r="ERE62" s="81"/>
      <c r="ERF62" s="83"/>
      <c r="ERG62" s="93"/>
      <c r="ERH62" s="281"/>
      <c r="ERI62" s="79"/>
      <c r="ERJ62" s="81"/>
      <c r="ERK62" s="81"/>
      <c r="ERL62" s="82"/>
      <c r="ERM62" s="81"/>
      <c r="ERN62" s="83"/>
      <c r="ERO62" s="93"/>
      <c r="ERP62" s="281"/>
      <c r="ERQ62" s="79"/>
      <c r="ERR62" s="81"/>
      <c r="ERS62" s="81"/>
      <c r="ERT62" s="82"/>
      <c r="ERU62" s="81"/>
      <c r="ERV62" s="83"/>
      <c r="ERW62" s="93"/>
      <c r="ERX62" s="281"/>
      <c r="ERY62" s="79"/>
      <c r="ERZ62" s="81"/>
      <c r="ESA62" s="81"/>
      <c r="ESB62" s="82"/>
      <c r="ESC62" s="81"/>
      <c r="ESD62" s="83"/>
      <c r="ESE62" s="93"/>
      <c r="ESF62" s="281"/>
      <c r="ESG62" s="79"/>
      <c r="ESH62" s="81"/>
      <c r="ESI62" s="81"/>
      <c r="ESJ62" s="82"/>
      <c r="ESK62" s="81"/>
      <c r="ESL62" s="83"/>
      <c r="ESM62" s="93"/>
      <c r="ESN62" s="281"/>
      <c r="ESO62" s="79"/>
      <c r="ESP62" s="81"/>
      <c r="ESQ62" s="81"/>
      <c r="ESR62" s="82"/>
      <c r="ESS62" s="81"/>
      <c r="EST62" s="83"/>
      <c r="ESU62" s="93"/>
      <c r="ESV62" s="281"/>
      <c r="ESW62" s="79"/>
      <c r="ESX62" s="81"/>
      <c r="ESY62" s="81"/>
      <c r="ESZ62" s="82"/>
      <c r="ETA62" s="81"/>
      <c r="ETB62" s="83"/>
      <c r="ETC62" s="93"/>
      <c r="ETD62" s="281"/>
      <c r="ETE62" s="79"/>
      <c r="ETF62" s="81"/>
      <c r="ETG62" s="81"/>
      <c r="ETH62" s="82"/>
      <c r="ETI62" s="81"/>
      <c r="ETJ62" s="83"/>
      <c r="ETK62" s="93"/>
      <c r="ETL62" s="281"/>
      <c r="ETM62" s="79"/>
      <c r="ETN62" s="81"/>
      <c r="ETO62" s="81"/>
      <c r="ETP62" s="82"/>
      <c r="ETQ62" s="81"/>
      <c r="ETR62" s="83"/>
      <c r="ETS62" s="93"/>
      <c r="ETT62" s="281"/>
      <c r="ETU62" s="79"/>
      <c r="ETV62" s="81"/>
      <c r="ETW62" s="81"/>
      <c r="ETX62" s="82"/>
      <c r="ETY62" s="81"/>
      <c r="ETZ62" s="83"/>
      <c r="EUA62" s="93"/>
      <c r="EUB62" s="281"/>
      <c r="EUC62" s="79"/>
      <c r="EUD62" s="81"/>
      <c r="EUE62" s="81"/>
      <c r="EUF62" s="82"/>
      <c r="EUG62" s="81"/>
      <c r="EUH62" s="83"/>
      <c r="EUI62" s="93"/>
      <c r="EUJ62" s="281"/>
      <c r="EUK62" s="79"/>
      <c r="EUL62" s="81"/>
      <c r="EUM62" s="81"/>
      <c r="EUN62" s="82"/>
      <c r="EUO62" s="81"/>
      <c r="EUP62" s="83"/>
      <c r="EUQ62" s="93"/>
      <c r="EUR62" s="281"/>
      <c r="EUS62" s="79"/>
      <c r="EUT62" s="81"/>
      <c r="EUU62" s="81"/>
      <c r="EUV62" s="82"/>
      <c r="EUW62" s="81"/>
      <c r="EUX62" s="83"/>
      <c r="EUY62" s="93"/>
      <c r="EUZ62" s="281"/>
      <c r="EVA62" s="79"/>
      <c r="EVB62" s="81"/>
      <c r="EVC62" s="81"/>
      <c r="EVD62" s="82"/>
      <c r="EVE62" s="81"/>
      <c r="EVF62" s="83"/>
      <c r="EVG62" s="93"/>
      <c r="EVH62" s="281"/>
      <c r="EVI62" s="79"/>
      <c r="EVJ62" s="81"/>
      <c r="EVK62" s="81"/>
      <c r="EVL62" s="82"/>
      <c r="EVM62" s="81"/>
      <c r="EVN62" s="83"/>
      <c r="EVO62" s="93"/>
      <c r="EVP62" s="281"/>
      <c r="EVQ62" s="79"/>
      <c r="EVR62" s="81"/>
      <c r="EVS62" s="81"/>
      <c r="EVT62" s="82"/>
      <c r="EVU62" s="81"/>
      <c r="EVV62" s="83"/>
      <c r="EVW62" s="93"/>
      <c r="EVX62" s="281"/>
      <c r="EVY62" s="79"/>
      <c r="EVZ62" s="81"/>
      <c r="EWA62" s="81"/>
      <c r="EWB62" s="82"/>
      <c r="EWC62" s="81"/>
      <c r="EWD62" s="83"/>
      <c r="EWE62" s="93"/>
      <c r="EWF62" s="281"/>
      <c r="EWG62" s="79"/>
      <c r="EWH62" s="81"/>
      <c r="EWI62" s="81"/>
      <c r="EWJ62" s="82"/>
      <c r="EWK62" s="81"/>
      <c r="EWL62" s="83"/>
      <c r="EWM62" s="93"/>
      <c r="EWN62" s="281"/>
      <c r="EWO62" s="79"/>
      <c r="EWP62" s="81"/>
      <c r="EWQ62" s="81"/>
      <c r="EWR62" s="82"/>
      <c r="EWS62" s="81"/>
      <c r="EWT62" s="83"/>
      <c r="EWU62" s="93"/>
      <c r="EWV62" s="281"/>
      <c r="EWW62" s="79"/>
      <c r="EWX62" s="81"/>
      <c r="EWY62" s="81"/>
      <c r="EWZ62" s="82"/>
      <c r="EXA62" s="81"/>
      <c r="EXB62" s="83"/>
      <c r="EXC62" s="93"/>
      <c r="EXD62" s="281"/>
      <c r="EXE62" s="79"/>
      <c r="EXF62" s="81"/>
      <c r="EXG62" s="81"/>
      <c r="EXH62" s="82"/>
      <c r="EXI62" s="81"/>
      <c r="EXJ62" s="83"/>
      <c r="EXK62" s="93"/>
      <c r="EXL62" s="281"/>
      <c r="EXM62" s="79"/>
      <c r="EXN62" s="81"/>
      <c r="EXO62" s="81"/>
      <c r="EXP62" s="82"/>
      <c r="EXQ62" s="81"/>
      <c r="EXR62" s="83"/>
      <c r="EXS62" s="93"/>
      <c r="EXT62" s="281"/>
      <c r="EXU62" s="79"/>
      <c r="EXV62" s="81"/>
      <c r="EXW62" s="81"/>
      <c r="EXX62" s="82"/>
      <c r="EXY62" s="81"/>
      <c r="EXZ62" s="83"/>
      <c r="EYA62" s="93"/>
      <c r="EYB62" s="281"/>
      <c r="EYC62" s="79"/>
      <c r="EYD62" s="81"/>
      <c r="EYE62" s="81"/>
      <c r="EYF62" s="82"/>
      <c r="EYG62" s="81"/>
      <c r="EYH62" s="83"/>
      <c r="EYI62" s="93"/>
      <c r="EYJ62" s="281"/>
      <c r="EYK62" s="79"/>
      <c r="EYL62" s="81"/>
      <c r="EYM62" s="81"/>
      <c r="EYN62" s="82"/>
      <c r="EYO62" s="81"/>
      <c r="EYP62" s="83"/>
      <c r="EYQ62" s="93"/>
      <c r="EYR62" s="281"/>
      <c r="EYS62" s="79"/>
      <c r="EYT62" s="81"/>
      <c r="EYU62" s="81"/>
      <c r="EYV62" s="82"/>
      <c r="EYW62" s="81"/>
      <c r="EYX62" s="83"/>
      <c r="EYY62" s="93"/>
      <c r="EYZ62" s="281"/>
      <c r="EZA62" s="79"/>
      <c r="EZB62" s="81"/>
      <c r="EZC62" s="81"/>
      <c r="EZD62" s="82"/>
      <c r="EZE62" s="81"/>
      <c r="EZF62" s="83"/>
      <c r="EZG62" s="93"/>
      <c r="EZH62" s="281"/>
      <c r="EZI62" s="79"/>
      <c r="EZJ62" s="81"/>
      <c r="EZK62" s="81"/>
      <c r="EZL62" s="82"/>
      <c r="EZM62" s="81"/>
      <c r="EZN62" s="83"/>
      <c r="EZO62" s="93"/>
      <c r="EZP62" s="281"/>
      <c r="EZQ62" s="79"/>
      <c r="EZR62" s="81"/>
      <c r="EZS62" s="81"/>
      <c r="EZT62" s="82"/>
      <c r="EZU62" s="81"/>
      <c r="EZV62" s="83"/>
      <c r="EZW62" s="93"/>
      <c r="EZX62" s="281"/>
      <c r="EZY62" s="79"/>
      <c r="EZZ62" s="81"/>
      <c r="FAA62" s="81"/>
      <c r="FAB62" s="82"/>
      <c r="FAC62" s="81"/>
      <c r="FAD62" s="83"/>
      <c r="FAE62" s="93"/>
      <c r="FAF62" s="281"/>
      <c r="FAG62" s="79"/>
      <c r="FAH62" s="81"/>
      <c r="FAI62" s="81"/>
      <c r="FAJ62" s="82"/>
      <c r="FAK62" s="81"/>
      <c r="FAL62" s="83"/>
      <c r="FAM62" s="93"/>
      <c r="FAN62" s="281"/>
      <c r="FAO62" s="79"/>
      <c r="FAP62" s="81"/>
      <c r="FAQ62" s="81"/>
      <c r="FAR62" s="82"/>
      <c r="FAS62" s="81"/>
      <c r="FAT62" s="83"/>
      <c r="FAU62" s="93"/>
      <c r="FAV62" s="281"/>
      <c r="FAW62" s="79"/>
      <c r="FAX62" s="81"/>
      <c r="FAY62" s="81"/>
      <c r="FAZ62" s="82"/>
      <c r="FBA62" s="81"/>
      <c r="FBB62" s="83"/>
      <c r="FBC62" s="93"/>
      <c r="FBD62" s="281"/>
      <c r="FBE62" s="79"/>
      <c r="FBF62" s="81"/>
      <c r="FBG62" s="81"/>
      <c r="FBH62" s="82"/>
      <c r="FBI62" s="81"/>
      <c r="FBJ62" s="83"/>
      <c r="FBK62" s="93"/>
      <c r="FBL62" s="281"/>
      <c r="FBM62" s="79"/>
      <c r="FBN62" s="81"/>
      <c r="FBO62" s="81"/>
      <c r="FBP62" s="82"/>
      <c r="FBQ62" s="81"/>
      <c r="FBR62" s="83"/>
      <c r="FBS62" s="93"/>
      <c r="FBT62" s="281"/>
      <c r="FBU62" s="79"/>
      <c r="FBV62" s="81"/>
      <c r="FBW62" s="81"/>
      <c r="FBX62" s="82"/>
      <c r="FBY62" s="81"/>
      <c r="FBZ62" s="83"/>
      <c r="FCA62" s="93"/>
      <c r="FCB62" s="281"/>
      <c r="FCC62" s="79"/>
      <c r="FCD62" s="81"/>
      <c r="FCE62" s="81"/>
      <c r="FCF62" s="82"/>
      <c r="FCG62" s="81"/>
      <c r="FCH62" s="83"/>
      <c r="FCI62" s="93"/>
      <c r="FCJ62" s="281"/>
      <c r="FCK62" s="79"/>
      <c r="FCL62" s="81"/>
      <c r="FCM62" s="81"/>
      <c r="FCN62" s="82"/>
      <c r="FCO62" s="81"/>
      <c r="FCP62" s="83"/>
      <c r="FCQ62" s="93"/>
      <c r="FCR62" s="281"/>
      <c r="FCS62" s="79"/>
      <c r="FCT62" s="81"/>
      <c r="FCU62" s="81"/>
      <c r="FCV62" s="82"/>
      <c r="FCW62" s="81"/>
      <c r="FCX62" s="83"/>
      <c r="FCY62" s="93"/>
      <c r="FCZ62" s="281"/>
      <c r="FDA62" s="79"/>
      <c r="FDB62" s="81"/>
      <c r="FDC62" s="81"/>
      <c r="FDD62" s="82"/>
      <c r="FDE62" s="81"/>
      <c r="FDF62" s="83"/>
      <c r="FDG62" s="93"/>
      <c r="FDH62" s="281"/>
      <c r="FDI62" s="79"/>
      <c r="FDJ62" s="81"/>
      <c r="FDK62" s="81"/>
      <c r="FDL62" s="82"/>
      <c r="FDM62" s="81"/>
      <c r="FDN62" s="83"/>
      <c r="FDO62" s="93"/>
      <c r="FDP62" s="281"/>
      <c r="FDQ62" s="79"/>
      <c r="FDR62" s="81"/>
      <c r="FDS62" s="81"/>
      <c r="FDT62" s="82"/>
      <c r="FDU62" s="81"/>
      <c r="FDV62" s="83"/>
      <c r="FDW62" s="93"/>
      <c r="FDX62" s="281"/>
      <c r="FDY62" s="79"/>
      <c r="FDZ62" s="81"/>
      <c r="FEA62" s="81"/>
      <c r="FEB62" s="82"/>
      <c r="FEC62" s="81"/>
      <c r="FED62" s="83"/>
      <c r="FEE62" s="93"/>
      <c r="FEF62" s="281"/>
      <c r="FEG62" s="79"/>
      <c r="FEH62" s="81"/>
      <c r="FEI62" s="81"/>
      <c r="FEJ62" s="82"/>
      <c r="FEK62" s="81"/>
      <c r="FEL62" s="83"/>
      <c r="FEM62" s="93"/>
      <c r="FEN62" s="281"/>
      <c r="FEO62" s="79"/>
      <c r="FEP62" s="81"/>
      <c r="FEQ62" s="81"/>
      <c r="FER62" s="82"/>
      <c r="FES62" s="81"/>
      <c r="FET62" s="83"/>
      <c r="FEU62" s="93"/>
      <c r="FEV62" s="281"/>
      <c r="FEW62" s="79"/>
      <c r="FEX62" s="81"/>
      <c r="FEY62" s="81"/>
      <c r="FEZ62" s="82"/>
      <c r="FFA62" s="81"/>
      <c r="FFB62" s="83"/>
      <c r="FFC62" s="93"/>
      <c r="FFD62" s="281"/>
      <c r="FFE62" s="79"/>
      <c r="FFF62" s="81"/>
      <c r="FFG62" s="81"/>
      <c r="FFH62" s="82"/>
      <c r="FFI62" s="81"/>
      <c r="FFJ62" s="83"/>
      <c r="FFK62" s="93"/>
      <c r="FFL62" s="281"/>
      <c r="FFM62" s="79"/>
      <c r="FFN62" s="81"/>
      <c r="FFO62" s="81"/>
      <c r="FFP62" s="82"/>
      <c r="FFQ62" s="81"/>
      <c r="FFR62" s="83"/>
      <c r="FFS62" s="93"/>
      <c r="FFT62" s="281"/>
      <c r="FFU62" s="79"/>
      <c r="FFV62" s="81"/>
      <c r="FFW62" s="81"/>
      <c r="FFX62" s="82"/>
      <c r="FFY62" s="81"/>
      <c r="FFZ62" s="83"/>
      <c r="FGA62" s="93"/>
      <c r="FGB62" s="281"/>
      <c r="FGC62" s="79"/>
      <c r="FGD62" s="81"/>
      <c r="FGE62" s="81"/>
      <c r="FGF62" s="82"/>
      <c r="FGG62" s="81"/>
      <c r="FGH62" s="83"/>
      <c r="FGI62" s="93"/>
      <c r="FGJ62" s="281"/>
      <c r="FGK62" s="79"/>
      <c r="FGL62" s="81"/>
      <c r="FGM62" s="81"/>
      <c r="FGN62" s="82"/>
      <c r="FGO62" s="81"/>
      <c r="FGP62" s="83"/>
      <c r="FGQ62" s="93"/>
      <c r="FGR62" s="281"/>
      <c r="FGS62" s="79"/>
      <c r="FGT62" s="81"/>
      <c r="FGU62" s="81"/>
      <c r="FGV62" s="82"/>
      <c r="FGW62" s="81"/>
      <c r="FGX62" s="83"/>
      <c r="FGY62" s="93"/>
      <c r="FGZ62" s="281"/>
      <c r="FHA62" s="79"/>
      <c r="FHB62" s="81"/>
      <c r="FHC62" s="81"/>
      <c r="FHD62" s="82"/>
      <c r="FHE62" s="81"/>
      <c r="FHF62" s="83"/>
      <c r="FHG62" s="93"/>
      <c r="FHH62" s="281"/>
      <c r="FHI62" s="79"/>
      <c r="FHJ62" s="81"/>
      <c r="FHK62" s="81"/>
      <c r="FHL62" s="82"/>
      <c r="FHM62" s="81"/>
      <c r="FHN62" s="83"/>
      <c r="FHO62" s="93"/>
      <c r="FHP62" s="281"/>
      <c r="FHQ62" s="79"/>
      <c r="FHR62" s="81"/>
      <c r="FHS62" s="81"/>
      <c r="FHT62" s="82"/>
      <c r="FHU62" s="81"/>
      <c r="FHV62" s="83"/>
      <c r="FHW62" s="93"/>
      <c r="FHX62" s="281"/>
      <c r="FHY62" s="79"/>
      <c r="FHZ62" s="81"/>
      <c r="FIA62" s="81"/>
      <c r="FIB62" s="82"/>
      <c r="FIC62" s="81"/>
      <c r="FID62" s="83"/>
      <c r="FIE62" s="93"/>
      <c r="FIF62" s="281"/>
      <c r="FIG62" s="79"/>
      <c r="FIH62" s="81"/>
      <c r="FII62" s="81"/>
      <c r="FIJ62" s="82"/>
      <c r="FIK62" s="81"/>
      <c r="FIL62" s="83"/>
      <c r="FIM62" s="93"/>
      <c r="FIN62" s="281"/>
      <c r="FIO62" s="79"/>
      <c r="FIP62" s="81"/>
      <c r="FIQ62" s="81"/>
      <c r="FIR62" s="82"/>
      <c r="FIS62" s="81"/>
      <c r="FIT62" s="83"/>
      <c r="FIU62" s="93"/>
      <c r="FIV62" s="281"/>
      <c r="FIW62" s="79"/>
      <c r="FIX62" s="81"/>
      <c r="FIY62" s="81"/>
      <c r="FIZ62" s="82"/>
      <c r="FJA62" s="81"/>
      <c r="FJB62" s="83"/>
      <c r="FJC62" s="93"/>
      <c r="FJD62" s="281"/>
      <c r="FJE62" s="79"/>
      <c r="FJF62" s="81"/>
      <c r="FJG62" s="81"/>
      <c r="FJH62" s="82"/>
      <c r="FJI62" s="81"/>
      <c r="FJJ62" s="83"/>
      <c r="FJK62" s="93"/>
      <c r="FJL62" s="281"/>
      <c r="FJM62" s="79"/>
      <c r="FJN62" s="81"/>
      <c r="FJO62" s="81"/>
      <c r="FJP62" s="82"/>
      <c r="FJQ62" s="81"/>
      <c r="FJR62" s="83"/>
      <c r="FJS62" s="93"/>
      <c r="FJT62" s="281"/>
      <c r="FJU62" s="79"/>
      <c r="FJV62" s="81"/>
      <c r="FJW62" s="81"/>
      <c r="FJX62" s="82"/>
      <c r="FJY62" s="81"/>
      <c r="FJZ62" s="83"/>
      <c r="FKA62" s="93"/>
      <c r="FKB62" s="281"/>
      <c r="FKC62" s="79"/>
      <c r="FKD62" s="81"/>
      <c r="FKE62" s="81"/>
      <c r="FKF62" s="82"/>
      <c r="FKG62" s="81"/>
      <c r="FKH62" s="83"/>
      <c r="FKI62" s="93"/>
      <c r="FKJ62" s="281"/>
      <c r="FKK62" s="79"/>
      <c r="FKL62" s="81"/>
      <c r="FKM62" s="81"/>
      <c r="FKN62" s="82"/>
      <c r="FKO62" s="81"/>
      <c r="FKP62" s="83"/>
      <c r="FKQ62" s="93"/>
      <c r="FKR62" s="281"/>
      <c r="FKS62" s="79"/>
      <c r="FKT62" s="81"/>
      <c r="FKU62" s="81"/>
      <c r="FKV62" s="82"/>
      <c r="FKW62" s="81"/>
      <c r="FKX62" s="83"/>
      <c r="FKY62" s="93"/>
      <c r="FKZ62" s="281"/>
      <c r="FLA62" s="79"/>
      <c r="FLB62" s="81"/>
      <c r="FLC62" s="81"/>
      <c r="FLD62" s="82"/>
      <c r="FLE62" s="81"/>
      <c r="FLF62" s="83"/>
      <c r="FLG62" s="93"/>
      <c r="FLH62" s="281"/>
      <c r="FLI62" s="79"/>
      <c r="FLJ62" s="81"/>
      <c r="FLK62" s="81"/>
      <c r="FLL62" s="82"/>
      <c r="FLM62" s="81"/>
      <c r="FLN62" s="83"/>
      <c r="FLO62" s="93"/>
      <c r="FLP62" s="281"/>
      <c r="FLQ62" s="79"/>
      <c r="FLR62" s="81"/>
      <c r="FLS62" s="81"/>
      <c r="FLT62" s="82"/>
      <c r="FLU62" s="81"/>
      <c r="FLV62" s="83"/>
      <c r="FLW62" s="93"/>
      <c r="FLX62" s="281"/>
      <c r="FLY62" s="79"/>
      <c r="FLZ62" s="81"/>
      <c r="FMA62" s="81"/>
      <c r="FMB62" s="82"/>
      <c r="FMC62" s="81"/>
      <c r="FMD62" s="83"/>
      <c r="FME62" s="93"/>
      <c r="FMF62" s="281"/>
      <c r="FMG62" s="79"/>
      <c r="FMH62" s="81"/>
      <c r="FMI62" s="81"/>
      <c r="FMJ62" s="82"/>
      <c r="FMK62" s="81"/>
      <c r="FML62" s="83"/>
      <c r="FMM62" s="93"/>
      <c r="FMN62" s="281"/>
      <c r="FMO62" s="79"/>
      <c r="FMP62" s="81"/>
      <c r="FMQ62" s="81"/>
      <c r="FMR62" s="82"/>
      <c r="FMS62" s="81"/>
      <c r="FMT62" s="83"/>
      <c r="FMU62" s="93"/>
      <c r="FMV62" s="281"/>
      <c r="FMW62" s="79"/>
      <c r="FMX62" s="81"/>
      <c r="FMY62" s="81"/>
      <c r="FMZ62" s="82"/>
      <c r="FNA62" s="81"/>
      <c r="FNB62" s="83"/>
      <c r="FNC62" s="93"/>
      <c r="FND62" s="281"/>
      <c r="FNE62" s="79"/>
      <c r="FNF62" s="81"/>
      <c r="FNG62" s="81"/>
      <c r="FNH62" s="82"/>
      <c r="FNI62" s="81"/>
      <c r="FNJ62" s="83"/>
      <c r="FNK62" s="93"/>
      <c r="FNL62" s="281"/>
      <c r="FNM62" s="79"/>
      <c r="FNN62" s="81"/>
      <c r="FNO62" s="81"/>
      <c r="FNP62" s="82"/>
      <c r="FNQ62" s="81"/>
      <c r="FNR62" s="83"/>
      <c r="FNS62" s="93"/>
      <c r="FNT62" s="281"/>
      <c r="FNU62" s="79"/>
      <c r="FNV62" s="81"/>
      <c r="FNW62" s="81"/>
      <c r="FNX62" s="82"/>
      <c r="FNY62" s="81"/>
      <c r="FNZ62" s="83"/>
      <c r="FOA62" s="93"/>
      <c r="FOB62" s="281"/>
      <c r="FOC62" s="79"/>
      <c r="FOD62" s="81"/>
      <c r="FOE62" s="81"/>
      <c r="FOF62" s="82"/>
      <c r="FOG62" s="81"/>
      <c r="FOH62" s="83"/>
      <c r="FOI62" s="93"/>
      <c r="FOJ62" s="281"/>
      <c r="FOK62" s="79"/>
      <c r="FOL62" s="81"/>
      <c r="FOM62" s="81"/>
      <c r="FON62" s="82"/>
      <c r="FOO62" s="81"/>
      <c r="FOP62" s="83"/>
      <c r="FOQ62" s="93"/>
      <c r="FOR62" s="281"/>
      <c r="FOS62" s="79"/>
      <c r="FOT62" s="81"/>
      <c r="FOU62" s="81"/>
      <c r="FOV62" s="82"/>
      <c r="FOW62" s="81"/>
      <c r="FOX62" s="83"/>
      <c r="FOY62" s="93"/>
      <c r="FOZ62" s="281"/>
      <c r="FPA62" s="79"/>
      <c r="FPB62" s="81"/>
      <c r="FPC62" s="81"/>
      <c r="FPD62" s="82"/>
      <c r="FPE62" s="81"/>
      <c r="FPF62" s="83"/>
      <c r="FPG62" s="93"/>
      <c r="FPH62" s="281"/>
      <c r="FPI62" s="79"/>
      <c r="FPJ62" s="81"/>
      <c r="FPK62" s="81"/>
      <c r="FPL62" s="82"/>
      <c r="FPM62" s="81"/>
      <c r="FPN62" s="83"/>
      <c r="FPO62" s="93"/>
      <c r="FPP62" s="281"/>
      <c r="FPQ62" s="79"/>
      <c r="FPR62" s="81"/>
      <c r="FPS62" s="81"/>
      <c r="FPT62" s="82"/>
      <c r="FPU62" s="81"/>
      <c r="FPV62" s="83"/>
      <c r="FPW62" s="93"/>
      <c r="FPX62" s="281"/>
      <c r="FPY62" s="79"/>
      <c r="FPZ62" s="81"/>
      <c r="FQA62" s="81"/>
      <c r="FQB62" s="82"/>
      <c r="FQC62" s="81"/>
      <c r="FQD62" s="83"/>
      <c r="FQE62" s="93"/>
      <c r="FQF62" s="281"/>
      <c r="FQG62" s="79"/>
      <c r="FQH62" s="81"/>
      <c r="FQI62" s="81"/>
      <c r="FQJ62" s="82"/>
      <c r="FQK62" s="81"/>
      <c r="FQL62" s="83"/>
      <c r="FQM62" s="93"/>
      <c r="FQN62" s="281"/>
      <c r="FQO62" s="79"/>
      <c r="FQP62" s="81"/>
      <c r="FQQ62" s="81"/>
      <c r="FQR62" s="82"/>
      <c r="FQS62" s="81"/>
      <c r="FQT62" s="83"/>
      <c r="FQU62" s="93"/>
      <c r="FQV62" s="281"/>
      <c r="FQW62" s="79"/>
      <c r="FQX62" s="81"/>
      <c r="FQY62" s="81"/>
      <c r="FQZ62" s="82"/>
      <c r="FRA62" s="81"/>
      <c r="FRB62" s="83"/>
      <c r="FRC62" s="93"/>
      <c r="FRD62" s="281"/>
      <c r="FRE62" s="79"/>
      <c r="FRF62" s="81"/>
      <c r="FRG62" s="81"/>
      <c r="FRH62" s="82"/>
      <c r="FRI62" s="81"/>
      <c r="FRJ62" s="83"/>
      <c r="FRK62" s="93"/>
      <c r="FRL62" s="281"/>
      <c r="FRM62" s="79"/>
      <c r="FRN62" s="81"/>
      <c r="FRO62" s="81"/>
      <c r="FRP62" s="82"/>
      <c r="FRQ62" s="81"/>
      <c r="FRR62" s="83"/>
      <c r="FRS62" s="93"/>
      <c r="FRT62" s="281"/>
      <c r="FRU62" s="79"/>
      <c r="FRV62" s="81"/>
      <c r="FRW62" s="81"/>
      <c r="FRX62" s="82"/>
      <c r="FRY62" s="81"/>
      <c r="FRZ62" s="83"/>
      <c r="FSA62" s="93"/>
      <c r="FSB62" s="281"/>
      <c r="FSC62" s="79"/>
      <c r="FSD62" s="81"/>
      <c r="FSE62" s="81"/>
      <c r="FSF62" s="82"/>
      <c r="FSG62" s="81"/>
      <c r="FSH62" s="83"/>
      <c r="FSI62" s="93"/>
      <c r="FSJ62" s="281"/>
      <c r="FSK62" s="79"/>
      <c r="FSL62" s="81"/>
      <c r="FSM62" s="81"/>
      <c r="FSN62" s="82"/>
      <c r="FSO62" s="81"/>
      <c r="FSP62" s="83"/>
      <c r="FSQ62" s="93"/>
      <c r="FSR62" s="281"/>
      <c r="FSS62" s="79"/>
      <c r="FST62" s="81"/>
      <c r="FSU62" s="81"/>
      <c r="FSV62" s="82"/>
      <c r="FSW62" s="81"/>
      <c r="FSX62" s="83"/>
      <c r="FSY62" s="93"/>
      <c r="FSZ62" s="281"/>
      <c r="FTA62" s="79"/>
      <c r="FTB62" s="81"/>
      <c r="FTC62" s="81"/>
      <c r="FTD62" s="82"/>
      <c r="FTE62" s="81"/>
      <c r="FTF62" s="83"/>
      <c r="FTG62" s="93"/>
      <c r="FTH62" s="281"/>
      <c r="FTI62" s="79"/>
      <c r="FTJ62" s="81"/>
      <c r="FTK62" s="81"/>
      <c r="FTL62" s="82"/>
      <c r="FTM62" s="81"/>
      <c r="FTN62" s="83"/>
      <c r="FTO62" s="93"/>
      <c r="FTP62" s="281"/>
      <c r="FTQ62" s="79"/>
      <c r="FTR62" s="81"/>
      <c r="FTS62" s="81"/>
      <c r="FTT62" s="82"/>
      <c r="FTU62" s="81"/>
      <c r="FTV62" s="83"/>
      <c r="FTW62" s="93"/>
      <c r="FTX62" s="281"/>
      <c r="FTY62" s="79"/>
      <c r="FTZ62" s="81"/>
      <c r="FUA62" s="81"/>
      <c r="FUB62" s="82"/>
      <c r="FUC62" s="81"/>
      <c r="FUD62" s="83"/>
      <c r="FUE62" s="93"/>
      <c r="FUF62" s="281"/>
      <c r="FUG62" s="79"/>
      <c r="FUH62" s="81"/>
      <c r="FUI62" s="81"/>
      <c r="FUJ62" s="82"/>
      <c r="FUK62" s="81"/>
      <c r="FUL62" s="83"/>
      <c r="FUM62" s="93"/>
      <c r="FUN62" s="281"/>
      <c r="FUO62" s="79"/>
      <c r="FUP62" s="81"/>
      <c r="FUQ62" s="81"/>
      <c r="FUR62" s="82"/>
      <c r="FUS62" s="81"/>
      <c r="FUT62" s="83"/>
      <c r="FUU62" s="93"/>
      <c r="FUV62" s="281"/>
      <c r="FUW62" s="79"/>
      <c r="FUX62" s="81"/>
      <c r="FUY62" s="81"/>
      <c r="FUZ62" s="82"/>
      <c r="FVA62" s="81"/>
      <c r="FVB62" s="83"/>
      <c r="FVC62" s="93"/>
      <c r="FVD62" s="281"/>
      <c r="FVE62" s="79"/>
      <c r="FVF62" s="81"/>
      <c r="FVG62" s="81"/>
      <c r="FVH62" s="82"/>
      <c r="FVI62" s="81"/>
      <c r="FVJ62" s="83"/>
      <c r="FVK62" s="93"/>
      <c r="FVL62" s="281"/>
      <c r="FVM62" s="79"/>
      <c r="FVN62" s="81"/>
      <c r="FVO62" s="81"/>
      <c r="FVP62" s="82"/>
      <c r="FVQ62" s="81"/>
      <c r="FVR62" s="83"/>
      <c r="FVS62" s="93"/>
      <c r="FVT62" s="281"/>
      <c r="FVU62" s="79"/>
      <c r="FVV62" s="81"/>
      <c r="FVW62" s="81"/>
      <c r="FVX62" s="82"/>
      <c r="FVY62" s="81"/>
      <c r="FVZ62" s="83"/>
      <c r="FWA62" s="93"/>
      <c r="FWB62" s="281"/>
      <c r="FWC62" s="79"/>
      <c r="FWD62" s="81"/>
      <c r="FWE62" s="81"/>
      <c r="FWF62" s="82"/>
      <c r="FWG62" s="81"/>
      <c r="FWH62" s="83"/>
      <c r="FWI62" s="93"/>
      <c r="FWJ62" s="281"/>
      <c r="FWK62" s="79"/>
      <c r="FWL62" s="81"/>
      <c r="FWM62" s="81"/>
      <c r="FWN62" s="82"/>
      <c r="FWO62" s="81"/>
      <c r="FWP62" s="83"/>
      <c r="FWQ62" s="93"/>
      <c r="FWR62" s="281"/>
      <c r="FWS62" s="79"/>
      <c r="FWT62" s="81"/>
      <c r="FWU62" s="81"/>
      <c r="FWV62" s="82"/>
      <c r="FWW62" s="81"/>
      <c r="FWX62" s="83"/>
      <c r="FWY62" s="93"/>
      <c r="FWZ62" s="281"/>
      <c r="FXA62" s="79"/>
      <c r="FXB62" s="81"/>
      <c r="FXC62" s="81"/>
      <c r="FXD62" s="82"/>
      <c r="FXE62" s="81"/>
      <c r="FXF62" s="83"/>
      <c r="FXG62" s="93"/>
      <c r="FXH62" s="281"/>
      <c r="FXI62" s="79"/>
      <c r="FXJ62" s="81"/>
      <c r="FXK62" s="81"/>
      <c r="FXL62" s="82"/>
      <c r="FXM62" s="81"/>
      <c r="FXN62" s="83"/>
      <c r="FXO62" s="93"/>
      <c r="FXP62" s="281"/>
      <c r="FXQ62" s="79"/>
      <c r="FXR62" s="81"/>
      <c r="FXS62" s="81"/>
      <c r="FXT62" s="82"/>
      <c r="FXU62" s="81"/>
      <c r="FXV62" s="83"/>
      <c r="FXW62" s="93"/>
      <c r="FXX62" s="281"/>
      <c r="FXY62" s="79"/>
      <c r="FXZ62" s="81"/>
      <c r="FYA62" s="81"/>
      <c r="FYB62" s="82"/>
      <c r="FYC62" s="81"/>
      <c r="FYD62" s="83"/>
      <c r="FYE62" s="93"/>
      <c r="FYF62" s="281"/>
      <c r="FYG62" s="79"/>
      <c r="FYH62" s="81"/>
      <c r="FYI62" s="81"/>
      <c r="FYJ62" s="82"/>
      <c r="FYK62" s="81"/>
      <c r="FYL62" s="83"/>
      <c r="FYM62" s="93"/>
      <c r="FYN62" s="281"/>
      <c r="FYO62" s="79"/>
      <c r="FYP62" s="81"/>
      <c r="FYQ62" s="81"/>
      <c r="FYR62" s="82"/>
      <c r="FYS62" s="81"/>
      <c r="FYT62" s="83"/>
      <c r="FYU62" s="93"/>
      <c r="FYV62" s="281"/>
      <c r="FYW62" s="79"/>
      <c r="FYX62" s="81"/>
      <c r="FYY62" s="81"/>
      <c r="FYZ62" s="82"/>
      <c r="FZA62" s="81"/>
      <c r="FZB62" s="83"/>
      <c r="FZC62" s="93"/>
      <c r="FZD62" s="281"/>
      <c r="FZE62" s="79"/>
      <c r="FZF62" s="81"/>
      <c r="FZG62" s="81"/>
      <c r="FZH62" s="82"/>
      <c r="FZI62" s="81"/>
      <c r="FZJ62" s="83"/>
      <c r="FZK62" s="93"/>
      <c r="FZL62" s="281"/>
      <c r="FZM62" s="79"/>
      <c r="FZN62" s="81"/>
      <c r="FZO62" s="81"/>
      <c r="FZP62" s="82"/>
      <c r="FZQ62" s="81"/>
      <c r="FZR62" s="83"/>
      <c r="FZS62" s="93"/>
      <c r="FZT62" s="281"/>
      <c r="FZU62" s="79"/>
      <c r="FZV62" s="81"/>
      <c r="FZW62" s="81"/>
      <c r="FZX62" s="82"/>
      <c r="FZY62" s="81"/>
      <c r="FZZ62" s="83"/>
      <c r="GAA62" s="93"/>
      <c r="GAB62" s="281"/>
      <c r="GAC62" s="79"/>
      <c r="GAD62" s="81"/>
      <c r="GAE62" s="81"/>
      <c r="GAF62" s="82"/>
      <c r="GAG62" s="81"/>
      <c r="GAH62" s="83"/>
      <c r="GAI62" s="93"/>
      <c r="GAJ62" s="281"/>
      <c r="GAK62" s="79"/>
      <c r="GAL62" s="81"/>
      <c r="GAM62" s="81"/>
      <c r="GAN62" s="82"/>
      <c r="GAO62" s="81"/>
      <c r="GAP62" s="83"/>
      <c r="GAQ62" s="93"/>
      <c r="GAR62" s="281"/>
      <c r="GAS62" s="79"/>
      <c r="GAT62" s="81"/>
      <c r="GAU62" s="81"/>
      <c r="GAV62" s="82"/>
      <c r="GAW62" s="81"/>
      <c r="GAX62" s="83"/>
      <c r="GAY62" s="93"/>
      <c r="GAZ62" s="281"/>
      <c r="GBA62" s="79"/>
      <c r="GBB62" s="81"/>
      <c r="GBC62" s="81"/>
      <c r="GBD62" s="82"/>
      <c r="GBE62" s="81"/>
      <c r="GBF62" s="83"/>
      <c r="GBG62" s="93"/>
      <c r="GBH62" s="281"/>
      <c r="GBI62" s="79"/>
      <c r="GBJ62" s="81"/>
      <c r="GBK62" s="81"/>
      <c r="GBL62" s="82"/>
      <c r="GBM62" s="81"/>
      <c r="GBN62" s="83"/>
      <c r="GBO62" s="93"/>
      <c r="GBP62" s="281"/>
      <c r="GBQ62" s="79"/>
      <c r="GBR62" s="81"/>
      <c r="GBS62" s="81"/>
      <c r="GBT62" s="82"/>
      <c r="GBU62" s="81"/>
      <c r="GBV62" s="83"/>
      <c r="GBW62" s="93"/>
      <c r="GBX62" s="281"/>
      <c r="GBY62" s="79"/>
      <c r="GBZ62" s="81"/>
      <c r="GCA62" s="81"/>
      <c r="GCB62" s="82"/>
      <c r="GCC62" s="81"/>
      <c r="GCD62" s="83"/>
      <c r="GCE62" s="93"/>
      <c r="GCF62" s="281"/>
      <c r="GCG62" s="79"/>
      <c r="GCH62" s="81"/>
      <c r="GCI62" s="81"/>
      <c r="GCJ62" s="82"/>
      <c r="GCK62" s="81"/>
      <c r="GCL62" s="83"/>
      <c r="GCM62" s="93"/>
      <c r="GCN62" s="281"/>
      <c r="GCO62" s="79"/>
      <c r="GCP62" s="81"/>
      <c r="GCQ62" s="81"/>
      <c r="GCR62" s="82"/>
      <c r="GCS62" s="81"/>
      <c r="GCT62" s="83"/>
      <c r="GCU62" s="93"/>
      <c r="GCV62" s="281"/>
      <c r="GCW62" s="79"/>
      <c r="GCX62" s="81"/>
      <c r="GCY62" s="81"/>
      <c r="GCZ62" s="82"/>
      <c r="GDA62" s="81"/>
      <c r="GDB62" s="83"/>
      <c r="GDC62" s="93"/>
      <c r="GDD62" s="281"/>
      <c r="GDE62" s="79"/>
      <c r="GDF62" s="81"/>
      <c r="GDG62" s="81"/>
      <c r="GDH62" s="82"/>
      <c r="GDI62" s="81"/>
      <c r="GDJ62" s="83"/>
      <c r="GDK62" s="93"/>
      <c r="GDL62" s="281"/>
      <c r="GDM62" s="79"/>
      <c r="GDN62" s="81"/>
      <c r="GDO62" s="81"/>
      <c r="GDP62" s="82"/>
      <c r="GDQ62" s="81"/>
      <c r="GDR62" s="83"/>
      <c r="GDS62" s="93"/>
      <c r="GDT62" s="281"/>
      <c r="GDU62" s="79"/>
      <c r="GDV62" s="81"/>
      <c r="GDW62" s="81"/>
      <c r="GDX62" s="82"/>
      <c r="GDY62" s="81"/>
      <c r="GDZ62" s="83"/>
      <c r="GEA62" s="93"/>
      <c r="GEB62" s="281"/>
      <c r="GEC62" s="79"/>
      <c r="GED62" s="81"/>
      <c r="GEE62" s="81"/>
      <c r="GEF62" s="82"/>
      <c r="GEG62" s="81"/>
      <c r="GEH62" s="83"/>
      <c r="GEI62" s="93"/>
      <c r="GEJ62" s="281"/>
      <c r="GEK62" s="79"/>
      <c r="GEL62" s="81"/>
      <c r="GEM62" s="81"/>
      <c r="GEN62" s="82"/>
      <c r="GEO62" s="81"/>
      <c r="GEP62" s="83"/>
      <c r="GEQ62" s="93"/>
      <c r="GER62" s="281"/>
      <c r="GES62" s="79"/>
      <c r="GET62" s="81"/>
      <c r="GEU62" s="81"/>
      <c r="GEV62" s="82"/>
      <c r="GEW62" s="81"/>
      <c r="GEX62" s="83"/>
      <c r="GEY62" s="93"/>
      <c r="GEZ62" s="281"/>
      <c r="GFA62" s="79"/>
      <c r="GFB62" s="81"/>
      <c r="GFC62" s="81"/>
      <c r="GFD62" s="82"/>
      <c r="GFE62" s="81"/>
      <c r="GFF62" s="83"/>
      <c r="GFG62" s="93"/>
      <c r="GFH62" s="281"/>
      <c r="GFI62" s="79"/>
      <c r="GFJ62" s="81"/>
      <c r="GFK62" s="81"/>
      <c r="GFL62" s="82"/>
      <c r="GFM62" s="81"/>
      <c r="GFN62" s="83"/>
      <c r="GFO62" s="93"/>
      <c r="GFP62" s="281"/>
      <c r="GFQ62" s="79"/>
      <c r="GFR62" s="81"/>
      <c r="GFS62" s="81"/>
      <c r="GFT62" s="82"/>
      <c r="GFU62" s="81"/>
      <c r="GFV62" s="83"/>
      <c r="GFW62" s="93"/>
      <c r="GFX62" s="281"/>
      <c r="GFY62" s="79"/>
      <c r="GFZ62" s="81"/>
      <c r="GGA62" s="81"/>
      <c r="GGB62" s="82"/>
      <c r="GGC62" s="81"/>
      <c r="GGD62" s="83"/>
      <c r="GGE62" s="93"/>
      <c r="GGF62" s="281"/>
      <c r="GGG62" s="79"/>
      <c r="GGH62" s="81"/>
      <c r="GGI62" s="81"/>
      <c r="GGJ62" s="82"/>
      <c r="GGK62" s="81"/>
      <c r="GGL62" s="83"/>
      <c r="GGM62" s="93"/>
      <c r="GGN62" s="281"/>
      <c r="GGO62" s="79"/>
      <c r="GGP62" s="81"/>
      <c r="GGQ62" s="81"/>
      <c r="GGR62" s="82"/>
      <c r="GGS62" s="81"/>
      <c r="GGT62" s="83"/>
      <c r="GGU62" s="93"/>
      <c r="GGV62" s="281"/>
      <c r="GGW62" s="79"/>
      <c r="GGX62" s="81"/>
      <c r="GGY62" s="81"/>
      <c r="GGZ62" s="82"/>
      <c r="GHA62" s="81"/>
      <c r="GHB62" s="83"/>
      <c r="GHC62" s="93"/>
      <c r="GHD62" s="281"/>
      <c r="GHE62" s="79"/>
      <c r="GHF62" s="81"/>
      <c r="GHG62" s="81"/>
      <c r="GHH62" s="82"/>
      <c r="GHI62" s="81"/>
      <c r="GHJ62" s="83"/>
      <c r="GHK62" s="93"/>
      <c r="GHL62" s="281"/>
      <c r="GHM62" s="79"/>
      <c r="GHN62" s="81"/>
      <c r="GHO62" s="81"/>
      <c r="GHP62" s="82"/>
      <c r="GHQ62" s="81"/>
      <c r="GHR62" s="83"/>
      <c r="GHS62" s="93"/>
      <c r="GHT62" s="281"/>
      <c r="GHU62" s="79"/>
      <c r="GHV62" s="81"/>
      <c r="GHW62" s="81"/>
      <c r="GHX62" s="82"/>
      <c r="GHY62" s="81"/>
      <c r="GHZ62" s="83"/>
      <c r="GIA62" s="93"/>
      <c r="GIB62" s="281"/>
      <c r="GIC62" s="79"/>
      <c r="GID62" s="81"/>
      <c r="GIE62" s="81"/>
      <c r="GIF62" s="82"/>
      <c r="GIG62" s="81"/>
      <c r="GIH62" s="83"/>
      <c r="GII62" s="93"/>
      <c r="GIJ62" s="281"/>
      <c r="GIK62" s="79"/>
      <c r="GIL62" s="81"/>
      <c r="GIM62" s="81"/>
      <c r="GIN62" s="82"/>
      <c r="GIO62" s="81"/>
      <c r="GIP62" s="83"/>
      <c r="GIQ62" s="93"/>
      <c r="GIR62" s="281"/>
      <c r="GIS62" s="79"/>
      <c r="GIT62" s="81"/>
      <c r="GIU62" s="81"/>
      <c r="GIV62" s="82"/>
      <c r="GIW62" s="81"/>
      <c r="GIX62" s="83"/>
      <c r="GIY62" s="93"/>
      <c r="GIZ62" s="281"/>
      <c r="GJA62" s="79"/>
      <c r="GJB62" s="81"/>
      <c r="GJC62" s="81"/>
      <c r="GJD62" s="82"/>
      <c r="GJE62" s="81"/>
      <c r="GJF62" s="83"/>
      <c r="GJG62" s="93"/>
      <c r="GJH62" s="281"/>
      <c r="GJI62" s="79"/>
      <c r="GJJ62" s="81"/>
      <c r="GJK62" s="81"/>
      <c r="GJL62" s="82"/>
      <c r="GJM62" s="81"/>
      <c r="GJN62" s="83"/>
      <c r="GJO62" s="93"/>
      <c r="GJP62" s="281"/>
      <c r="GJQ62" s="79"/>
      <c r="GJR62" s="81"/>
      <c r="GJS62" s="81"/>
      <c r="GJT62" s="82"/>
      <c r="GJU62" s="81"/>
      <c r="GJV62" s="83"/>
      <c r="GJW62" s="93"/>
      <c r="GJX62" s="281"/>
      <c r="GJY62" s="79"/>
      <c r="GJZ62" s="81"/>
      <c r="GKA62" s="81"/>
      <c r="GKB62" s="82"/>
      <c r="GKC62" s="81"/>
      <c r="GKD62" s="83"/>
      <c r="GKE62" s="93"/>
      <c r="GKF62" s="281"/>
      <c r="GKG62" s="79"/>
      <c r="GKH62" s="81"/>
      <c r="GKI62" s="81"/>
      <c r="GKJ62" s="82"/>
      <c r="GKK62" s="81"/>
      <c r="GKL62" s="83"/>
      <c r="GKM62" s="93"/>
      <c r="GKN62" s="281"/>
      <c r="GKO62" s="79"/>
      <c r="GKP62" s="81"/>
      <c r="GKQ62" s="81"/>
      <c r="GKR62" s="82"/>
      <c r="GKS62" s="81"/>
      <c r="GKT62" s="83"/>
      <c r="GKU62" s="93"/>
      <c r="GKV62" s="281"/>
      <c r="GKW62" s="79"/>
      <c r="GKX62" s="81"/>
      <c r="GKY62" s="81"/>
      <c r="GKZ62" s="82"/>
      <c r="GLA62" s="81"/>
      <c r="GLB62" s="83"/>
      <c r="GLC62" s="93"/>
      <c r="GLD62" s="281"/>
      <c r="GLE62" s="79"/>
      <c r="GLF62" s="81"/>
      <c r="GLG62" s="81"/>
      <c r="GLH62" s="82"/>
      <c r="GLI62" s="81"/>
      <c r="GLJ62" s="83"/>
      <c r="GLK62" s="93"/>
      <c r="GLL62" s="281"/>
      <c r="GLM62" s="79"/>
      <c r="GLN62" s="81"/>
      <c r="GLO62" s="81"/>
      <c r="GLP62" s="82"/>
      <c r="GLQ62" s="81"/>
      <c r="GLR62" s="83"/>
      <c r="GLS62" s="93"/>
      <c r="GLT62" s="281"/>
      <c r="GLU62" s="79"/>
      <c r="GLV62" s="81"/>
      <c r="GLW62" s="81"/>
      <c r="GLX62" s="82"/>
      <c r="GLY62" s="81"/>
      <c r="GLZ62" s="83"/>
      <c r="GMA62" s="93"/>
      <c r="GMB62" s="281"/>
      <c r="GMC62" s="79"/>
      <c r="GMD62" s="81"/>
      <c r="GME62" s="81"/>
      <c r="GMF62" s="82"/>
      <c r="GMG62" s="81"/>
      <c r="GMH62" s="83"/>
      <c r="GMI62" s="93"/>
      <c r="GMJ62" s="281"/>
      <c r="GMK62" s="79"/>
      <c r="GML62" s="81"/>
      <c r="GMM62" s="81"/>
      <c r="GMN62" s="82"/>
      <c r="GMO62" s="81"/>
      <c r="GMP62" s="83"/>
      <c r="GMQ62" s="93"/>
      <c r="GMR62" s="281"/>
      <c r="GMS62" s="79"/>
      <c r="GMT62" s="81"/>
      <c r="GMU62" s="81"/>
      <c r="GMV62" s="82"/>
      <c r="GMW62" s="81"/>
      <c r="GMX62" s="83"/>
      <c r="GMY62" s="93"/>
      <c r="GMZ62" s="281"/>
      <c r="GNA62" s="79"/>
      <c r="GNB62" s="81"/>
      <c r="GNC62" s="81"/>
      <c r="GND62" s="82"/>
      <c r="GNE62" s="81"/>
      <c r="GNF62" s="83"/>
      <c r="GNG62" s="93"/>
      <c r="GNH62" s="281"/>
      <c r="GNI62" s="79"/>
      <c r="GNJ62" s="81"/>
      <c r="GNK62" s="81"/>
      <c r="GNL62" s="82"/>
      <c r="GNM62" s="81"/>
      <c r="GNN62" s="83"/>
      <c r="GNO62" s="93"/>
      <c r="GNP62" s="281"/>
      <c r="GNQ62" s="79"/>
      <c r="GNR62" s="81"/>
      <c r="GNS62" s="81"/>
      <c r="GNT62" s="82"/>
      <c r="GNU62" s="81"/>
      <c r="GNV62" s="83"/>
      <c r="GNW62" s="93"/>
      <c r="GNX62" s="281"/>
      <c r="GNY62" s="79"/>
      <c r="GNZ62" s="81"/>
      <c r="GOA62" s="81"/>
      <c r="GOB62" s="82"/>
      <c r="GOC62" s="81"/>
      <c r="GOD62" s="83"/>
      <c r="GOE62" s="93"/>
      <c r="GOF62" s="281"/>
      <c r="GOG62" s="79"/>
      <c r="GOH62" s="81"/>
      <c r="GOI62" s="81"/>
      <c r="GOJ62" s="82"/>
      <c r="GOK62" s="81"/>
      <c r="GOL62" s="83"/>
      <c r="GOM62" s="93"/>
      <c r="GON62" s="281"/>
      <c r="GOO62" s="79"/>
      <c r="GOP62" s="81"/>
      <c r="GOQ62" s="81"/>
      <c r="GOR62" s="82"/>
      <c r="GOS62" s="81"/>
      <c r="GOT62" s="83"/>
      <c r="GOU62" s="93"/>
      <c r="GOV62" s="281"/>
      <c r="GOW62" s="79"/>
      <c r="GOX62" s="81"/>
      <c r="GOY62" s="81"/>
      <c r="GOZ62" s="82"/>
      <c r="GPA62" s="81"/>
      <c r="GPB62" s="83"/>
      <c r="GPC62" s="93"/>
      <c r="GPD62" s="281"/>
      <c r="GPE62" s="79"/>
      <c r="GPF62" s="81"/>
      <c r="GPG62" s="81"/>
      <c r="GPH62" s="82"/>
      <c r="GPI62" s="81"/>
      <c r="GPJ62" s="83"/>
      <c r="GPK62" s="93"/>
      <c r="GPL62" s="281"/>
      <c r="GPM62" s="79"/>
      <c r="GPN62" s="81"/>
      <c r="GPO62" s="81"/>
      <c r="GPP62" s="82"/>
      <c r="GPQ62" s="81"/>
      <c r="GPR62" s="83"/>
      <c r="GPS62" s="93"/>
      <c r="GPT62" s="281"/>
      <c r="GPU62" s="79"/>
      <c r="GPV62" s="81"/>
      <c r="GPW62" s="81"/>
      <c r="GPX62" s="82"/>
      <c r="GPY62" s="81"/>
      <c r="GPZ62" s="83"/>
      <c r="GQA62" s="93"/>
      <c r="GQB62" s="281"/>
      <c r="GQC62" s="79"/>
      <c r="GQD62" s="81"/>
      <c r="GQE62" s="81"/>
      <c r="GQF62" s="82"/>
      <c r="GQG62" s="81"/>
      <c r="GQH62" s="83"/>
      <c r="GQI62" s="93"/>
      <c r="GQJ62" s="281"/>
      <c r="GQK62" s="79"/>
      <c r="GQL62" s="81"/>
      <c r="GQM62" s="81"/>
      <c r="GQN62" s="82"/>
      <c r="GQO62" s="81"/>
      <c r="GQP62" s="83"/>
      <c r="GQQ62" s="93"/>
      <c r="GQR62" s="281"/>
      <c r="GQS62" s="79"/>
      <c r="GQT62" s="81"/>
      <c r="GQU62" s="81"/>
      <c r="GQV62" s="82"/>
      <c r="GQW62" s="81"/>
      <c r="GQX62" s="83"/>
      <c r="GQY62" s="93"/>
      <c r="GQZ62" s="281"/>
      <c r="GRA62" s="79"/>
      <c r="GRB62" s="81"/>
      <c r="GRC62" s="81"/>
      <c r="GRD62" s="82"/>
      <c r="GRE62" s="81"/>
      <c r="GRF62" s="83"/>
      <c r="GRG62" s="93"/>
      <c r="GRH62" s="281"/>
      <c r="GRI62" s="79"/>
      <c r="GRJ62" s="81"/>
      <c r="GRK62" s="81"/>
      <c r="GRL62" s="82"/>
      <c r="GRM62" s="81"/>
      <c r="GRN62" s="83"/>
      <c r="GRO62" s="93"/>
      <c r="GRP62" s="281"/>
      <c r="GRQ62" s="79"/>
      <c r="GRR62" s="81"/>
      <c r="GRS62" s="81"/>
      <c r="GRT62" s="82"/>
      <c r="GRU62" s="81"/>
      <c r="GRV62" s="83"/>
      <c r="GRW62" s="93"/>
      <c r="GRX62" s="281"/>
      <c r="GRY62" s="79"/>
      <c r="GRZ62" s="81"/>
      <c r="GSA62" s="81"/>
      <c r="GSB62" s="82"/>
      <c r="GSC62" s="81"/>
      <c r="GSD62" s="83"/>
      <c r="GSE62" s="93"/>
      <c r="GSF62" s="281"/>
      <c r="GSG62" s="79"/>
      <c r="GSH62" s="81"/>
      <c r="GSI62" s="81"/>
      <c r="GSJ62" s="82"/>
      <c r="GSK62" s="81"/>
      <c r="GSL62" s="83"/>
      <c r="GSM62" s="93"/>
      <c r="GSN62" s="281"/>
      <c r="GSO62" s="79"/>
      <c r="GSP62" s="81"/>
      <c r="GSQ62" s="81"/>
      <c r="GSR62" s="82"/>
      <c r="GSS62" s="81"/>
      <c r="GST62" s="83"/>
      <c r="GSU62" s="93"/>
      <c r="GSV62" s="281"/>
      <c r="GSW62" s="79"/>
      <c r="GSX62" s="81"/>
      <c r="GSY62" s="81"/>
      <c r="GSZ62" s="82"/>
      <c r="GTA62" s="81"/>
      <c r="GTB62" s="83"/>
      <c r="GTC62" s="93"/>
      <c r="GTD62" s="281"/>
      <c r="GTE62" s="79"/>
      <c r="GTF62" s="81"/>
      <c r="GTG62" s="81"/>
      <c r="GTH62" s="82"/>
      <c r="GTI62" s="81"/>
      <c r="GTJ62" s="83"/>
      <c r="GTK62" s="93"/>
      <c r="GTL62" s="281"/>
      <c r="GTM62" s="79"/>
      <c r="GTN62" s="81"/>
      <c r="GTO62" s="81"/>
      <c r="GTP62" s="82"/>
      <c r="GTQ62" s="81"/>
      <c r="GTR62" s="83"/>
      <c r="GTS62" s="93"/>
      <c r="GTT62" s="281"/>
      <c r="GTU62" s="79"/>
      <c r="GTV62" s="81"/>
      <c r="GTW62" s="81"/>
      <c r="GTX62" s="82"/>
      <c r="GTY62" s="81"/>
      <c r="GTZ62" s="83"/>
      <c r="GUA62" s="93"/>
      <c r="GUB62" s="281"/>
      <c r="GUC62" s="79"/>
      <c r="GUD62" s="81"/>
      <c r="GUE62" s="81"/>
      <c r="GUF62" s="82"/>
      <c r="GUG62" s="81"/>
      <c r="GUH62" s="83"/>
      <c r="GUI62" s="93"/>
      <c r="GUJ62" s="281"/>
      <c r="GUK62" s="79"/>
      <c r="GUL62" s="81"/>
      <c r="GUM62" s="81"/>
      <c r="GUN62" s="82"/>
      <c r="GUO62" s="81"/>
      <c r="GUP62" s="83"/>
      <c r="GUQ62" s="93"/>
      <c r="GUR62" s="281"/>
      <c r="GUS62" s="79"/>
      <c r="GUT62" s="81"/>
      <c r="GUU62" s="81"/>
      <c r="GUV62" s="82"/>
      <c r="GUW62" s="81"/>
      <c r="GUX62" s="83"/>
      <c r="GUY62" s="93"/>
      <c r="GUZ62" s="281"/>
      <c r="GVA62" s="79"/>
      <c r="GVB62" s="81"/>
      <c r="GVC62" s="81"/>
      <c r="GVD62" s="82"/>
      <c r="GVE62" s="81"/>
      <c r="GVF62" s="83"/>
      <c r="GVG62" s="93"/>
      <c r="GVH62" s="281"/>
      <c r="GVI62" s="79"/>
      <c r="GVJ62" s="81"/>
      <c r="GVK62" s="81"/>
      <c r="GVL62" s="82"/>
      <c r="GVM62" s="81"/>
      <c r="GVN62" s="83"/>
      <c r="GVO62" s="93"/>
      <c r="GVP62" s="281"/>
      <c r="GVQ62" s="79"/>
      <c r="GVR62" s="81"/>
      <c r="GVS62" s="81"/>
      <c r="GVT62" s="82"/>
      <c r="GVU62" s="81"/>
      <c r="GVV62" s="83"/>
      <c r="GVW62" s="93"/>
      <c r="GVX62" s="281"/>
      <c r="GVY62" s="79"/>
      <c r="GVZ62" s="81"/>
      <c r="GWA62" s="81"/>
      <c r="GWB62" s="82"/>
      <c r="GWC62" s="81"/>
      <c r="GWD62" s="83"/>
      <c r="GWE62" s="93"/>
      <c r="GWF62" s="281"/>
      <c r="GWG62" s="79"/>
      <c r="GWH62" s="81"/>
      <c r="GWI62" s="81"/>
      <c r="GWJ62" s="82"/>
      <c r="GWK62" s="81"/>
      <c r="GWL62" s="83"/>
      <c r="GWM62" s="93"/>
      <c r="GWN62" s="281"/>
      <c r="GWO62" s="79"/>
      <c r="GWP62" s="81"/>
      <c r="GWQ62" s="81"/>
      <c r="GWR62" s="82"/>
      <c r="GWS62" s="81"/>
      <c r="GWT62" s="83"/>
      <c r="GWU62" s="93"/>
      <c r="GWV62" s="281"/>
      <c r="GWW62" s="79"/>
      <c r="GWX62" s="81"/>
      <c r="GWY62" s="81"/>
      <c r="GWZ62" s="82"/>
      <c r="GXA62" s="81"/>
      <c r="GXB62" s="83"/>
      <c r="GXC62" s="93"/>
      <c r="GXD62" s="281"/>
      <c r="GXE62" s="79"/>
      <c r="GXF62" s="81"/>
      <c r="GXG62" s="81"/>
      <c r="GXH62" s="82"/>
      <c r="GXI62" s="81"/>
      <c r="GXJ62" s="83"/>
      <c r="GXK62" s="93"/>
      <c r="GXL62" s="281"/>
      <c r="GXM62" s="79"/>
      <c r="GXN62" s="81"/>
      <c r="GXO62" s="81"/>
      <c r="GXP62" s="82"/>
      <c r="GXQ62" s="81"/>
      <c r="GXR62" s="83"/>
      <c r="GXS62" s="93"/>
      <c r="GXT62" s="281"/>
      <c r="GXU62" s="79"/>
      <c r="GXV62" s="81"/>
      <c r="GXW62" s="81"/>
      <c r="GXX62" s="82"/>
      <c r="GXY62" s="81"/>
      <c r="GXZ62" s="83"/>
      <c r="GYA62" s="93"/>
      <c r="GYB62" s="281"/>
      <c r="GYC62" s="79"/>
      <c r="GYD62" s="81"/>
      <c r="GYE62" s="81"/>
      <c r="GYF62" s="82"/>
      <c r="GYG62" s="81"/>
      <c r="GYH62" s="83"/>
      <c r="GYI62" s="93"/>
      <c r="GYJ62" s="281"/>
      <c r="GYK62" s="79"/>
      <c r="GYL62" s="81"/>
      <c r="GYM62" s="81"/>
      <c r="GYN62" s="82"/>
      <c r="GYO62" s="81"/>
      <c r="GYP62" s="83"/>
      <c r="GYQ62" s="93"/>
      <c r="GYR62" s="281"/>
      <c r="GYS62" s="79"/>
      <c r="GYT62" s="81"/>
      <c r="GYU62" s="81"/>
      <c r="GYV62" s="82"/>
      <c r="GYW62" s="81"/>
      <c r="GYX62" s="83"/>
      <c r="GYY62" s="93"/>
      <c r="GYZ62" s="281"/>
      <c r="GZA62" s="79"/>
      <c r="GZB62" s="81"/>
      <c r="GZC62" s="81"/>
      <c r="GZD62" s="82"/>
      <c r="GZE62" s="81"/>
      <c r="GZF62" s="83"/>
      <c r="GZG62" s="93"/>
      <c r="GZH62" s="281"/>
      <c r="GZI62" s="79"/>
      <c r="GZJ62" s="81"/>
      <c r="GZK62" s="81"/>
      <c r="GZL62" s="82"/>
      <c r="GZM62" s="81"/>
      <c r="GZN62" s="83"/>
      <c r="GZO62" s="93"/>
      <c r="GZP62" s="281"/>
      <c r="GZQ62" s="79"/>
      <c r="GZR62" s="81"/>
      <c r="GZS62" s="81"/>
      <c r="GZT62" s="82"/>
      <c r="GZU62" s="81"/>
      <c r="GZV62" s="83"/>
      <c r="GZW62" s="93"/>
      <c r="GZX62" s="281"/>
      <c r="GZY62" s="79"/>
      <c r="GZZ62" s="81"/>
      <c r="HAA62" s="81"/>
      <c r="HAB62" s="82"/>
      <c r="HAC62" s="81"/>
      <c r="HAD62" s="83"/>
      <c r="HAE62" s="93"/>
      <c r="HAF62" s="281"/>
      <c r="HAG62" s="79"/>
      <c r="HAH62" s="81"/>
      <c r="HAI62" s="81"/>
      <c r="HAJ62" s="82"/>
      <c r="HAK62" s="81"/>
      <c r="HAL62" s="83"/>
      <c r="HAM62" s="93"/>
      <c r="HAN62" s="281"/>
      <c r="HAO62" s="79"/>
      <c r="HAP62" s="81"/>
      <c r="HAQ62" s="81"/>
      <c r="HAR62" s="82"/>
      <c r="HAS62" s="81"/>
      <c r="HAT62" s="83"/>
      <c r="HAU62" s="93"/>
      <c r="HAV62" s="281"/>
      <c r="HAW62" s="79"/>
      <c r="HAX62" s="81"/>
      <c r="HAY62" s="81"/>
      <c r="HAZ62" s="82"/>
      <c r="HBA62" s="81"/>
      <c r="HBB62" s="83"/>
      <c r="HBC62" s="93"/>
      <c r="HBD62" s="281"/>
      <c r="HBE62" s="79"/>
      <c r="HBF62" s="81"/>
      <c r="HBG62" s="81"/>
      <c r="HBH62" s="82"/>
      <c r="HBI62" s="81"/>
      <c r="HBJ62" s="83"/>
      <c r="HBK62" s="93"/>
      <c r="HBL62" s="281"/>
      <c r="HBM62" s="79"/>
      <c r="HBN62" s="81"/>
      <c r="HBO62" s="81"/>
      <c r="HBP62" s="82"/>
      <c r="HBQ62" s="81"/>
      <c r="HBR62" s="83"/>
      <c r="HBS62" s="93"/>
      <c r="HBT62" s="281"/>
      <c r="HBU62" s="79"/>
      <c r="HBV62" s="81"/>
      <c r="HBW62" s="81"/>
      <c r="HBX62" s="82"/>
      <c r="HBY62" s="81"/>
      <c r="HBZ62" s="83"/>
      <c r="HCA62" s="93"/>
      <c r="HCB62" s="281"/>
      <c r="HCC62" s="79"/>
      <c r="HCD62" s="81"/>
      <c r="HCE62" s="81"/>
      <c r="HCF62" s="82"/>
      <c r="HCG62" s="81"/>
      <c r="HCH62" s="83"/>
      <c r="HCI62" s="93"/>
      <c r="HCJ62" s="281"/>
      <c r="HCK62" s="79"/>
      <c r="HCL62" s="81"/>
      <c r="HCM62" s="81"/>
      <c r="HCN62" s="82"/>
      <c r="HCO62" s="81"/>
      <c r="HCP62" s="83"/>
      <c r="HCQ62" s="93"/>
      <c r="HCR62" s="281"/>
      <c r="HCS62" s="79"/>
      <c r="HCT62" s="81"/>
      <c r="HCU62" s="81"/>
      <c r="HCV62" s="82"/>
      <c r="HCW62" s="81"/>
      <c r="HCX62" s="83"/>
      <c r="HCY62" s="93"/>
      <c r="HCZ62" s="281"/>
      <c r="HDA62" s="79"/>
      <c r="HDB62" s="81"/>
      <c r="HDC62" s="81"/>
      <c r="HDD62" s="82"/>
      <c r="HDE62" s="81"/>
      <c r="HDF62" s="83"/>
      <c r="HDG62" s="93"/>
      <c r="HDH62" s="281"/>
      <c r="HDI62" s="79"/>
      <c r="HDJ62" s="81"/>
      <c r="HDK62" s="81"/>
      <c r="HDL62" s="82"/>
      <c r="HDM62" s="81"/>
      <c r="HDN62" s="83"/>
      <c r="HDO62" s="93"/>
      <c r="HDP62" s="281"/>
      <c r="HDQ62" s="79"/>
      <c r="HDR62" s="81"/>
      <c r="HDS62" s="81"/>
      <c r="HDT62" s="82"/>
      <c r="HDU62" s="81"/>
      <c r="HDV62" s="83"/>
      <c r="HDW62" s="93"/>
      <c r="HDX62" s="281"/>
      <c r="HDY62" s="79"/>
      <c r="HDZ62" s="81"/>
      <c r="HEA62" s="81"/>
      <c r="HEB62" s="82"/>
      <c r="HEC62" s="81"/>
      <c r="HED62" s="83"/>
      <c r="HEE62" s="93"/>
      <c r="HEF62" s="281"/>
      <c r="HEG62" s="79"/>
      <c r="HEH62" s="81"/>
      <c r="HEI62" s="81"/>
      <c r="HEJ62" s="82"/>
      <c r="HEK62" s="81"/>
      <c r="HEL62" s="83"/>
      <c r="HEM62" s="93"/>
      <c r="HEN62" s="281"/>
      <c r="HEO62" s="79"/>
      <c r="HEP62" s="81"/>
      <c r="HEQ62" s="81"/>
      <c r="HER62" s="82"/>
      <c r="HES62" s="81"/>
      <c r="HET62" s="83"/>
      <c r="HEU62" s="93"/>
      <c r="HEV62" s="281"/>
      <c r="HEW62" s="79"/>
      <c r="HEX62" s="81"/>
      <c r="HEY62" s="81"/>
      <c r="HEZ62" s="82"/>
      <c r="HFA62" s="81"/>
      <c r="HFB62" s="83"/>
      <c r="HFC62" s="93"/>
      <c r="HFD62" s="281"/>
      <c r="HFE62" s="79"/>
      <c r="HFF62" s="81"/>
      <c r="HFG62" s="81"/>
      <c r="HFH62" s="82"/>
      <c r="HFI62" s="81"/>
      <c r="HFJ62" s="83"/>
      <c r="HFK62" s="93"/>
      <c r="HFL62" s="281"/>
      <c r="HFM62" s="79"/>
      <c r="HFN62" s="81"/>
      <c r="HFO62" s="81"/>
      <c r="HFP62" s="82"/>
      <c r="HFQ62" s="81"/>
      <c r="HFR62" s="83"/>
      <c r="HFS62" s="93"/>
      <c r="HFT62" s="281"/>
      <c r="HFU62" s="79"/>
      <c r="HFV62" s="81"/>
      <c r="HFW62" s="81"/>
      <c r="HFX62" s="82"/>
      <c r="HFY62" s="81"/>
      <c r="HFZ62" s="83"/>
      <c r="HGA62" s="93"/>
      <c r="HGB62" s="281"/>
      <c r="HGC62" s="79"/>
      <c r="HGD62" s="81"/>
      <c r="HGE62" s="81"/>
      <c r="HGF62" s="82"/>
      <c r="HGG62" s="81"/>
      <c r="HGH62" s="83"/>
      <c r="HGI62" s="93"/>
      <c r="HGJ62" s="281"/>
      <c r="HGK62" s="79"/>
      <c r="HGL62" s="81"/>
      <c r="HGM62" s="81"/>
      <c r="HGN62" s="82"/>
      <c r="HGO62" s="81"/>
      <c r="HGP62" s="83"/>
      <c r="HGQ62" s="93"/>
      <c r="HGR62" s="281"/>
      <c r="HGS62" s="79"/>
      <c r="HGT62" s="81"/>
      <c r="HGU62" s="81"/>
      <c r="HGV62" s="82"/>
      <c r="HGW62" s="81"/>
      <c r="HGX62" s="83"/>
      <c r="HGY62" s="93"/>
      <c r="HGZ62" s="281"/>
      <c r="HHA62" s="79"/>
      <c r="HHB62" s="81"/>
      <c r="HHC62" s="81"/>
      <c r="HHD62" s="82"/>
      <c r="HHE62" s="81"/>
      <c r="HHF62" s="83"/>
      <c r="HHG62" s="93"/>
      <c r="HHH62" s="281"/>
      <c r="HHI62" s="79"/>
      <c r="HHJ62" s="81"/>
      <c r="HHK62" s="81"/>
      <c r="HHL62" s="82"/>
      <c r="HHM62" s="81"/>
      <c r="HHN62" s="83"/>
      <c r="HHO62" s="93"/>
      <c r="HHP62" s="281"/>
      <c r="HHQ62" s="79"/>
      <c r="HHR62" s="81"/>
      <c r="HHS62" s="81"/>
      <c r="HHT62" s="82"/>
      <c r="HHU62" s="81"/>
      <c r="HHV62" s="83"/>
      <c r="HHW62" s="93"/>
      <c r="HHX62" s="281"/>
      <c r="HHY62" s="79"/>
      <c r="HHZ62" s="81"/>
      <c r="HIA62" s="81"/>
      <c r="HIB62" s="82"/>
      <c r="HIC62" s="81"/>
      <c r="HID62" s="83"/>
      <c r="HIE62" s="93"/>
      <c r="HIF62" s="281"/>
      <c r="HIG62" s="79"/>
      <c r="HIH62" s="81"/>
      <c r="HII62" s="81"/>
      <c r="HIJ62" s="82"/>
      <c r="HIK62" s="81"/>
      <c r="HIL62" s="83"/>
      <c r="HIM62" s="93"/>
      <c r="HIN62" s="281"/>
      <c r="HIO62" s="79"/>
      <c r="HIP62" s="81"/>
      <c r="HIQ62" s="81"/>
      <c r="HIR62" s="82"/>
      <c r="HIS62" s="81"/>
      <c r="HIT62" s="83"/>
      <c r="HIU62" s="93"/>
      <c r="HIV62" s="281"/>
      <c r="HIW62" s="79"/>
      <c r="HIX62" s="81"/>
      <c r="HIY62" s="81"/>
      <c r="HIZ62" s="82"/>
      <c r="HJA62" s="81"/>
      <c r="HJB62" s="83"/>
      <c r="HJC62" s="93"/>
      <c r="HJD62" s="281"/>
      <c r="HJE62" s="79"/>
      <c r="HJF62" s="81"/>
      <c r="HJG62" s="81"/>
      <c r="HJH62" s="82"/>
      <c r="HJI62" s="81"/>
      <c r="HJJ62" s="83"/>
      <c r="HJK62" s="93"/>
      <c r="HJL62" s="281"/>
      <c r="HJM62" s="79"/>
      <c r="HJN62" s="81"/>
      <c r="HJO62" s="81"/>
      <c r="HJP62" s="82"/>
      <c r="HJQ62" s="81"/>
      <c r="HJR62" s="83"/>
      <c r="HJS62" s="93"/>
      <c r="HJT62" s="281"/>
      <c r="HJU62" s="79"/>
      <c r="HJV62" s="81"/>
      <c r="HJW62" s="81"/>
      <c r="HJX62" s="82"/>
      <c r="HJY62" s="81"/>
      <c r="HJZ62" s="83"/>
      <c r="HKA62" s="93"/>
      <c r="HKB62" s="281"/>
      <c r="HKC62" s="79"/>
      <c r="HKD62" s="81"/>
      <c r="HKE62" s="81"/>
      <c r="HKF62" s="82"/>
      <c r="HKG62" s="81"/>
      <c r="HKH62" s="83"/>
      <c r="HKI62" s="93"/>
      <c r="HKJ62" s="281"/>
      <c r="HKK62" s="79"/>
      <c r="HKL62" s="81"/>
      <c r="HKM62" s="81"/>
      <c r="HKN62" s="82"/>
      <c r="HKO62" s="81"/>
      <c r="HKP62" s="83"/>
      <c r="HKQ62" s="93"/>
      <c r="HKR62" s="281"/>
      <c r="HKS62" s="79"/>
      <c r="HKT62" s="81"/>
      <c r="HKU62" s="81"/>
      <c r="HKV62" s="82"/>
      <c r="HKW62" s="81"/>
      <c r="HKX62" s="83"/>
      <c r="HKY62" s="93"/>
      <c r="HKZ62" s="281"/>
      <c r="HLA62" s="79"/>
      <c r="HLB62" s="81"/>
      <c r="HLC62" s="81"/>
      <c r="HLD62" s="82"/>
      <c r="HLE62" s="81"/>
      <c r="HLF62" s="83"/>
      <c r="HLG62" s="93"/>
      <c r="HLH62" s="281"/>
      <c r="HLI62" s="79"/>
      <c r="HLJ62" s="81"/>
      <c r="HLK62" s="81"/>
      <c r="HLL62" s="82"/>
      <c r="HLM62" s="81"/>
      <c r="HLN62" s="83"/>
      <c r="HLO62" s="93"/>
      <c r="HLP62" s="281"/>
      <c r="HLQ62" s="79"/>
      <c r="HLR62" s="81"/>
      <c r="HLS62" s="81"/>
      <c r="HLT62" s="82"/>
      <c r="HLU62" s="81"/>
      <c r="HLV62" s="83"/>
      <c r="HLW62" s="93"/>
      <c r="HLX62" s="281"/>
      <c r="HLY62" s="79"/>
      <c r="HLZ62" s="81"/>
      <c r="HMA62" s="81"/>
      <c r="HMB62" s="82"/>
      <c r="HMC62" s="81"/>
      <c r="HMD62" s="83"/>
      <c r="HME62" s="93"/>
      <c r="HMF62" s="281"/>
      <c r="HMG62" s="79"/>
      <c r="HMH62" s="81"/>
      <c r="HMI62" s="81"/>
      <c r="HMJ62" s="82"/>
      <c r="HMK62" s="81"/>
      <c r="HML62" s="83"/>
      <c r="HMM62" s="93"/>
      <c r="HMN62" s="281"/>
      <c r="HMO62" s="79"/>
      <c r="HMP62" s="81"/>
      <c r="HMQ62" s="81"/>
      <c r="HMR62" s="82"/>
      <c r="HMS62" s="81"/>
      <c r="HMT62" s="83"/>
      <c r="HMU62" s="93"/>
      <c r="HMV62" s="281"/>
      <c r="HMW62" s="79"/>
      <c r="HMX62" s="81"/>
      <c r="HMY62" s="81"/>
      <c r="HMZ62" s="82"/>
      <c r="HNA62" s="81"/>
      <c r="HNB62" s="83"/>
      <c r="HNC62" s="93"/>
      <c r="HND62" s="281"/>
      <c r="HNE62" s="79"/>
      <c r="HNF62" s="81"/>
      <c r="HNG62" s="81"/>
      <c r="HNH62" s="82"/>
      <c r="HNI62" s="81"/>
      <c r="HNJ62" s="83"/>
      <c r="HNK62" s="93"/>
      <c r="HNL62" s="281"/>
      <c r="HNM62" s="79"/>
      <c r="HNN62" s="81"/>
      <c r="HNO62" s="81"/>
      <c r="HNP62" s="82"/>
      <c r="HNQ62" s="81"/>
      <c r="HNR62" s="83"/>
      <c r="HNS62" s="93"/>
      <c r="HNT62" s="281"/>
      <c r="HNU62" s="79"/>
      <c r="HNV62" s="81"/>
      <c r="HNW62" s="81"/>
      <c r="HNX62" s="82"/>
      <c r="HNY62" s="81"/>
      <c r="HNZ62" s="83"/>
      <c r="HOA62" s="93"/>
      <c r="HOB62" s="281"/>
      <c r="HOC62" s="79"/>
      <c r="HOD62" s="81"/>
      <c r="HOE62" s="81"/>
      <c r="HOF62" s="82"/>
      <c r="HOG62" s="81"/>
      <c r="HOH62" s="83"/>
      <c r="HOI62" s="93"/>
      <c r="HOJ62" s="281"/>
      <c r="HOK62" s="79"/>
      <c r="HOL62" s="81"/>
      <c r="HOM62" s="81"/>
      <c r="HON62" s="82"/>
      <c r="HOO62" s="81"/>
      <c r="HOP62" s="83"/>
      <c r="HOQ62" s="93"/>
      <c r="HOR62" s="281"/>
      <c r="HOS62" s="79"/>
      <c r="HOT62" s="81"/>
      <c r="HOU62" s="81"/>
      <c r="HOV62" s="82"/>
      <c r="HOW62" s="81"/>
      <c r="HOX62" s="83"/>
      <c r="HOY62" s="93"/>
      <c r="HOZ62" s="281"/>
      <c r="HPA62" s="79"/>
      <c r="HPB62" s="81"/>
      <c r="HPC62" s="81"/>
      <c r="HPD62" s="82"/>
      <c r="HPE62" s="81"/>
      <c r="HPF62" s="83"/>
      <c r="HPG62" s="93"/>
      <c r="HPH62" s="281"/>
      <c r="HPI62" s="79"/>
      <c r="HPJ62" s="81"/>
      <c r="HPK62" s="81"/>
      <c r="HPL62" s="82"/>
      <c r="HPM62" s="81"/>
      <c r="HPN62" s="83"/>
      <c r="HPO62" s="93"/>
      <c r="HPP62" s="281"/>
      <c r="HPQ62" s="79"/>
      <c r="HPR62" s="81"/>
      <c r="HPS62" s="81"/>
      <c r="HPT62" s="82"/>
      <c r="HPU62" s="81"/>
      <c r="HPV62" s="83"/>
      <c r="HPW62" s="93"/>
      <c r="HPX62" s="281"/>
      <c r="HPY62" s="79"/>
      <c r="HPZ62" s="81"/>
      <c r="HQA62" s="81"/>
      <c r="HQB62" s="82"/>
      <c r="HQC62" s="81"/>
      <c r="HQD62" s="83"/>
      <c r="HQE62" s="93"/>
      <c r="HQF62" s="281"/>
      <c r="HQG62" s="79"/>
      <c r="HQH62" s="81"/>
      <c r="HQI62" s="81"/>
      <c r="HQJ62" s="82"/>
      <c r="HQK62" s="81"/>
      <c r="HQL62" s="83"/>
      <c r="HQM62" s="93"/>
      <c r="HQN62" s="281"/>
      <c r="HQO62" s="79"/>
      <c r="HQP62" s="81"/>
      <c r="HQQ62" s="81"/>
      <c r="HQR62" s="82"/>
      <c r="HQS62" s="81"/>
      <c r="HQT62" s="83"/>
      <c r="HQU62" s="93"/>
      <c r="HQV62" s="281"/>
      <c r="HQW62" s="79"/>
      <c r="HQX62" s="81"/>
      <c r="HQY62" s="81"/>
      <c r="HQZ62" s="82"/>
      <c r="HRA62" s="81"/>
      <c r="HRB62" s="83"/>
      <c r="HRC62" s="93"/>
      <c r="HRD62" s="281"/>
      <c r="HRE62" s="79"/>
      <c r="HRF62" s="81"/>
      <c r="HRG62" s="81"/>
      <c r="HRH62" s="82"/>
      <c r="HRI62" s="81"/>
      <c r="HRJ62" s="83"/>
      <c r="HRK62" s="93"/>
      <c r="HRL62" s="281"/>
      <c r="HRM62" s="79"/>
      <c r="HRN62" s="81"/>
      <c r="HRO62" s="81"/>
      <c r="HRP62" s="82"/>
      <c r="HRQ62" s="81"/>
      <c r="HRR62" s="83"/>
      <c r="HRS62" s="93"/>
      <c r="HRT62" s="281"/>
      <c r="HRU62" s="79"/>
      <c r="HRV62" s="81"/>
      <c r="HRW62" s="81"/>
      <c r="HRX62" s="82"/>
      <c r="HRY62" s="81"/>
      <c r="HRZ62" s="83"/>
      <c r="HSA62" s="93"/>
      <c r="HSB62" s="281"/>
      <c r="HSC62" s="79"/>
      <c r="HSD62" s="81"/>
      <c r="HSE62" s="81"/>
      <c r="HSF62" s="82"/>
      <c r="HSG62" s="81"/>
      <c r="HSH62" s="83"/>
      <c r="HSI62" s="93"/>
      <c r="HSJ62" s="281"/>
      <c r="HSK62" s="79"/>
      <c r="HSL62" s="81"/>
      <c r="HSM62" s="81"/>
      <c r="HSN62" s="82"/>
      <c r="HSO62" s="81"/>
      <c r="HSP62" s="83"/>
      <c r="HSQ62" s="93"/>
      <c r="HSR62" s="281"/>
      <c r="HSS62" s="79"/>
      <c r="HST62" s="81"/>
      <c r="HSU62" s="81"/>
      <c r="HSV62" s="82"/>
      <c r="HSW62" s="81"/>
      <c r="HSX62" s="83"/>
      <c r="HSY62" s="93"/>
      <c r="HSZ62" s="281"/>
      <c r="HTA62" s="79"/>
      <c r="HTB62" s="81"/>
      <c r="HTC62" s="81"/>
      <c r="HTD62" s="82"/>
      <c r="HTE62" s="81"/>
      <c r="HTF62" s="83"/>
      <c r="HTG62" s="93"/>
      <c r="HTH62" s="281"/>
      <c r="HTI62" s="79"/>
      <c r="HTJ62" s="81"/>
      <c r="HTK62" s="81"/>
      <c r="HTL62" s="82"/>
      <c r="HTM62" s="81"/>
      <c r="HTN62" s="83"/>
      <c r="HTO62" s="93"/>
      <c r="HTP62" s="281"/>
      <c r="HTQ62" s="79"/>
      <c r="HTR62" s="81"/>
      <c r="HTS62" s="81"/>
      <c r="HTT62" s="82"/>
      <c r="HTU62" s="81"/>
      <c r="HTV62" s="83"/>
      <c r="HTW62" s="93"/>
      <c r="HTX62" s="281"/>
      <c r="HTY62" s="79"/>
      <c r="HTZ62" s="81"/>
      <c r="HUA62" s="81"/>
      <c r="HUB62" s="82"/>
      <c r="HUC62" s="81"/>
      <c r="HUD62" s="83"/>
      <c r="HUE62" s="93"/>
      <c r="HUF62" s="281"/>
      <c r="HUG62" s="79"/>
      <c r="HUH62" s="81"/>
      <c r="HUI62" s="81"/>
      <c r="HUJ62" s="82"/>
      <c r="HUK62" s="81"/>
      <c r="HUL62" s="83"/>
      <c r="HUM62" s="93"/>
      <c r="HUN62" s="281"/>
      <c r="HUO62" s="79"/>
      <c r="HUP62" s="81"/>
      <c r="HUQ62" s="81"/>
      <c r="HUR62" s="82"/>
      <c r="HUS62" s="81"/>
      <c r="HUT62" s="83"/>
      <c r="HUU62" s="93"/>
      <c r="HUV62" s="281"/>
      <c r="HUW62" s="79"/>
      <c r="HUX62" s="81"/>
      <c r="HUY62" s="81"/>
      <c r="HUZ62" s="82"/>
      <c r="HVA62" s="81"/>
      <c r="HVB62" s="83"/>
      <c r="HVC62" s="93"/>
      <c r="HVD62" s="281"/>
      <c r="HVE62" s="79"/>
      <c r="HVF62" s="81"/>
      <c r="HVG62" s="81"/>
      <c r="HVH62" s="82"/>
      <c r="HVI62" s="81"/>
      <c r="HVJ62" s="83"/>
      <c r="HVK62" s="93"/>
      <c r="HVL62" s="281"/>
      <c r="HVM62" s="79"/>
      <c r="HVN62" s="81"/>
      <c r="HVO62" s="81"/>
      <c r="HVP62" s="82"/>
      <c r="HVQ62" s="81"/>
      <c r="HVR62" s="83"/>
      <c r="HVS62" s="93"/>
      <c r="HVT62" s="281"/>
      <c r="HVU62" s="79"/>
      <c r="HVV62" s="81"/>
      <c r="HVW62" s="81"/>
      <c r="HVX62" s="82"/>
      <c r="HVY62" s="81"/>
      <c r="HVZ62" s="83"/>
      <c r="HWA62" s="93"/>
      <c r="HWB62" s="281"/>
      <c r="HWC62" s="79"/>
      <c r="HWD62" s="81"/>
      <c r="HWE62" s="81"/>
      <c r="HWF62" s="82"/>
      <c r="HWG62" s="81"/>
      <c r="HWH62" s="83"/>
      <c r="HWI62" s="93"/>
      <c r="HWJ62" s="281"/>
      <c r="HWK62" s="79"/>
      <c r="HWL62" s="81"/>
      <c r="HWM62" s="81"/>
      <c r="HWN62" s="82"/>
      <c r="HWO62" s="81"/>
      <c r="HWP62" s="83"/>
      <c r="HWQ62" s="93"/>
      <c r="HWR62" s="281"/>
      <c r="HWS62" s="79"/>
      <c r="HWT62" s="81"/>
      <c r="HWU62" s="81"/>
      <c r="HWV62" s="82"/>
      <c r="HWW62" s="81"/>
      <c r="HWX62" s="83"/>
      <c r="HWY62" s="93"/>
      <c r="HWZ62" s="281"/>
      <c r="HXA62" s="79"/>
      <c r="HXB62" s="81"/>
      <c r="HXC62" s="81"/>
      <c r="HXD62" s="82"/>
      <c r="HXE62" s="81"/>
      <c r="HXF62" s="83"/>
      <c r="HXG62" s="93"/>
      <c r="HXH62" s="281"/>
      <c r="HXI62" s="79"/>
      <c r="HXJ62" s="81"/>
      <c r="HXK62" s="81"/>
      <c r="HXL62" s="82"/>
      <c r="HXM62" s="81"/>
      <c r="HXN62" s="83"/>
      <c r="HXO62" s="93"/>
      <c r="HXP62" s="281"/>
      <c r="HXQ62" s="79"/>
      <c r="HXR62" s="81"/>
      <c r="HXS62" s="81"/>
      <c r="HXT62" s="82"/>
      <c r="HXU62" s="81"/>
      <c r="HXV62" s="83"/>
      <c r="HXW62" s="93"/>
      <c r="HXX62" s="281"/>
      <c r="HXY62" s="79"/>
      <c r="HXZ62" s="81"/>
      <c r="HYA62" s="81"/>
      <c r="HYB62" s="82"/>
      <c r="HYC62" s="81"/>
      <c r="HYD62" s="83"/>
      <c r="HYE62" s="93"/>
      <c r="HYF62" s="281"/>
      <c r="HYG62" s="79"/>
      <c r="HYH62" s="81"/>
      <c r="HYI62" s="81"/>
      <c r="HYJ62" s="82"/>
      <c r="HYK62" s="81"/>
      <c r="HYL62" s="83"/>
      <c r="HYM62" s="93"/>
      <c r="HYN62" s="281"/>
      <c r="HYO62" s="79"/>
      <c r="HYP62" s="81"/>
      <c r="HYQ62" s="81"/>
      <c r="HYR62" s="82"/>
      <c r="HYS62" s="81"/>
      <c r="HYT62" s="83"/>
      <c r="HYU62" s="93"/>
      <c r="HYV62" s="281"/>
      <c r="HYW62" s="79"/>
      <c r="HYX62" s="81"/>
      <c r="HYY62" s="81"/>
      <c r="HYZ62" s="82"/>
      <c r="HZA62" s="81"/>
      <c r="HZB62" s="83"/>
      <c r="HZC62" s="93"/>
      <c r="HZD62" s="281"/>
      <c r="HZE62" s="79"/>
      <c r="HZF62" s="81"/>
      <c r="HZG62" s="81"/>
      <c r="HZH62" s="82"/>
      <c r="HZI62" s="81"/>
      <c r="HZJ62" s="83"/>
      <c r="HZK62" s="93"/>
      <c r="HZL62" s="281"/>
      <c r="HZM62" s="79"/>
      <c r="HZN62" s="81"/>
      <c r="HZO62" s="81"/>
      <c r="HZP62" s="82"/>
      <c r="HZQ62" s="81"/>
      <c r="HZR62" s="83"/>
      <c r="HZS62" s="93"/>
      <c r="HZT62" s="281"/>
      <c r="HZU62" s="79"/>
      <c r="HZV62" s="81"/>
      <c r="HZW62" s="81"/>
      <c r="HZX62" s="82"/>
      <c r="HZY62" s="81"/>
      <c r="HZZ62" s="83"/>
      <c r="IAA62" s="93"/>
      <c r="IAB62" s="281"/>
      <c r="IAC62" s="79"/>
      <c r="IAD62" s="81"/>
      <c r="IAE62" s="81"/>
      <c r="IAF62" s="82"/>
      <c r="IAG62" s="81"/>
      <c r="IAH62" s="83"/>
      <c r="IAI62" s="93"/>
      <c r="IAJ62" s="281"/>
      <c r="IAK62" s="79"/>
      <c r="IAL62" s="81"/>
      <c r="IAM62" s="81"/>
      <c r="IAN62" s="82"/>
      <c r="IAO62" s="81"/>
      <c r="IAP62" s="83"/>
      <c r="IAQ62" s="93"/>
      <c r="IAR62" s="281"/>
      <c r="IAS62" s="79"/>
      <c r="IAT62" s="81"/>
      <c r="IAU62" s="81"/>
      <c r="IAV62" s="82"/>
      <c r="IAW62" s="81"/>
      <c r="IAX62" s="83"/>
      <c r="IAY62" s="93"/>
      <c r="IAZ62" s="281"/>
      <c r="IBA62" s="79"/>
      <c r="IBB62" s="81"/>
      <c r="IBC62" s="81"/>
      <c r="IBD62" s="82"/>
      <c r="IBE62" s="81"/>
      <c r="IBF62" s="83"/>
      <c r="IBG62" s="93"/>
      <c r="IBH62" s="281"/>
      <c r="IBI62" s="79"/>
      <c r="IBJ62" s="81"/>
      <c r="IBK62" s="81"/>
      <c r="IBL62" s="82"/>
      <c r="IBM62" s="81"/>
      <c r="IBN62" s="83"/>
      <c r="IBO62" s="93"/>
      <c r="IBP62" s="281"/>
      <c r="IBQ62" s="79"/>
      <c r="IBR62" s="81"/>
      <c r="IBS62" s="81"/>
      <c r="IBT62" s="82"/>
      <c r="IBU62" s="81"/>
      <c r="IBV62" s="83"/>
      <c r="IBW62" s="93"/>
      <c r="IBX62" s="281"/>
      <c r="IBY62" s="79"/>
      <c r="IBZ62" s="81"/>
      <c r="ICA62" s="81"/>
      <c r="ICB62" s="82"/>
      <c r="ICC62" s="81"/>
      <c r="ICD62" s="83"/>
      <c r="ICE62" s="93"/>
      <c r="ICF62" s="281"/>
      <c r="ICG62" s="79"/>
      <c r="ICH62" s="81"/>
      <c r="ICI62" s="81"/>
      <c r="ICJ62" s="82"/>
      <c r="ICK62" s="81"/>
      <c r="ICL62" s="83"/>
      <c r="ICM62" s="93"/>
      <c r="ICN62" s="281"/>
      <c r="ICO62" s="79"/>
      <c r="ICP62" s="81"/>
      <c r="ICQ62" s="81"/>
      <c r="ICR62" s="82"/>
      <c r="ICS62" s="81"/>
      <c r="ICT62" s="83"/>
      <c r="ICU62" s="93"/>
      <c r="ICV62" s="281"/>
      <c r="ICW62" s="79"/>
      <c r="ICX62" s="81"/>
      <c r="ICY62" s="81"/>
      <c r="ICZ62" s="82"/>
      <c r="IDA62" s="81"/>
      <c r="IDB62" s="83"/>
      <c r="IDC62" s="93"/>
      <c r="IDD62" s="281"/>
      <c r="IDE62" s="79"/>
      <c r="IDF62" s="81"/>
      <c r="IDG62" s="81"/>
      <c r="IDH62" s="82"/>
      <c r="IDI62" s="81"/>
      <c r="IDJ62" s="83"/>
      <c r="IDK62" s="93"/>
      <c r="IDL62" s="281"/>
      <c r="IDM62" s="79"/>
      <c r="IDN62" s="81"/>
      <c r="IDO62" s="81"/>
      <c r="IDP62" s="82"/>
      <c r="IDQ62" s="81"/>
      <c r="IDR62" s="83"/>
      <c r="IDS62" s="93"/>
      <c r="IDT62" s="281"/>
      <c r="IDU62" s="79"/>
      <c r="IDV62" s="81"/>
      <c r="IDW62" s="81"/>
      <c r="IDX62" s="82"/>
      <c r="IDY62" s="81"/>
      <c r="IDZ62" s="83"/>
      <c r="IEA62" s="93"/>
      <c r="IEB62" s="281"/>
      <c r="IEC62" s="79"/>
      <c r="IED62" s="81"/>
      <c r="IEE62" s="81"/>
      <c r="IEF62" s="82"/>
      <c r="IEG62" s="81"/>
      <c r="IEH62" s="83"/>
      <c r="IEI62" s="93"/>
      <c r="IEJ62" s="281"/>
      <c r="IEK62" s="79"/>
      <c r="IEL62" s="81"/>
      <c r="IEM62" s="81"/>
      <c r="IEN62" s="82"/>
      <c r="IEO62" s="81"/>
      <c r="IEP62" s="83"/>
      <c r="IEQ62" s="93"/>
      <c r="IER62" s="281"/>
      <c r="IES62" s="79"/>
      <c r="IET62" s="81"/>
      <c r="IEU62" s="81"/>
      <c r="IEV62" s="82"/>
      <c r="IEW62" s="81"/>
      <c r="IEX62" s="83"/>
      <c r="IEY62" s="93"/>
      <c r="IEZ62" s="281"/>
      <c r="IFA62" s="79"/>
      <c r="IFB62" s="81"/>
      <c r="IFC62" s="81"/>
      <c r="IFD62" s="82"/>
      <c r="IFE62" s="81"/>
      <c r="IFF62" s="83"/>
      <c r="IFG62" s="93"/>
      <c r="IFH62" s="281"/>
      <c r="IFI62" s="79"/>
      <c r="IFJ62" s="81"/>
      <c r="IFK62" s="81"/>
      <c r="IFL62" s="82"/>
      <c r="IFM62" s="81"/>
      <c r="IFN62" s="83"/>
      <c r="IFO62" s="93"/>
      <c r="IFP62" s="281"/>
      <c r="IFQ62" s="79"/>
      <c r="IFR62" s="81"/>
      <c r="IFS62" s="81"/>
      <c r="IFT62" s="82"/>
      <c r="IFU62" s="81"/>
      <c r="IFV62" s="83"/>
      <c r="IFW62" s="93"/>
      <c r="IFX62" s="281"/>
      <c r="IFY62" s="79"/>
      <c r="IFZ62" s="81"/>
      <c r="IGA62" s="81"/>
      <c r="IGB62" s="82"/>
      <c r="IGC62" s="81"/>
      <c r="IGD62" s="83"/>
      <c r="IGE62" s="93"/>
      <c r="IGF62" s="281"/>
      <c r="IGG62" s="79"/>
      <c r="IGH62" s="81"/>
      <c r="IGI62" s="81"/>
      <c r="IGJ62" s="82"/>
      <c r="IGK62" s="81"/>
      <c r="IGL62" s="83"/>
      <c r="IGM62" s="93"/>
      <c r="IGN62" s="281"/>
      <c r="IGO62" s="79"/>
      <c r="IGP62" s="81"/>
      <c r="IGQ62" s="81"/>
      <c r="IGR62" s="82"/>
      <c r="IGS62" s="81"/>
      <c r="IGT62" s="83"/>
      <c r="IGU62" s="93"/>
      <c r="IGV62" s="281"/>
      <c r="IGW62" s="79"/>
      <c r="IGX62" s="81"/>
      <c r="IGY62" s="81"/>
      <c r="IGZ62" s="82"/>
      <c r="IHA62" s="81"/>
      <c r="IHB62" s="83"/>
      <c r="IHC62" s="93"/>
      <c r="IHD62" s="281"/>
      <c r="IHE62" s="79"/>
      <c r="IHF62" s="81"/>
      <c r="IHG62" s="81"/>
      <c r="IHH62" s="82"/>
      <c r="IHI62" s="81"/>
      <c r="IHJ62" s="83"/>
      <c r="IHK62" s="93"/>
      <c r="IHL62" s="281"/>
      <c r="IHM62" s="79"/>
      <c r="IHN62" s="81"/>
      <c r="IHO62" s="81"/>
      <c r="IHP62" s="82"/>
      <c r="IHQ62" s="81"/>
      <c r="IHR62" s="83"/>
      <c r="IHS62" s="93"/>
      <c r="IHT62" s="281"/>
      <c r="IHU62" s="79"/>
      <c r="IHV62" s="81"/>
      <c r="IHW62" s="81"/>
      <c r="IHX62" s="82"/>
      <c r="IHY62" s="81"/>
      <c r="IHZ62" s="83"/>
      <c r="IIA62" s="93"/>
      <c r="IIB62" s="281"/>
      <c r="IIC62" s="79"/>
      <c r="IID62" s="81"/>
      <c r="IIE62" s="81"/>
      <c r="IIF62" s="82"/>
      <c r="IIG62" s="81"/>
      <c r="IIH62" s="83"/>
      <c r="III62" s="93"/>
      <c r="IIJ62" s="281"/>
      <c r="IIK62" s="79"/>
      <c r="IIL62" s="81"/>
      <c r="IIM62" s="81"/>
      <c r="IIN62" s="82"/>
      <c r="IIO62" s="81"/>
      <c r="IIP62" s="83"/>
      <c r="IIQ62" s="93"/>
      <c r="IIR62" s="281"/>
      <c r="IIS62" s="79"/>
      <c r="IIT62" s="81"/>
      <c r="IIU62" s="81"/>
      <c r="IIV62" s="82"/>
      <c r="IIW62" s="81"/>
      <c r="IIX62" s="83"/>
      <c r="IIY62" s="93"/>
      <c r="IIZ62" s="281"/>
      <c r="IJA62" s="79"/>
      <c r="IJB62" s="81"/>
      <c r="IJC62" s="81"/>
      <c r="IJD62" s="82"/>
      <c r="IJE62" s="81"/>
      <c r="IJF62" s="83"/>
      <c r="IJG62" s="93"/>
      <c r="IJH62" s="281"/>
      <c r="IJI62" s="79"/>
      <c r="IJJ62" s="81"/>
      <c r="IJK62" s="81"/>
      <c r="IJL62" s="82"/>
      <c r="IJM62" s="81"/>
      <c r="IJN62" s="83"/>
      <c r="IJO62" s="93"/>
      <c r="IJP62" s="281"/>
      <c r="IJQ62" s="79"/>
      <c r="IJR62" s="81"/>
      <c r="IJS62" s="81"/>
      <c r="IJT62" s="82"/>
      <c r="IJU62" s="81"/>
      <c r="IJV62" s="83"/>
      <c r="IJW62" s="93"/>
      <c r="IJX62" s="281"/>
      <c r="IJY62" s="79"/>
      <c r="IJZ62" s="81"/>
      <c r="IKA62" s="81"/>
      <c r="IKB62" s="82"/>
      <c r="IKC62" s="81"/>
      <c r="IKD62" s="83"/>
      <c r="IKE62" s="93"/>
      <c r="IKF62" s="281"/>
      <c r="IKG62" s="79"/>
      <c r="IKH62" s="81"/>
      <c r="IKI62" s="81"/>
      <c r="IKJ62" s="82"/>
      <c r="IKK62" s="81"/>
      <c r="IKL62" s="83"/>
      <c r="IKM62" s="93"/>
      <c r="IKN62" s="281"/>
      <c r="IKO62" s="79"/>
      <c r="IKP62" s="81"/>
      <c r="IKQ62" s="81"/>
      <c r="IKR62" s="82"/>
      <c r="IKS62" s="81"/>
      <c r="IKT62" s="83"/>
      <c r="IKU62" s="93"/>
      <c r="IKV62" s="281"/>
      <c r="IKW62" s="79"/>
      <c r="IKX62" s="81"/>
      <c r="IKY62" s="81"/>
      <c r="IKZ62" s="82"/>
      <c r="ILA62" s="81"/>
      <c r="ILB62" s="83"/>
      <c r="ILC62" s="93"/>
      <c r="ILD62" s="281"/>
      <c r="ILE62" s="79"/>
      <c r="ILF62" s="81"/>
      <c r="ILG62" s="81"/>
      <c r="ILH62" s="82"/>
      <c r="ILI62" s="81"/>
      <c r="ILJ62" s="83"/>
      <c r="ILK62" s="93"/>
      <c r="ILL62" s="281"/>
      <c r="ILM62" s="79"/>
      <c r="ILN62" s="81"/>
      <c r="ILO62" s="81"/>
      <c r="ILP62" s="82"/>
      <c r="ILQ62" s="81"/>
      <c r="ILR62" s="83"/>
      <c r="ILS62" s="93"/>
      <c r="ILT62" s="281"/>
      <c r="ILU62" s="79"/>
      <c r="ILV62" s="81"/>
      <c r="ILW62" s="81"/>
      <c r="ILX62" s="82"/>
      <c r="ILY62" s="81"/>
      <c r="ILZ62" s="83"/>
      <c r="IMA62" s="93"/>
      <c r="IMB62" s="281"/>
      <c r="IMC62" s="79"/>
      <c r="IMD62" s="81"/>
      <c r="IME62" s="81"/>
      <c r="IMF62" s="82"/>
      <c r="IMG62" s="81"/>
      <c r="IMH62" s="83"/>
      <c r="IMI62" s="93"/>
      <c r="IMJ62" s="281"/>
      <c r="IMK62" s="79"/>
      <c r="IML62" s="81"/>
      <c r="IMM62" s="81"/>
      <c r="IMN62" s="82"/>
      <c r="IMO62" s="81"/>
      <c r="IMP62" s="83"/>
      <c r="IMQ62" s="93"/>
      <c r="IMR62" s="281"/>
      <c r="IMS62" s="79"/>
      <c r="IMT62" s="81"/>
      <c r="IMU62" s="81"/>
      <c r="IMV62" s="82"/>
      <c r="IMW62" s="81"/>
      <c r="IMX62" s="83"/>
      <c r="IMY62" s="93"/>
      <c r="IMZ62" s="281"/>
      <c r="INA62" s="79"/>
      <c r="INB62" s="81"/>
      <c r="INC62" s="81"/>
      <c r="IND62" s="82"/>
      <c r="INE62" s="81"/>
      <c r="INF62" s="83"/>
      <c r="ING62" s="93"/>
      <c r="INH62" s="281"/>
      <c r="INI62" s="79"/>
      <c r="INJ62" s="81"/>
      <c r="INK62" s="81"/>
      <c r="INL62" s="82"/>
      <c r="INM62" s="81"/>
      <c r="INN62" s="83"/>
      <c r="INO62" s="93"/>
      <c r="INP62" s="281"/>
      <c r="INQ62" s="79"/>
      <c r="INR62" s="81"/>
      <c r="INS62" s="81"/>
      <c r="INT62" s="82"/>
      <c r="INU62" s="81"/>
      <c r="INV62" s="83"/>
      <c r="INW62" s="93"/>
      <c r="INX62" s="281"/>
      <c r="INY62" s="79"/>
      <c r="INZ62" s="81"/>
      <c r="IOA62" s="81"/>
      <c r="IOB62" s="82"/>
      <c r="IOC62" s="81"/>
      <c r="IOD62" s="83"/>
      <c r="IOE62" s="93"/>
      <c r="IOF62" s="281"/>
      <c r="IOG62" s="79"/>
      <c r="IOH62" s="81"/>
      <c r="IOI62" s="81"/>
      <c r="IOJ62" s="82"/>
      <c r="IOK62" s="81"/>
      <c r="IOL62" s="83"/>
      <c r="IOM62" s="93"/>
      <c r="ION62" s="281"/>
      <c r="IOO62" s="79"/>
      <c r="IOP62" s="81"/>
      <c r="IOQ62" s="81"/>
      <c r="IOR62" s="82"/>
      <c r="IOS62" s="81"/>
      <c r="IOT62" s="83"/>
      <c r="IOU62" s="93"/>
      <c r="IOV62" s="281"/>
      <c r="IOW62" s="79"/>
      <c r="IOX62" s="81"/>
      <c r="IOY62" s="81"/>
      <c r="IOZ62" s="82"/>
      <c r="IPA62" s="81"/>
      <c r="IPB62" s="83"/>
      <c r="IPC62" s="93"/>
      <c r="IPD62" s="281"/>
      <c r="IPE62" s="79"/>
      <c r="IPF62" s="81"/>
      <c r="IPG62" s="81"/>
      <c r="IPH62" s="82"/>
      <c r="IPI62" s="81"/>
      <c r="IPJ62" s="83"/>
      <c r="IPK62" s="93"/>
      <c r="IPL62" s="281"/>
      <c r="IPM62" s="79"/>
      <c r="IPN62" s="81"/>
      <c r="IPO62" s="81"/>
      <c r="IPP62" s="82"/>
      <c r="IPQ62" s="81"/>
      <c r="IPR62" s="83"/>
      <c r="IPS62" s="93"/>
      <c r="IPT62" s="281"/>
      <c r="IPU62" s="79"/>
      <c r="IPV62" s="81"/>
      <c r="IPW62" s="81"/>
      <c r="IPX62" s="82"/>
      <c r="IPY62" s="81"/>
      <c r="IPZ62" s="83"/>
      <c r="IQA62" s="93"/>
      <c r="IQB62" s="281"/>
      <c r="IQC62" s="79"/>
      <c r="IQD62" s="81"/>
      <c r="IQE62" s="81"/>
      <c r="IQF62" s="82"/>
      <c r="IQG62" s="81"/>
      <c r="IQH62" s="83"/>
      <c r="IQI62" s="93"/>
      <c r="IQJ62" s="281"/>
      <c r="IQK62" s="79"/>
      <c r="IQL62" s="81"/>
      <c r="IQM62" s="81"/>
      <c r="IQN62" s="82"/>
      <c r="IQO62" s="81"/>
      <c r="IQP62" s="83"/>
      <c r="IQQ62" s="93"/>
      <c r="IQR62" s="281"/>
      <c r="IQS62" s="79"/>
      <c r="IQT62" s="81"/>
      <c r="IQU62" s="81"/>
      <c r="IQV62" s="82"/>
      <c r="IQW62" s="81"/>
      <c r="IQX62" s="83"/>
      <c r="IQY62" s="93"/>
      <c r="IQZ62" s="281"/>
      <c r="IRA62" s="79"/>
      <c r="IRB62" s="81"/>
      <c r="IRC62" s="81"/>
      <c r="IRD62" s="82"/>
      <c r="IRE62" s="81"/>
      <c r="IRF62" s="83"/>
      <c r="IRG62" s="93"/>
      <c r="IRH62" s="281"/>
      <c r="IRI62" s="79"/>
      <c r="IRJ62" s="81"/>
      <c r="IRK62" s="81"/>
      <c r="IRL62" s="82"/>
      <c r="IRM62" s="81"/>
      <c r="IRN62" s="83"/>
      <c r="IRO62" s="93"/>
      <c r="IRP62" s="281"/>
      <c r="IRQ62" s="79"/>
      <c r="IRR62" s="81"/>
      <c r="IRS62" s="81"/>
      <c r="IRT62" s="82"/>
      <c r="IRU62" s="81"/>
      <c r="IRV62" s="83"/>
      <c r="IRW62" s="93"/>
      <c r="IRX62" s="281"/>
      <c r="IRY62" s="79"/>
      <c r="IRZ62" s="81"/>
      <c r="ISA62" s="81"/>
      <c r="ISB62" s="82"/>
      <c r="ISC62" s="81"/>
      <c r="ISD62" s="83"/>
      <c r="ISE62" s="93"/>
      <c r="ISF62" s="281"/>
      <c r="ISG62" s="79"/>
      <c r="ISH62" s="81"/>
      <c r="ISI62" s="81"/>
      <c r="ISJ62" s="82"/>
      <c r="ISK62" s="81"/>
      <c r="ISL62" s="83"/>
      <c r="ISM62" s="93"/>
      <c r="ISN62" s="281"/>
      <c r="ISO62" s="79"/>
      <c r="ISP62" s="81"/>
      <c r="ISQ62" s="81"/>
      <c r="ISR62" s="82"/>
      <c r="ISS62" s="81"/>
      <c r="IST62" s="83"/>
      <c r="ISU62" s="93"/>
      <c r="ISV62" s="281"/>
      <c r="ISW62" s="79"/>
      <c r="ISX62" s="81"/>
      <c r="ISY62" s="81"/>
      <c r="ISZ62" s="82"/>
      <c r="ITA62" s="81"/>
      <c r="ITB62" s="83"/>
      <c r="ITC62" s="93"/>
      <c r="ITD62" s="281"/>
      <c r="ITE62" s="79"/>
      <c r="ITF62" s="81"/>
      <c r="ITG62" s="81"/>
      <c r="ITH62" s="82"/>
      <c r="ITI62" s="81"/>
      <c r="ITJ62" s="83"/>
      <c r="ITK62" s="93"/>
      <c r="ITL62" s="281"/>
      <c r="ITM62" s="79"/>
      <c r="ITN62" s="81"/>
      <c r="ITO62" s="81"/>
      <c r="ITP62" s="82"/>
      <c r="ITQ62" s="81"/>
      <c r="ITR62" s="83"/>
      <c r="ITS62" s="93"/>
      <c r="ITT62" s="281"/>
      <c r="ITU62" s="79"/>
      <c r="ITV62" s="81"/>
      <c r="ITW62" s="81"/>
      <c r="ITX62" s="82"/>
      <c r="ITY62" s="81"/>
      <c r="ITZ62" s="83"/>
      <c r="IUA62" s="93"/>
      <c r="IUB62" s="281"/>
      <c r="IUC62" s="79"/>
      <c r="IUD62" s="81"/>
      <c r="IUE62" s="81"/>
      <c r="IUF62" s="82"/>
      <c r="IUG62" s="81"/>
      <c r="IUH62" s="83"/>
      <c r="IUI62" s="93"/>
      <c r="IUJ62" s="281"/>
      <c r="IUK62" s="79"/>
      <c r="IUL62" s="81"/>
      <c r="IUM62" s="81"/>
      <c r="IUN62" s="82"/>
      <c r="IUO62" s="81"/>
      <c r="IUP62" s="83"/>
      <c r="IUQ62" s="93"/>
      <c r="IUR62" s="281"/>
      <c r="IUS62" s="79"/>
      <c r="IUT62" s="81"/>
      <c r="IUU62" s="81"/>
      <c r="IUV62" s="82"/>
      <c r="IUW62" s="81"/>
      <c r="IUX62" s="83"/>
      <c r="IUY62" s="93"/>
      <c r="IUZ62" s="281"/>
      <c r="IVA62" s="79"/>
      <c r="IVB62" s="81"/>
      <c r="IVC62" s="81"/>
      <c r="IVD62" s="82"/>
      <c r="IVE62" s="81"/>
      <c r="IVF62" s="83"/>
      <c r="IVG62" s="93"/>
      <c r="IVH62" s="281"/>
      <c r="IVI62" s="79"/>
      <c r="IVJ62" s="81"/>
      <c r="IVK62" s="81"/>
      <c r="IVL62" s="82"/>
      <c r="IVM62" s="81"/>
      <c r="IVN62" s="83"/>
      <c r="IVO62" s="93"/>
      <c r="IVP62" s="281"/>
      <c r="IVQ62" s="79"/>
      <c r="IVR62" s="81"/>
      <c r="IVS62" s="81"/>
      <c r="IVT62" s="82"/>
      <c r="IVU62" s="81"/>
      <c r="IVV62" s="83"/>
      <c r="IVW62" s="93"/>
      <c r="IVX62" s="281"/>
      <c r="IVY62" s="79"/>
      <c r="IVZ62" s="81"/>
      <c r="IWA62" s="81"/>
      <c r="IWB62" s="82"/>
      <c r="IWC62" s="81"/>
      <c r="IWD62" s="83"/>
      <c r="IWE62" s="93"/>
      <c r="IWF62" s="281"/>
      <c r="IWG62" s="79"/>
      <c r="IWH62" s="81"/>
      <c r="IWI62" s="81"/>
      <c r="IWJ62" s="82"/>
      <c r="IWK62" s="81"/>
      <c r="IWL62" s="83"/>
      <c r="IWM62" s="93"/>
      <c r="IWN62" s="281"/>
      <c r="IWO62" s="79"/>
      <c r="IWP62" s="81"/>
      <c r="IWQ62" s="81"/>
      <c r="IWR62" s="82"/>
      <c r="IWS62" s="81"/>
      <c r="IWT62" s="83"/>
      <c r="IWU62" s="93"/>
      <c r="IWV62" s="281"/>
      <c r="IWW62" s="79"/>
      <c r="IWX62" s="81"/>
      <c r="IWY62" s="81"/>
      <c r="IWZ62" s="82"/>
      <c r="IXA62" s="81"/>
      <c r="IXB62" s="83"/>
      <c r="IXC62" s="93"/>
      <c r="IXD62" s="281"/>
      <c r="IXE62" s="79"/>
      <c r="IXF62" s="81"/>
      <c r="IXG62" s="81"/>
      <c r="IXH62" s="82"/>
      <c r="IXI62" s="81"/>
      <c r="IXJ62" s="83"/>
      <c r="IXK62" s="93"/>
      <c r="IXL62" s="281"/>
      <c r="IXM62" s="79"/>
      <c r="IXN62" s="81"/>
      <c r="IXO62" s="81"/>
      <c r="IXP62" s="82"/>
      <c r="IXQ62" s="81"/>
      <c r="IXR62" s="83"/>
      <c r="IXS62" s="93"/>
      <c r="IXT62" s="281"/>
      <c r="IXU62" s="79"/>
      <c r="IXV62" s="81"/>
      <c r="IXW62" s="81"/>
      <c r="IXX62" s="82"/>
      <c r="IXY62" s="81"/>
      <c r="IXZ62" s="83"/>
      <c r="IYA62" s="93"/>
      <c r="IYB62" s="281"/>
      <c r="IYC62" s="79"/>
      <c r="IYD62" s="81"/>
      <c r="IYE62" s="81"/>
      <c r="IYF62" s="82"/>
      <c r="IYG62" s="81"/>
      <c r="IYH62" s="83"/>
      <c r="IYI62" s="93"/>
      <c r="IYJ62" s="281"/>
      <c r="IYK62" s="79"/>
      <c r="IYL62" s="81"/>
      <c r="IYM62" s="81"/>
      <c r="IYN62" s="82"/>
      <c r="IYO62" s="81"/>
      <c r="IYP62" s="83"/>
      <c r="IYQ62" s="93"/>
      <c r="IYR62" s="281"/>
      <c r="IYS62" s="79"/>
      <c r="IYT62" s="81"/>
      <c r="IYU62" s="81"/>
      <c r="IYV62" s="82"/>
      <c r="IYW62" s="81"/>
      <c r="IYX62" s="83"/>
      <c r="IYY62" s="93"/>
      <c r="IYZ62" s="281"/>
      <c r="IZA62" s="79"/>
      <c r="IZB62" s="81"/>
      <c r="IZC62" s="81"/>
      <c r="IZD62" s="82"/>
      <c r="IZE62" s="81"/>
      <c r="IZF62" s="83"/>
      <c r="IZG62" s="93"/>
      <c r="IZH62" s="281"/>
      <c r="IZI62" s="79"/>
      <c r="IZJ62" s="81"/>
      <c r="IZK62" s="81"/>
      <c r="IZL62" s="82"/>
      <c r="IZM62" s="81"/>
      <c r="IZN62" s="83"/>
      <c r="IZO62" s="93"/>
      <c r="IZP62" s="281"/>
      <c r="IZQ62" s="79"/>
      <c r="IZR62" s="81"/>
      <c r="IZS62" s="81"/>
      <c r="IZT62" s="82"/>
      <c r="IZU62" s="81"/>
      <c r="IZV62" s="83"/>
      <c r="IZW62" s="93"/>
      <c r="IZX62" s="281"/>
      <c r="IZY62" s="79"/>
      <c r="IZZ62" s="81"/>
      <c r="JAA62" s="81"/>
      <c r="JAB62" s="82"/>
      <c r="JAC62" s="81"/>
      <c r="JAD62" s="83"/>
      <c r="JAE62" s="93"/>
      <c r="JAF62" s="281"/>
      <c r="JAG62" s="79"/>
      <c r="JAH62" s="81"/>
      <c r="JAI62" s="81"/>
      <c r="JAJ62" s="82"/>
      <c r="JAK62" s="81"/>
      <c r="JAL62" s="83"/>
      <c r="JAM62" s="93"/>
      <c r="JAN62" s="281"/>
      <c r="JAO62" s="79"/>
      <c r="JAP62" s="81"/>
      <c r="JAQ62" s="81"/>
      <c r="JAR62" s="82"/>
      <c r="JAS62" s="81"/>
      <c r="JAT62" s="83"/>
      <c r="JAU62" s="93"/>
      <c r="JAV62" s="281"/>
      <c r="JAW62" s="79"/>
      <c r="JAX62" s="81"/>
      <c r="JAY62" s="81"/>
      <c r="JAZ62" s="82"/>
      <c r="JBA62" s="81"/>
      <c r="JBB62" s="83"/>
      <c r="JBC62" s="93"/>
      <c r="JBD62" s="281"/>
      <c r="JBE62" s="79"/>
      <c r="JBF62" s="81"/>
      <c r="JBG62" s="81"/>
      <c r="JBH62" s="82"/>
      <c r="JBI62" s="81"/>
      <c r="JBJ62" s="83"/>
      <c r="JBK62" s="93"/>
      <c r="JBL62" s="281"/>
      <c r="JBM62" s="79"/>
      <c r="JBN62" s="81"/>
      <c r="JBO62" s="81"/>
      <c r="JBP62" s="82"/>
      <c r="JBQ62" s="81"/>
      <c r="JBR62" s="83"/>
      <c r="JBS62" s="93"/>
      <c r="JBT62" s="281"/>
      <c r="JBU62" s="79"/>
      <c r="JBV62" s="81"/>
      <c r="JBW62" s="81"/>
      <c r="JBX62" s="82"/>
      <c r="JBY62" s="81"/>
      <c r="JBZ62" s="83"/>
      <c r="JCA62" s="93"/>
      <c r="JCB62" s="281"/>
      <c r="JCC62" s="79"/>
      <c r="JCD62" s="81"/>
      <c r="JCE62" s="81"/>
      <c r="JCF62" s="82"/>
      <c r="JCG62" s="81"/>
      <c r="JCH62" s="83"/>
      <c r="JCI62" s="93"/>
      <c r="JCJ62" s="281"/>
      <c r="JCK62" s="79"/>
      <c r="JCL62" s="81"/>
      <c r="JCM62" s="81"/>
      <c r="JCN62" s="82"/>
      <c r="JCO62" s="81"/>
      <c r="JCP62" s="83"/>
      <c r="JCQ62" s="93"/>
      <c r="JCR62" s="281"/>
      <c r="JCS62" s="79"/>
      <c r="JCT62" s="81"/>
      <c r="JCU62" s="81"/>
      <c r="JCV62" s="82"/>
      <c r="JCW62" s="81"/>
      <c r="JCX62" s="83"/>
      <c r="JCY62" s="93"/>
      <c r="JCZ62" s="281"/>
      <c r="JDA62" s="79"/>
      <c r="JDB62" s="81"/>
      <c r="JDC62" s="81"/>
      <c r="JDD62" s="82"/>
      <c r="JDE62" s="81"/>
      <c r="JDF62" s="83"/>
      <c r="JDG62" s="93"/>
      <c r="JDH62" s="281"/>
      <c r="JDI62" s="79"/>
      <c r="JDJ62" s="81"/>
      <c r="JDK62" s="81"/>
      <c r="JDL62" s="82"/>
      <c r="JDM62" s="81"/>
      <c r="JDN62" s="83"/>
      <c r="JDO62" s="93"/>
      <c r="JDP62" s="281"/>
      <c r="JDQ62" s="79"/>
      <c r="JDR62" s="81"/>
      <c r="JDS62" s="81"/>
      <c r="JDT62" s="82"/>
      <c r="JDU62" s="81"/>
      <c r="JDV62" s="83"/>
      <c r="JDW62" s="93"/>
      <c r="JDX62" s="281"/>
      <c r="JDY62" s="79"/>
      <c r="JDZ62" s="81"/>
      <c r="JEA62" s="81"/>
      <c r="JEB62" s="82"/>
      <c r="JEC62" s="81"/>
      <c r="JED62" s="83"/>
      <c r="JEE62" s="93"/>
      <c r="JEF62" s="281"/>
      <c r="JEG62" s="79"/>
      <c r="JEH62" s="81"/>
      <c r="JEI62" s="81"/>
      <c r="JEJ62" s="82"/>
      <c r="JEK62" s="81"/>
      <c r="JEL62" s="83"/>
      <c r="JEM62" s="93"/>
      <c r="JEN62" s="281"/>
      <c r="JEO62" s="79"/>
      <c r="JEP62" s="81"/>
      <c r="JEQ62" s="81"/>
      <c r="JER62" s="82"/>
      <c r="JES62" s="81"/>
      <c r="JET62" s="83"/>
      <c r="JEU62" s="93"/>
      <c r="JEV62" s="281"/>
      <c r="JEW62" s="79"/>
      <c r="JEX62" s="81"/>
      <c r="JEY62" s="81"/>
      <c r="JEZ62" s="82"/>
      <c r="JFA62" s="81"/>
      <c r="JFB62" s="83"/>
      <c r="JFC62" s="93"/>
      <c r="JFD62" s="281"/>
      <c r="JFE62" s="79"/>
      <c r="JFF62" s="81"/>
      <c r="JFG62" s="81"/>
      <c r="JFH62" s="82"/>
      <c r="JFI62" s="81"/>
      <c r="JFJ62" s="83"/>
      <c r="JFK62" s="93"/>
      <c r="JFL62" s="281"/>
      <c r="JFM62" s="79"/>
      <c r="JFN62" s="81"/>
      <c r="JFO62" s="81"/>
      <c r="JFP62" s="82"/>
      <c r="JFQ62" s="81"/>
      <c r="JFR62" s="83"/>
      <c r="JFS62" s="93"/>
      <c r="JFT62" s="281"/>
      <c r="JFU62" s="79"/>
      <c r="JFV62" s="81"/>
      <c r="JFW62" s="81"/>
      <c r="JFX62" s="82"/>
      <c r="JFY62" s="81"/>
      <c r="JFZ62" s="83"/>
      <c r="JGA62" s="93"/>
      <c r="JGB62" s="281"/>
      <c r="JGC62" s="79"/>
      <c r="JGD62" s="81"/>
      <c r="JGE62" s="81"/>
      <c r="JGF62" s="82"/>
      <c r="JGG62" s="81"/>
      <c r="JGH62" s="83"/>
      <c r="JGI62" s="93"/>
      <c r="JGJ62" s="281"/>
      <c r="JGK62" s="79"/>
      <c r="JGL62" s="81"/>
      <c r="JGM62" s="81"/>
      <c r="JGN62" s="82"/>
      <c r="JGO62" s="81"/>
      <c r="JGP62" s="83"/>
      <c r="JGQ62" s="93"/>
      <c r="JGR62" s="281"/>
      <c r="JGS62" s="79"/>
      <c r="JGT62" s="81"/>
      <c r="JGU62" s="81"/>
      <c r="JGV62" s="82"/>
      <c r="JGW62" s="81"/>
      <c r="JGX62" s="83"/>
      <c r="JGY62" s="93"/>
      <c r="JGZ62" s="281"/>
      <c r="JHA62" s="79"/>
      <c r="JHB62" s="81"/>
      <c r="JHC62" s="81"/>
      <c r="JHD62" s="82"/>
      <c r="JHE62" s="81"/>
      <c r="JHF62" s="83"/>
      <c r="JHG62" s="93"/>
      <c r="JHH62" s="281"/>
      <c r="JHI62" s="79"/>
      <c r="JHJ62" s="81"/>
      <c r="JHK62" s="81"/>
      <c r="JHL62" s="82"/>
      <c r="JHM62" s="81"/>
      <c r="JHN62" s="83"/>
      <c r="JHO62" s="93"/>
      <c r="JHP62" s="281"/>
      <c r="JHQ62" s="79"/>
      <c r="JHR62" s="81"/>
      <c r="JHS62" s="81"/>
      <c r="JHT62" s="82"/>
      <c r="JHU62" s="81"/>
      <c r="JHV62" s="83"/>
      <c r="JHW62" s="93"/>
      <c r="JHX62" s="281"/>
      <c r="JHY62" s="79"/>
      <c r="JHZ62" s="81"/>
      <c r="JIA62" s="81"/>
      <c r="JIB62" s="82"/>
      <c r="JIC62" s="81"/>
      <c r="JID62" s="83"/>
      <c r="JIE62" s="93"/>
      <c r="JIF62" s="281"/>
      <c r="JIG62" s="79"/>
      <c r="JIH62" s="81"/>
      <c r="JII62" s="81"/>
      <c r="JIJ62" s="82"/>
      <c r="JIK62" s="81"/>
      <c r="JIL62" s="83"/>
      <c r="JIM62" s="93"/>
      <c r="JIN62" s="281"/>
      <c r="JIO62" s="79"/>
      <c r="JIP62" s="81"/>
      <c r="JIQ62" s="81"/>
      <c r="JIR62" s="82"/>
      <c r="JIS62" s="81"/>
      <c r="JIT62" s="83"/>
      <c r="JIU62" s="93"/>
      <c r="JIV62" s="281"/>
      <c r="JIW62" s="79"/>
      <c r="JIX62" s="81"/>
      <c r="JIY62" s="81"/>
      <c r="JIZ62" s="82"/>
      <c r="JJA62" s="81"/>
      <c r="JJB62" s="83"/>
      <c r="JJC62" s="93"/>
      <c r="JJD62" s="281"/>
      <c r="JJE62" s="79"/>
      <c r="JJF62" s="81"/>
      <c r="JJG62" s="81"/>
      <c r="JJH62" s="82"/>
      <c r="JJI62" s="81"/>
      <c r="JJJ62" s="83"/>
      <c r="JJK62" s="93"/>
      <c r="JJL62" s="281"/>
      <c r="JJM62" s="79"/>
      <c r="JJN62" s="81"/>
      <c r="JJO62" s="81"/>
      <c r="JJP62" s="82"/>
      <c r="JJQ62" s="81"/>
      <c r="JJR62" s="83"/>
      <c r="JJS62" s="93"/>
      <c r="JJT62" s="281"/>
      <c r="JJU62" s="79"/>
      <c r="JJV62" s="81"/>
      <c r="JJW62" s="81"/>
      <c r="JJX62" s="82"/>
      <c r="JJY62" s="81"/>
      <c r="JJZ62" s="83"/>
      <c r="JKA62" s="93"/>
      <c r="JKB62" s="281"/>
      <c r="JKC62" s="79"/>
      <c r="JKD62" s="81"/>
      <c r="JKE62" s="81"/>
      <c r="JKF62" s="82"/>
      <c r="JKG62" s="81"/>
      <c r="JKH62" s="83"/>
      <c r="JKI62" s="93"/>
      <c r="JKJ62" s="281"/>
      <c r="JKK62" s="79"/>
      <c r="JKL62" s="81"/>
      <c r="JKM62" s="81"/>
      <c r="JKN62" s="82"/>
      <c r="JKO62" s="81"/>
      <c r="JKP62" s="83"/>
      <c r="JKQ62" s="93"/>
      <c r="JKR62" s="281"/>
      <c r="JKS62" s="79"/>
      <c r="JKT62" s="81"/>
      <c r="JKU62" s="81"/>
      <c r="JKV62" s="82"/>
      <c r="JKW62" s="81"/>
      <c r="JKX62" s="83"/>
      <c r="JKY62" s="93"/>
      <c r="JKZ62" s="281"/>
      <c r="JLA62" s="79"/>
      <c r="JLB62" s="81"/>
      <c r="JLC62" s="81"/>
      <c r="JLD62" s="82"/>
      <c r="JLE62" s="81"/>
      <c r="JLF62" s="83"/>
      <c r="JLG62" s="93"/>
      <c r="JLH62" s="281"/>
      <c r="JLI62" s="79"/>
      <c r="JLJ62" s="81"/>
      <c r="JLK62" s="81"/>
      <c r="JLL62" s="82"/>
      <c r="JLM62" s="81"/>
      <c r="JLN62" s="83"/>
      <c r="JLO62" s="93"/>
      <c r="JLP62" s="281"/>
      <c r="JLQ62" s="79"/>
      <c r="JLR62" s="81"/>
      <c r="JLS62" s="81"/>
      <c r="JLT62" s="82"/>
      <c r="JLU62" s="81"/>
      <c r="JLV62" s="83"/>
      <c r="JLW62" s="93"/>
      <c r="JLX62" s="281"/>
      <c r="JLY62" s="79"/>
      <c r="JLZ62" s="81"/>
      <c r="JMA62" s="81"/>
      <c r="JMB62" s="82"/>
      <c r="JMC62" s="81"/>
      <c r="JMD62" s="83"/>
      <c r="JME62" s="93"/>
      <c r="JMF62" s="281"/>
      <c r="JMG62" s="79"/>
      <c r="JMH62" s="81"/>
      <c r="JMI62" s="81"/>
      <c r="JMJ62" s="82"/>
      <c r="JMK62" s="81"/>
      <c r="JML62" s="83"/>
      <c r="JMM62" s="93"/>
      <c r="JMN62" s="281"/>
      <c r="JMO62" s="79"/>
      <c r="JMP62" s="81"/>
      <c r="JMQ62" s="81"/>
      <c r="JMR62" s="82"/>
      <c r="JMS62" s="81"/>
      <c r="JMT62" s="83"/>
      <c r="JMU62" s="93"/>
      <c r="JMV62" s="281"/>
      <c r="JMW62" s="79"/>
      <c r="JMX62" s="81"/>
      <c r="JMY62" s="81"/>
      <c r="JMZ62" s="82"/>
      <c r="JNA62" s="81"/>
      <c r="JNB62" s="83"/>
      <c r="JNC62" s="93"/>
      <c r="JND62" s="281"/>
      <c r="JNE62" s="79"/>
      <c r="JNF62" s="81"/>
      <c r="JNG62" s="81"/>
      <c r="JNH62" s="82"/>
      <c r="JNI62" s="81"/>
      <c r="JNJ62" s="83"/>
      <c r="JNK62" s="93"/>
      <c r="JNL62" s="281"/>
      <c r="JNM62" s="79"/>
      <c r="JNN62" s="81"/>
      <c r="JNO62" s="81"/>
      <c r="JNP62" s="82"/>
      <c r="JNQ62" s="81"/>
      <c r="JNR62" s="83"/>
      <c r="JNS62" s="93"/>
      <c r="JNT62" s="281"/>
      <c r="JNU62" s="79"/>
      <c r="JNV62" s="81"/>
      <c r="JNW62" s="81"/>
      <c r="JNX62" s="82"/>
      <c r="JNY62" s="81"/>
      <c r="JNZ62" s="83"/>
      <c r="JOA62" s="93"/>
      <c r="JOB62" s="281"/>
      <c r="JOC62" s="79"/>
      <c r="JOD62" s="81"/>
      <c r="JOE62" s="81"/>
      <c r="JOF62" s="82"/>
      <c r="JOG62" s="81"/>
      <c r="JOH62" s="83"/>
      <c r="JOI62" s="93"/>
      <c r="JOJ62" s="281"/>
      <c r="JOK62" s="79"/>
      <c r="JOL62" s="81"/>
      <c r="JOM62" s="81"/>
      <c r="JON62" s="82"/>
      <c r="JOO62" s="81"/>
      <c r="JOP62" s="83"/>
      <c r="JOQ62" s="93"/>
      <c r="JOR62" s="281"/>
      <c r="JOS62" s="79"/>
      <c r="JOT62" s="81"/>
      <c r="JOU62" s="81"/>
      <c r="JOV62" s="82"/>
      <c r="JOW62" s="81"/>
      <c r="JOX62" s="83"/>
      <c r="JOY62" s="93"/>
      <c r="JOZ62" s="281"/>
      <c r="JPA62" s="79"/>
      <c r="JPB62" s="81"/>
      <c r="JPC62" s="81"/>
      <c r="JPD62" s="82"/>
      <c r="JPE62" s="81"/>
      <c r="JPF62" s="83"/>
      <c r="JPG62" s="93"/>
      <c r="JPH62" s="281"/>
      <c r="JPI62" s="79"/>
      <c r="JPJ62" s="81"/>
      <c r="JPK62" s="81"/>
      <c r="JPL62" s="82"/>
      <c r="JPM62" s="81"/>
      <c r="JPN62" s="83"/>
      <c r="JPO62" s="93"/>
      <c r="JPP62" s="281"/>
      <c r="JPQ62" s="79"/>
      <c r="JPR62" s="81"/>
      <c r="JPS62" s="81"/>
      <c r="JPT62" s="82"/>
      <c r="JPU62" s="81"/>
      <c r="JPV62" s="83"/>
      <c r="JPW62" s="93"/>
      <c r="JPX62" s="281"/>
      <c r="JPY62" s="79"/>
      <c r="JPZ62" s="81"/>
      <c r="JQA62" s="81"/>
      <c r="JQB62" s="82"/>
      <c r="JQC62" s="81"/>
      <c r="JQD62" s="83"/>
      <c r="JQE62" s="93"/>
      <c r="JQF62" s="281"/>
      <c r="JQG62" s="79"/>
      <c r="JQH62" s="81"/>
      <c r="JQI62" s="81"/>
      <c r="JQJ62" s="82"/>
      <c r="JQK62" s="81"/>
      <c r="JQL62" s="83"/>
      <c r="JQM62" s="93"/>
      <c r="JQN62" s="281"/>
      <c r="JQO62" s="79"/>
      <c r="JQP62" s="81"/>
      <c r="JQQ62" s="81"/>
      <c r="JQR62" s="82"/>
      <c r="JQS62" s="81"/>
      <c r="JQT62" s="83"/>
      <c r="JQU62" s="93"/>
      <c r="JQV62" s="281"/>
      <c r="JQW62" s="79"/>
      <c r="JQX62" s="81"/>
      <c r="JQY62" s="81"/>
      <c r="JQZ62" s="82"/>
      <c r="JRA62" s="81"/>
      <c r="JRB62" s="83"/>
      <c r="JRC62" s="93"/>
      <c r="JRD62" s="281"/>
      <c r="JRE62" s="79"/>
      <c r="JRF62" s="81"/>
      <c r="JRG62" s="81"/>
      <c r="JRH62" s="82"/>
      <c r="JRI62" s="81"/>
      <c r="JRJ62" s="83"/>
      <c r="JRK62" s="93"/>
      <c r="JRL62" s="281"/>
      <c r="JRM62" s="79"/>
      <c r="JRN62" s="81"/>
      <c r="JRO62" s="81"/>
      <c r="JRP62" s="82"/>
      <c r="JRQ62" s="81"/>
      <c r="JRR62" s="83"/>
      <c r="JRS62" s="93"/>
      <c r="JRT62" s="281"/>
      <c r="JRU62" s="79"/>
      <c r="JRV62" s="81"/>
      <c r="JRW62" s="81"/>
      <c r="JRX62" s="82"/>
      <c r="JRY62" s="81"/>
      <c r="JRZ62" s="83"/>
      <c r="JSA62" s="93"/>
      <c r="JSB62" s="281"/>
      <c r="JSC62" s="79"/>
      <c r="JSD62" s="81"/>
      <c r="JSE62" s="81"/>
      <c r="JSF62" s="82"/>
      <c r="JSG62" s="81"/>
      <c r="JSH62" s="83"/>
      <c r="JSI62" s="93"/>
      <c r="JSJ62" s="281"/>
      <c r="JSK62" s="79"/>
      <c r="JSL62" s="81"/>
      <c r="JSM62" s="81"/>
      <c r="JSN62" s="82"/>
      <c r="JSO62" s="81"/>
      <c r="JSP62" s="83"/>
      <c r="JSQ62" s="93"/>
      <c r="JSR62" s="281"/>
      <c r="JSS62" s="79"/>
      <c r="JST62" s="81"/>
      <c r="JSU62" s="81"/>
      <c r="JSV62" s="82"/>
      <c r="JSW62" s="81"/>
      <c r="JSX62" s="83"/>
      <c r="JSY62" s="93"/>
      <c r="JSZ62" s="281"/>
      <c r="JTA62" s="79"/>
      <c r="JTB62" s="81"/>
      <c r="JTC62" s="81"/>
      <c r="JTD62" s="82"/>
      <c r="JTE62" s="81"/>
      <c r="JTF62" s="83"/>
      <c r="JTG62" s="93"/>
      <c r="JTH62" s="281"/>
      <c r="JTI62" s="79"/>
      <c r="JTJ62" s="81"/>
      <c r="JTK62" s="81"/>
      <c r="JTL62" s="82"/>
      <c r="JTM62" s="81"/>
      <c r="JTN62" s="83"/>
      <c r="JTO62" s="93"/>
      <c r="JTP62" s="281"/>
      <c r="JTQ62" s="79"/>
      <c r="JTR62" s="81"/>
      <c r="JTS62" s="81"/>
      <c r="JTT62" s="82"/>
      <c r="JTU62" s="81"/>
      <c r="JTV62" s="83"/>
      <c r="JTW62" s="93"/>
      <c r="JTX62" s="281"/>
      <c r="JTY62" s="79"/>
      <c r="JTZ62" s="81"/>
      <c r="JUA62" s="81"/>
      <c r="JUB62" s="82"/>
      <c r="JUC62" s="81"/>
      <c r="JUD62" s="83"/>
      <c r="JUE62" s="93"/>
      <c r="JUF62" s="281"/>
      <c r="JUG62" s="79"/>
      <c r="JUH62" s="81"/>
      <c r="JUI62" s="81"/>
      <c r="JUJ62" s="82"/>
      <c r="JUK62" s="81"/>
      <c r="JUL62" s="83"/>
      <c r="JUM62" s="93"/>
      <c r="JUN62" s="281"/>
      <c r="JUO62" s="79"/>
      <c r="JUP62" s="81"/>
      <c r="JUQ62" s="81"/>
      <c r="JUR62" s="82"/>
      <c r="JUS62" s="81"/>
      <c r="JUT62" s="83"/>
      <c r="JUU62" s="93"/>
      <c r="JUV62" s="281"/>
      <c r="JUW62" s="79"/>
      <c r="JUX62" s="81"/>
      <c r="JUY62" s="81"/>
      <c r="JUZ62" s="82"/>
      <c r="JVA62" s="81"/>
      <c r="JVB62" s="83"/>
      <c r="JVC62" s="93"/>
      <c r="JVD62" s="281"/>
      <c r="JVE62" s="79"/>
      <c r="JVF62" s="81"/>
      <c r="JVG62" s="81"/>
      <c r="JVH62" s="82"/>
      <c r="JVI62" s="81"/>
      <c r="JVJ62" s="83"/>
      <c r="JVK62" s="93"/>
      <c r="JVL62" s="281"/>
      <c r="JVM62" s="79"/>
      <c r="JVN62" s="81"/>
      <c r="JVO62" s="81"/>
      <c r="JVP62" s="82"/>
      <c r="JVQ62" s="81"/>
      <c r="JVR62" s="83"/>
      <c r="JVS62" s="93"/>
      <c r="JVT62" s="281"/>
      <c r="JVU62" s="79"/>
      <c r="JVV62" s="81"/>
      <c r="JVW62" s="81"/>
      <c r="JVX62" s="82"/>
      <c r="JVY62" s="81"/>
      <c r="JVZ62" s="83"/>
      <c r="JWA62" s="93"/>
      <c r="JWB62" s="281"/>
      <c r="JWC62" s="79"/>
      <c r="JWD62" s="81"/>
      <c r="JWE62" s="81"/>
      <c r="JWF62" s="82"/>
      <c r="JWG62" s="81"/>
      <c r="JWH62" s="83"/>
      <c r="JWI62" s="93"/>
      <c r="JWJ62" s="281"/>
      <c r="JWK62" s="79"/>
      <c r="JWL62" s="81"/>
      <c r="JWM62" s="81"/>
      <c r="JWN62" s="82"/>
      <c r="JWO62" s="81"/>
      <c r="JWP62" s="83"/>
      <c r="JWQ62" s="93"/>
      <c r="JWR62" s="281"/>
      <c r="JWS62" s="79"/>
      <c r="JWT62" s="81"/>
      <c r="JWU62" s="81"/>
      <c r="JWV62" s="82"/>
      <c r="JWW62" s="81"/>
      <c r="JWX62" s="83"/>
      <c r="JWY62" s="93"/>
      <c r="JWZ62" s="281"/>
      <c r="JXA62" s="79"/>
      <c r="JXB62" s="81"/>
      <c r="JXC62" s="81"/>
      <c r="JXD62" s="82"/>
      <c r="JXE62" s="81"/>
      <c r="JXF62" s="83"/>
      <c r="JXG62" s="93"/>
      <c r="JXH62" s="281"/>
      <c r="JXI62" s="79"/>
      <c r="JXJ62" s="81"/>
      <c r="JXK62" s="81"/>
      <c r="JXL62" s="82"/>
      <c r="JXM62" s="81"/>
      <c r="JXN62" s="83"/>
      <c r="JXO62" s="93"/>
      <c r="JXP62" s="281"/>
      <c r="JXQ62" s="79"/>
      <c r="JXR62" s="81"/>
      <c r="JXS62" s="81"/>
      <c r="JXT62" s="82"/>
      <c r="JXU62" s="81"/>
      <c r="JXV62" s="83"/>
      <c r="JXW62" s="93"/>
      <c r="JXX62" s="281"/>
      <c r="JXY62" s="79"/>
      <c r="JXZ62" s="81"/>
      <c r="JYA62" s="81"/>
      <c r="JYB62" s="82"/>
      <c r="JYC62" s="81"/>
      <c r="JYD62" s="83"/>
      <c r="JYE62" s="93"/>
      <c r="JYF62" s="281"/>
      <c r="JYG62" s="79"/>
      <c r="JYH62" s="81"/>
      <c r="JYI62" s="81"/>
      <c r="JYJ62" s="82"/>
      <c r="JYK62" s="81"/>
      <c r="JYL62" s="83"/>
      <c r="JYM62" s="93"/>
      <c r="JYN62" s="281"/>
      <c r="JYO62" s="79"/>
      <c r="JYP62" s="81"/>
      <c r="JYQ62" s="81"/>
      <c r="JYR62" s="82"/>
      <c r="JYS62" s="81"/>
      <c r="JYT62" s="83"/>
      <c r="JYU62" s="93"/>
      <c r="JYV62" s="281"/>
      <c r="JYW62" s="79"/>
      <c r="JYX62" s="81"/>
      <c r="JYY62" s="81"/>
      <c r="JYZ62" s="82"/>
      <c r="JZA62" s="81"/>
      <c r="JZB62" s="83"/>
      <c r="JZC62" s="93"/>
      <c r="JZD62" s="281"/>
      <c r="JZE62" s="79"/>
      <c r="JZF62" s="81"/>
      <c r="JZG62" s="81"/>
      <c r="JZH62" s="82"/>
      <c r="JZI62" s="81"/>
      <c r="JZJ62" s="83"/>
      <c r="JZK62" s="93"/>
      <c r="JZL62" s="281"/>
      <c r="JZM62" s="79"/>
      <c r="JZN62" s="81"/>
      <c r="JZO62" s="81"/>
      <c r="JZP62" s="82"/>
      <c r="JZQ62" s="81"/>
      <c r="JZR62" s="83"/>
      <c r="JZS62" s="93"/>
      <c r="JZT62" s="281"/>
      <c r="JZU62" s="79"/>
      <c r="JZV62" s="81"/>
      <c r="JZW62" s="81"/>
      <c r="JZX62" s="82"/>
      <c r="JZY62" s="81"/>
      <c r="JZZ62" s="83"/>
      <c r="KAA62" s="93"/>
      <c r="KAB62" s="281"/>
      <c r="KAC62" s="79"/>
      <c r="KAD62" s="81"/>
      <c r="KAE62" s="81"/>
      <c r="KAF62" s="82"/>
      <c r="KAG62" s="81"/>
      <c r="KAH62" s="83"/>
      <c r="KAI62" s="93"/>
      <c r="KAJ62" s="281"/>
      <c r="KAK62" s="79"/>
      <c r="KAL62" s="81"/>
      <c r="KAM62" s="81"/>
      <c r="KAN62" s="82"/>
      <c r="KAO62" s="81"/>
      <c r="KAP62" s="83"/>
      <c r="KAQ62" s="93"/>
      <c r="KAR62" s="281"/>
      <c r="KAS62" s="79"/>
      <c r="KAT62" s="81"/>
      <c r="KAU62" s="81"/>
      <c r="KAV62" s="82"/>
      <c r="KAW62" s="81"/>
      <c r="KAX62" s="83"/>
      <c r="KAY62" s="93"/>
      <c r="KAZ62" s="281"/>
      <c r="KBA62" s="79"/>
      <c r="KBB62" s="81"/>
      <c r="KBC62" s="81"/>
      <c r="KBD62" s="82"/>
      <c r="KBE62" s="81"/>
      <c r="KBF62" s="83"/>
      <c r="KBG62" s="93"/>
      <c r="KBH62" s="281"/>
      <c r="KBI62" s="79"/>
      <c r="KBJ62" s="81"/>
      <c r="KBK62" s="81"/>
      <c r="KBL62" s="82"/>
      <c r="KBM62" s="81"/>
      <c r="KBN62" s="83"/>
      <c r="KBO62" s="93"/>
      <c r="KBP62" s="281"/>
      <c r="KBQ62" s="79"/>
      <c r="KBR62" s="81"/>
      <c r="KBS62" s="81"/>
      <c r="KBT62" s="82"/>
      <c r="KBU62" s="81"/>
      <c r="KBV62" s="83"/>
      <c r="KBW62" s="93"/>
      <c r="KBX62" s="281"/>
      <c r="KBY62" s="79"/>
      <c r="KBZ62" s="81"/>
      <c r="KCA62" s="81"/>
      <c r="KCB62" s="82"/>
      <c r="KCC62" s="81"/>
      <c r="KCD62" s="83"/>
      <c r="KCE62" s="93"/>
      <c r="KCF62" s="281"/>
      <c r="KCG62" s="79"/>
      <c r="KCH62" s="81"/>
      <c r="KCI62" s="81"/>
      <c r="KCJ62" s="82"/>
      <c r="KCK62" s="81"/>
      <c r="KCL62" s="83"/>
      <c r="KCM62" s="93"/>
      <c r="KCN62" s="281"/>
      <c r="KCO62" s="79"/>
      <c r="KCP62" s="81"/>
      <c r="KCQ62" s="81"/>
      <c r="KCR62" s="82"/>
      <c r="KCS62" s="81"/>
      <c r="KCT62" s="83"/>
      <c r="KCU62" s="93"/>
      <c r="KCV62" s="281"/>
      <c r="KCW62" s="79"/>
      <c r="KCX62" s="81"/>
      <c r="KCY62" s="81"/>
      <c r="KCZ62" s="82"/>
      <c r="KDA62" s="81"/>
      <c r="KDB62" s="83"/>
      <c r="KDC62" s="93"/>
      <c r="KDD62" s="281"/>
      <c r="KDE62" s="79"/>
      <c r="KDF62" s="81"/>
      <c r="KDG62" s="81"/>
      <c r="KDH62" s="82"/>
      <c r="KDI62" s="81"/>
      <c r="KDJ62" s="83"/>
      <c r="KDK62" s="93"/>
      <c r="KDL62" s="281"/>
      <c r="KDM62" s="79"/>
      <c r="KDN62" s="81"/>
      <c r="KDO62" s="81"/>
      <c r="KDP62" s="82"/>
      <c r="KDQ62" s="81"/>
      <c r="KDR62" s="83"/>
      <c r="KDS62" s="93"/>
      <c r="KDT62" s="281"/>
      <c r="KDU62" s="79"/>
      <c r="KDV62" s="81"/>
      <c r="KDW62" s="81"/>
      <c r="KDX62" s="82"/>
      <c r="KDY62" s="81"/>
      <c r="KDZ62" s="83"/>
      <c r="KEA62" s="93"/>
      <c r="KEB62" s="281"/>
      <c r="KEC62" s="79"/>
      <c r="KED62" s="81"/>
      <c r="KEE62" s="81"/>
      <c r="KEF62" s="82"/>
      <c r="KEG62" s="81"/>
      <c r="KEH62" s="83"/>
      <c r="KEI62" s="93"/>
      <c r="KEJ62" s="281"/>
      <c r="KEK62" s="79"/>
      <c r="KEL62" s="81"/>
      <c r="KEM62" s="81"/>
      <c r="KEN62" s="82"/>
      <c r="KEO62" s="81"/>
      <c r="KEP62" s="83"/>
      <c r="KEQ62" s="93"/>
      <c r="KER62" s="281"/>
      <c r="KES62" s="79"/>
      <c r="KET62" s="81"/>
      <c r="KEU62" s="81"/>
      <c r="KEV62" s="82"/>
      <c r="KEW62" s="81"/>
      <c r="KEX62" s="83"/>
      <c r="KEY62" s="93"/>
      <c r="KEZ62" s="281"/>
      <c r="KFA62" s="79"/>
      <c r="KFB62" s="81"/>
      <c r="KFC62" s="81"/>
      <c r="KFD62" s="82"/>
      <c r="KFE62" s="81"/>
      <c r="KFF62" s="83"/>
      <c r="KFG62" s="93"/>
      <c r="KFH62" s="281"/>
      <c r="KFI62" s="79"/>
      <c r="KFJ62" s="81"/>
      <c r="KFK62" s="81"/>
      <c r="KFL62" s="82"/>
      <c r="KFM62" s="81"/>
      <c r="KFN62" s="83"/>
      <c r="KFO62" s="93"/>
      <c r="KFP62" s="281"/>
      <c r="KFQ62" s="79"/>
      <c r="KFR62" s="81"/>
      <c r="KFS62" s="81"/>
      <c r="KFT62" s="82"/>
      <c r="KFU62" s="81"/>
      <c r="KFV62" s="83"/>
      <c r="KFW62" s="93"/>
      <c r="KFX62" s="281"/>
      <c r="KFY62" s="79"/>
      <c r="KFZ62" s="81"/>
      <c r="KGA62" s="81"/>
      <c r="KGB62" s="82"/>
      <c r="KGC62" s="81"/>
      <c r="KGD62" s="83"/>
      <c r="KGE62" s="93"/>
      <c r="KGF62" s="281"/>
      <c r="KGG62" s="79"/>
      <c r="KGH62" s="81"/>
      <c r="KGI62" s="81"/>
      <c r="KGJ62" s="82"/>
      <c r="KGK62" s="81"/>
      <c r="KGL62" s="83"/>
      <c r="KGM62" s="93"/>
      <c r="KGN62" s="281"/>
      <c r="KGO62" s="79"/>
      <c r="KGP62" s="81"/>
      <c r="KGQ62" s="81"/>
      <c r="KGR62" s="82"/>
      <c r="KGS62" s="81"/>
      <c r="KGT62" s="83"/>
      <c r="KGU62" s="93"/>
      <c r="KGV62" s="281"/>
      <c r="KGW62" s="79"/>
      <c r="KGX62" s="81"/>
      <c r="KGY62" s="81"/>
      <c r="KGZ62" s="82"/>
      <c r="KHA62" s="81"/>
      <c r="KHB62" s="83"/>
      <c r="KHC62" s="93"/>
      <c r="KHD62" s="281"/>
      <c r="KHE62" s="79"/>
      <c r="KHF62" s="81"/>
      <c r="KHG62" s="81"/>
      <c r="KHH62" s="82"/>
      <c r="KHI62" s="81"/>
      <c r="KHJ62" s="83"/>
      <c r="KHK62" s="93"/>
      <c r="KHL62" s="281"/>
      <c r="KHM62" s="79"/>
      <c r="KHN62" s="81"/>
      <c r="KHO62" s="81"/>
      <c r="KHP62" s="82"/>
      <c r="KHQ62" s="81"/>
      <c r="KHR62" s="83"/>
      <c r="KHS62" s="93"/>
      <c r="KHT62" s="281"/>
      <c r="KHU62" s="79"/>
      <c r="KHV62" s="81"/>
      <c r="KHW62" s="81"/>
      <c r="KHX62" s="82"/>
      <c r="KHY62" s="81"/>
      <c r="KHZ62" s="83"/>
      <c r="KIA62" s="93"/>
      <c r="KIB62" s="281"/>
      <c r="KIC62" s="79"/>
      <c r="KID62" s="81"/>
      <c r="KIE62" s="81"/>
      <c r="KIF62" s="82"/>
      <c r="KIG62" s="81"/>
      <c r="KIH62" s="83"/>
      <c r="KII62" s="93"/>
      <c r="KIJ62" s="281"/>
      <c r="KIK62" s="79"/>
      <c r="KIL62" s="81"/>
      <c r="KIM62" s="81"/>
      <c r="KIN62" s="82"/>
      <c r="KIO62" s="81"/>
      <c r="KIP62" s="83"/>
      <c r="KIQ62" s="93"/>
      <c r="KIR62" s="281"/>
      <c r="KIS62" s="79"/>
      <c r="KIT62" s="81"/>
      <c r="KIU62" s="81"/>
      <c r="KIV62" s="82"/>
      <c r="KIW62" s="81"/>
      <c r="KIX62" s="83"/>
      <c r="KIY62" s="93"/>
      <c r="KIZ62" s="281"/>
      <c r="KJA62" s="79"/>
      <c r="KJB62" s="81"/>
      <c r="KJC62" s="81"/>
      <c r="KJD62" s="82"/>
      <c r="KJE62" s="81"/>
      <c r="KJF62" s="83"/>
      <c r="KJG62" s="93"/>
      <c r="KJH62" s="281"/>
      <c r="KJI62" s="79"/>
      <c r="KJJ62" s="81"/>
      <c r="KJK62" s="81"/>
      <c r="KJL62" s="82"/>
      <c r="KJM62" s="81"/>
      <c r="KJN62" s="83"/>
      <c r="KJO62" s="93"/>
      <c r="KJP62" s="281"/>
      <c r="KJQ62" s="79"/>
      <c r="KJR62" s="81"/>
      <c r="KJS62" s="81"/>
      <c r="KJT62" s="82"/>
      <c r="KJU62" s="81"/>
      <c r="KJV62" s="83"/>
      <c r="KJW62" s="93"/>
      <c r="KJX62" s="281"/>
      <c r="KJY62" s="79"/>
      <c r="KJZ62" s="81"/>
      <c r="KKA62" s="81"/>
      <c r="KKB62" s="82"/>
      <c r="KKC62" s="81"/>
      <c r="KKD62" s="83"/>
      <c r="KKE62" s="93"/>
      <c r="KKF62" s="281"/>
      <c r="KKG62" s="79"/>
      <c r="KKH62" s="81"/>
      <c r="KKI62" s="81"/>
      <c r="KKJ62" s="82"/>
      <c r="KKK62" s="81"/>
      <c r="KKL62" s="83"/>
      <c r="KKM62" s="93"/>
      <c r="KKN62" s="281"/>
      <c r="KKO62" s="79"/>
      <c r="KKP62" s="81"/>
      <c r="KKQ62" s="81"/>
      <c r="KKR62" s="82"/>
      <c r="KKS62" s="81"/>
      <c r="KKT62" s="83"/>
      <c r="KKU62" s="93"/>
      <c r="KKV62" s="281"/>
      <c r="KKW62" s="79"/>
      <c r="KKX62" s="81"/>
      <c r="KKY62" s="81"/>
      <c r="KKZ62" s="82"/>
      <c r="KLA62" s="81"/>
      <c r="KLB62" s="83"/>
      <c r="KLC62" s="93"/>
      <c r="KLD62" s="281"/>
      <c r="KLE62" s="79"/>
      <c r="KLF62" s="81"/>
      <c r="KLG62" s="81"/>
      <c r="KLH62" s="82"/>
      <c r="KLI62" s="81"/>
      <c r="KLJ62" s="83"/>
      <c r="KLK62" s="93"/>
      <c r="KLL62" s="281"/>
      <c r="KLM62" s="79"/>
      <c r="KLN62" s="81"/>
      <c r="KLO62" s="81"/>
      <c r="KLP62" s="82"/>
      <c r="KLQ62" s="81"/>
      <c r="KLR62" s="83"/>
      <c r="KLS62" s="93"/>
      <c r="KLT62" s="281"/>
      <c r="KLU62" s="79"/>
      <c r="KLV62" s="81"/>
      <c r="KLW62" s="81"/>
      <c r="KLX62" s="82"/>
      <c r="KLY62" s="81"/>
      <c r="KLZ62" s="83"/>
      <c r="KMA62" s="93"/>
      <c r="KMB62" s="281"/>
      <c r="KMC62" s="79"/>
      <c r="KMD62" s="81"/>
      <c r="KME62" s="81"/>
      <c r="KMF62" s="82"/>
      <c r="KMG62" s="81"/>
      <c r="KMH62" s="83"/>
      <c r="KMI62" s="93"/>
      <c r="KMJ62" s="281"/>
      <c r="KMK62" s="79"/>
      <c r="KML62" s="81"/>
      <c r="KMM62" s="81"/>
      <c r="KMN62" s="82"/>
      <c r="KMO62" s="81"/>
      <c r="KMP62" s="83"/>
      <c r="KMQ62" s="93"/>
      <c r="KMR62" s="281"/>
      <c r="KMS62" s="79"/>
      <c r="KMT62" s="81"/>
      <c r="KMU62" s="81"/>
      <c r="KMV62" s="82"/>
      <c r="KMW62" s="81"/>
      <c r="KMX62" s="83"/>
      <c r="KMY62" s="93"/>
      <c r="KMZ62" s="281"/>
      <c r="KNA62" s="79"/>
      <c r="KNB62" s="81"/>
      <c r="KNC62" s="81"/>
      <c r="KND62" s="82"/>
      <c r="KNE62" s="81"/>
      <c r="KNF62" s="83"/>
      <c r="KNG62" s="93"/>
      <c r="KNH62" s="281"/>
      <c r="KNI62" s="79"/>
      <c r="KNJ62" s="81"/>
      <c r="KNK62" s="81"/>
      <c r="KNL62" s="82"/>
      <c r="KNM62" s="81"/>
      <c r="KNN62" s="83"/>
      <c r="KNO62" s="93"/>
      <c r="KNP62" s="281"/>
      <c r="KNQ62" s="79"/>
      <c r="KNR62" s="81"/>
      <c r="KNS62" s="81"/>
      <c r="KNT62" s="82"/>
      <c r="KNU62" s="81"/>
      <c r="KNV62" s="83"/>
      <c r="KNW62" s="93"/>
      <c r="KNX62" s="281"/>
      <c r="KNY62" s="79"/>
      <c r="KNZ62" s="81"/>
      <c r="KOA62" s="81"/>
      <c r="KOB62" s="82"/>
      <c r="KOC62" s="81"/>
      <c r="KOD62" s="83"/>
      <c r="KOE62" s="93"/>
      <c r="KOF62" s="281"/>
      <c r="KOG62" s="79"/>
      <c r="KOH62" s="81"/>
      <c r="KOI62" s="81"/>
      <c r="KOJ62" s="82"/>
      <c r="KOK62" s="81"/>
      <c r="KOL62" s="83"/>
      <c r="KOM62" s="93"/>
      <c r="KON62" s="281"/>
      <c r="KOO62" s="79"/>
      <c r="KOP62" s="81"/>
      <c r="KOQ62" s="81"/>
      <c r="KOR62" s="82"/>
      <c r="KOS62" s="81"/>
      <c r="KOT62" s="83"/>
      <c r="KOU62" s="93"/>
      <c r="KOV62" s="281"/>
      <c r="KOW62" s="79"/>
      <c r="KOX62" s="81"/>
      <c r="KOY62" s="81"/>
      <c r="KOZ62" s="82"/>
      <c r="KPA62" s="81"/>
      <c r="KPB62" s="83"/>
      <c r="KPC62" s="93"/>
      <c r="KPD62" s="281"/>
      <c r="KPE62" s="79"/>
      <c r="KPF62" s="81"/>
      <c r="KPG62" s="81"/>
      <c r="KPH62" s="82"/>
      <c r="KPI62" s="81"/>
      <c r="KPJ62" s="83"/>
      <c r="KPK62" s="93"/>
      <c r="KPL62" s="281"/>
      <c r="KPM62" s="79"/>
      <c r="KPN62" s="81"/>
      <c r="KPO62" s="81"/>
      <c r="KPP62" s="82"/>
      <c r="KPQ62" s="81"/>
      <c r="KPR62" s="83"/>
      <c r="KPS62" s="93"/>
      <c r="KPT62" s="281"/>
      <c r="KPU62" s="79"/>
      <c r="KPV62" s="81"/>
      <c r="KPW62" s="81"/>
      <c r="KPX62" s="82"/>
      <c r="KPY62" s="81"/>
      <c r="KPZ62" s="83"/>
      <c r="KQA62" s="93"/>
      <c r="KQB62" s="281"/>
      <c r="KQC62" s="79"/>
      <c r="KQD62" s="81"/>
      <c r="KQE62" s="81"/>
      <c r="KQF62" s="82"/>
      <c r="KQG62" s="81"/>
      <c r="KQH62" s="83"/>
      <c r="KQI62" s="93"/>
      <c r="KQJ62" s="281"/>
      <c r="KQK62" s="79"/>
      <c r="KQL62" s="81"/>
      <c r="KQM62" s="81"/>
      <c r="KQN62" s="82"/>
      <c r="KQO62" s="81"/>
      <c r="KQP62" s="83"/>
      <c r="KQQ62" s="93"/>
      <c r="KQR62" s="281"/>
      <c r="KQS62" s="79"/>
      <c r="KQT62" s="81"/>
      <c r="KQU62" s="81"/>
      <c r="KQV62" s="82"/>
      <c r="KQW62" s="81"/>
      <c r="KQX62" s="83"/>
      <c r="KQY62" s="93"/>
      <c r="KQZ62" s="281"/>
      <c r="KRA62" s="79"/>
      <c r="KRB62" s="81"/>
      <c r="KRC62" s="81"/>
      <c r="KRD62" s="82"/>
      <c r="KRE62" s="81"/>
      <c r="KRF62" s="83"/>
      <c r="KRG62" s="93"/>
      <c r="KRH62" s="281"/>
      <c r="KRI62" s="79"/>
      <c r="KRJ62" s="81"/>
      <c r="KRK62" s="81"/>
      <c r="KRL62" s="82"/>
      <c r="KRM62" s="81"/>
      <c r="KRN62" s="83"/>
      <c r="KRO62" s="93"/>
      <c r="KRP62" s="281"/>
      <c r="KRQ62" s="79"/>
      <c r="KRR62" s="81"/>
      <c r="KRS62" s="81"/>
      <c r="KRT62" s="82"/>
      <c r="KRU62" s="81"/>
      <c r="KRV62" s="83"/>
      <c r="KRW62" s="93"/>
      <c r="KRX62" s="281"/>
      <c r="KRY62" s="79"/>
      <c r="KRZ62" s="81"/>
      <c r="KSA62" s="81"/>
      <c r="KSB62" s="82"/>
      <c r="KSC62" s="81"/>
      <c r="KSD62" s="83"/>
      <c r="KSE62" s="93"/>
      <c r="KSF62" s="281"/>
      <c r="KSG62" s="79"/>
      <c r="KSH62" s="81"/>
      <c r="KSI62" s="81"/>
      <c r="KSJ62" s="82"/>
      <c r="KSK62" s="81"/>
      <c r="KSL62" s="83"/>
      <c r="KSM62" s="93"/>
      <c r="KSN62" s="281"/>
      <c r="KSO62" s="79"/>
      <c r="KSP62" s="81"/>
      <c r="KSQ62" s="81"/>
      <c r="KSR62" s="82"/>
      <c r="KSS62" s="81"/>
      <c r="KST62" s="83"/>
      <c r="KSU62" s="93"/>
      <c r="KSV62" s="281"/>
      <c r="KSW62" s="79"/>
      <c r="KSX62" s="81"/>
      <c r="KSY62" s="81"/>
      <c r="KSZ62" s="82"/>
      <c r="KTA62" s="81"/>
      <c r="KTB62" s="83"/>
      <c r="KTC62" s="93"/>
      <c r="KTD62" s="281"/>
      <c r="KTE62" s="79"/>
      <c r="KTF62" s="81"/>
      <c r="KTG62" s="81"/>
      <c r="KTH62" s="82"/>
      <c r="KTI62" s="81"/>
      <c r="KTJ62" s="83"/>
      <c r="KTK62" s="93"/>
      <c r="KTL62" s="281"/>
      <c r="KTM62" s="79"/>
      <c r="KTN62" s="81"/>
      <c r="KTO62" s="81"/>
      <c r="KTP62" s="82"/>
      <c r="KTQ62" s="81"/>
      <c r="KTR62" s="83"/>
      <c r="KTS62" s="93"/>
      <c r="KTT62" s="281"/>
      <c r="KTU62" s="79"/>
      <c r="KTV62" s="81"/>
      <c r="KTW62" s="81"/>
      <c r="KTX62" s="82"/>
      <c r="KTY62" s="81"/>
      <c r="KTZ62" s="83"/>
      <c r="KUA62" s="93"/>
      <c r="KUB62" s="281"/>
      <c r="KUC62" s="79"/>
      <c r="KUD62" s="81"/>
      <c r="KUE62" s="81"/>
      <c r="KUF62" s="82"/>
      <c r="KUG62" s="81"/>
      <c r="KUH62" s="83"/>
      <c r="KUI62" s="93"/>
      <c r="KUJ62" s="281"/>
      <c r="KUK62" s="79"/>
      <c r="KUL62" s="81"/>
      <c r="KUM62" s="81"/>
      <c r="KUN62" s="82"/>
      <c r="KUO62" s="81"/>
      <c r="KUP62" s="83"/>
      <c r="KUQ62" s="93"/>
      <c r="KUR62" s="281"/>
      <c r="KUS62" s="79"/>
      <c r="KUT62" s="81"/>
      <c r="KUU62" s="81"/>
      <c r="KUV62" s="82"/>
      <c r="KUW62" s="81"/>
      <c r="KUX62" s="83"/>
      <c r="KUY62" s="93"/>
      <c r="KUZ62" s="281"/>
      <c r="KVA62" s="79"/>
      <c r="KVB62" s="81"/>
      <c r="KVC62" s="81"/>
      <c r="KVD62" s="82"/>
      <c r="KVE62" s="81"/>
      <c r="KVF62" s="83"/>
      <c r="KVG62" s="93"/>
      <c r="KVH62" s="281"/>
      <c r="KVI62" s="79"/>
      <c r="KVJ62" s="81"/>
      <c r="KVK62" s="81"/>
      <c r="KVL62" s="82"/>
      <c r="KVM62" s="81"/>
      <c r="KVN62" s="83"/>
      <c r="KVO62" s="93"/>
      <c r="KVP62" s="281"/>
      <c r="KVQ62" s="79"/>
      <c r="KVR62" s="81"/>
      <c r="KVS62" s="81"/>
      <c r="KVT62" s="82"/>
      <c r="KVU62" s="81"/>
      <c r="KVV62" s="83"/>
      <c r="KVW62" s="93"/>
      <c r="KVX62" s="281"/>
      <c r="KVY62" s="79"/>
      <c r="KVZ62" s="81"/>
      <c r="KWA62" s="81"/>
      <c r="KWB62" s="82"/>
      <c r="KWC62" s="81"/>
      <c r="KWD62" s="83"/>
      <c r="KWE62" s="93"/>
      <c r="KWF62" s="281"/>
      <c r="KWG62" s="79"/>
      <c r="KWH62" s="81"/>
      <c r="KWI62" s="81"/>
      <c r="KWJ62" s="82"/>
      <c r="KWK62" s="81"/>
      <c r="KWL62" s="83"/>
      <c r="KWM62" s="93"/>
      <c r="KWN62" s="281"/>
      <c r="KWO62" s="79"/>
      <c r="KWP62" s="81"/>
      <c r="KWQ62" s="81"/>
      <c r="KWR62" s="82"/>
      <c r="KWS62" s="81"/>
      <c r="KWT62" s="83"/>
      <c r="KWU62" s="93"/>
      <c r="KWV62" s="281"/>
      <c r="KWW62" s="79"/>
      <c r="KWX62" s="81"/>
      <c r="KWY62" s="81"/>
      <c r="KWZ62" s="82"/>
      <c r="KXA62" s="81"/>
      <c r="KXB62" s="83"/>
      <c r="KXC62" s="93"/>
      <c r="KXD62" s="281"/>
      <c r="KXE62" s="79"/>
      <c r="KXF62" s="81"/>
      <c r="KXG62" s="81"/>
      <c r="KXH62" s="82"/>
      <c r="KXI62" s="81"/>
      <c r="KXJ62" s="83"/>
      <c r="KXK62" s="93"/>
      <c r="KXL62" s="281"/>
      <c r="KXM62" s="79"/>
      <c r="KXN62" s="81"/>
      <c r="KXO62" s="81"/>
      <c r="KXP62" s="82"/>
      <c r="KXQ62" s="81"/>
      <c r="KXR62" s="83"/>
      <c r="KXS62" s="93"/>
      <c r="KXT62" s="281"/>
      <c r="KXU62" s="79"/>
      <c r="KXV62" s="81"/>
      <c r="KXW62" s="81"/>
      <c r="KXX62" s="82"/>
      <c r="KXY62" s="81"/>
      <c r="KXZ62" s="83"/>
      <c r="KYA62" s="93"/>
      <c r="KYB62" s="281"/>
      <c r="KYC62" s="79"/>
      <c r="KYD62" s="81"/>
      <c r="KYE62" s="81"/>
      <c r="KYF62" s="82"/>
      <c r="KYG62" s="81"/>
      <c r="KYH62" s="83"/>
      <c r="KYI62" s="93"/>
      <c r="KYJ62" s="281"/>
      <c r="KYK62" s="79"/>
      <c r="KYL62" s="81"/>
      <c r="KYM62" s="81"/>
      <c r="KYN62" s="82"/>
      <c r="KYO62" s="81"/>
      <c r="KYP62" s="83"/>
      <c r="KYQ62" s="93"/>
      <c r="KYR62" s="281"/>
      <c r="KYS62" s="79"/>
      <c r="KYT62" s="81"/>
      <c r="KYU62" s="81"/>
      <c r="KYV62" s="82"/>
      <c r="KYW62" s="81"/>
      <c r="KYX62" s="83"/>
      <c r="KYY62" s="93"/>
      <c r="KYZ62" s="281"/>
      <c r="KZA62" s="79"/>
      <c r="KZB62" s="81"/>
      <c r="KZC62" s="81"/>
      <c r="KZD62" s="82"/>
      <c r="KZE62" s="81"/>
      <c r="KZF62" s="83"/>
      <c r="KZG62" s="93"/>
      <c r="KZH62" s="281"/>
      <c r="KZI62" s="79"/>
      <c r="KZJ62" s="81"/>
      <c r="KZK62" s="81"/>
      <c r="KZL62" s="82"/>
      <c r="KZM62" s="81"/>
      <c r="KZN62" s="83"/>
      <c r="KZO62" s="93"/>
      <c r="KZP62" s="281"/>
      <c r="KZQ62" s="79"/>
      <c r="KZR62" s="81"/>
      <c r="KZS62" s="81"/>
      <c r="KZT62" s="82"/>
      <c r="KZU62" s="81"/>
      <c r="KZV62" s="83"/>
      <c r="KZW62" s="93"/>
      <c r="KZX62" s="281"/>
      <c r="KZY62" s="79"/>
      <c r="KZZ62" s="81"/>
      <c r="LAA62" s="81"/>
      <c r="LAB62" s="82"/>
      <c r="LAC62" s="81"/>
      <c r="LAD62" s="83"/>
      <c r="LAE62" s="93"/>
      <c r="LAF62" s="281"/>
      <c r="LAG62" s="79"/>
      <c r="LAH62" s="81"/>
      <c r="LAI62" s="81"/>
      <c r="LAJ62" s="82"/>
      <c r="LAK62" s="81"/>
      <c r="LAL62" s="83"/>
      <c r="LAM62" s="93"/>
      <c r="LAN62" s="281"/>
      <c r="LAO62" s="79"/>
      <c r="LAP62" s="81"/>
      <c r="LAQ62" s="81"/>
      <c r="LAR62" s="82"/>
      <c r="LAS62" s="81"/>
      <c r="LAT62" s="83"/>
      <c r="LAU62" s="93"/>
      <c r="LAV62" s="281"/>
      <c r="LAW62" s="79"/>
      <c r="LAX62" s="81"/>
      <c r="LAY62" s="81"/>
      <c r="LAZ62" s="82"/>
      <c r="LBA62" s="81"/>
      <c r="LBB62" s="83"/>
      <c r="LBC62" s="93"/>
      <c r="LBD62" s="281"/>
      <c r="LBE62" s="79"/>
      <c r="LBF62" s="81"/>
      <c r="LBG62" s="81"/>
      <c r="LBH62" s="82"/>
      <c r="LBI62" s="81"/>
      <c r="LBJ62" s="83"/>
      <c r="LBK62" s="93"/>
      <c r="LBL62" s="281"/>
      <c r="LBM62" s="79"/>
      <c r="LBN62" s="81"/>
      <c r="LBO62" s="81"/>
      <c r="LBP62" s="82"/>
      <c r="LBQ62" s="81"/>
      <c r="LBR62" s="83"/>
      <c r="LBS62" s="93"/>
      <c r="LBT62" s="281"/>
      <c r="LBU62" s="79"/>
      <c r="LBV62" s="81"/>
      <c r="LBW62" s="81"/>
      <c r="LBX62" s="82"/>
      <c r="LBY62" s="81"/>
      <c r="LBZ62" s="83"/>
      <c r="LCA62" s="93"/>
      <c r="LCB62" s="281"/>
      <c r="LCC62" s="79"/>
      <c r="LCD62" s="81"/>
      <c r="LCE62" s="81"/>
      <c r="LCF62" s="82"/>
      <c r="LCG62" s="81"/>
      <c r="LCH62" s="83"/>
      <c r="LCI62" s="93"/>
      <c r="LCJ62" s="281"/>
      <c r="LCK62" s="79"/>
      <c r="LCL62" s="81"/>
      <c r="LCM62" s="81"/>
      <c r="LCN62" s="82"/>
      <c r="LCO62" s="81"/>
      <c r="LCP62" s="83"/>
      <c r="LCQ62" s="93"/>
      <c r="LCR62" s="281"/>
      <c r="LCS62" s="79"/>
      <c r="LCT62" s="81"/>
      <c r="LCU62" s="81"/>
      <c r="LCV62" s="82"/>
      <c r="LCW62" s="81"/>
      <c r="LCX62" s="83"/>
      <c r="LCY62" s="93"/>
      <c r="LCZ62" s="281"/>
      <c r="LDA62" s="79"/>
      <c r="LDB62" s="81"/>
      <c r="LDC62" s="81"/>
      <c r="LDD62" s="82"/>
      <c r="LDE62" s="81"/>
      <c r="LDF62" s="83"/>
      <c r="LDG62" s="93"/>
      <c r="LDH62" s="281"/>
      <c r="LDI62" s="79"/>
      <c r="LDJ62" s="81"/>
      <c r="LDK62" s="81"/>
      <c r="LDL62" s="82"/>
      <c r="LDM62" s="81"/>
      <c r="LDN62" s="83"/>
      <c r="LDO62" s="93"/>
      <c r="LDP62" s="281"/>
      <c r="LDQ62" s="79"/>
      <c r="LDR62" s="81"/>
      <c r="LDS62" s="81"/>
      <c r="LDT62" s="82"/>
      <c r="LDU62" s="81"/>
      <c r="LDV62" s="83"/>
      <c r="LDW62" s="93"/>
      <c r="LDX62" s="281"/>
      <c r="LDY62" s="79"/>
      <c r="LDZ62" s="81"/>
      <c r="LEA62" s="81"/>
      <c r="LEB62" s="82"/>
      <c r="LEC62" s="81"/>
      <c r="LED62" s="83"/>
      <c r="LEE62" s="93"/>
      <c r="LEF62" s="281"/>
      <c r="LEG62" s="79"/>
      <c r="LEH62" s="81"/>
      <c r="LEI62" s="81"/>
      <c r="LEJ62" s="82"/>
      <c r="LEK62" s="81"/>
      <c r="LEL62" s="83"/>
      <c r="LEM62" s="93"/>
      <c r="LEN62" s="281"/>
      <c r="LEO62" s="79"/>
      <c r="LEP62" s="81"/>
      <c r="LEQ62" s="81"/>
      <c r="LER62" s="82"/>
      <c r="LES62" s="81"/>
      <c r="LET62" s="83"/>
      <c r="LEU62" s="93"/>
      <c r="LEV62" s="281"/>
      <c r="LEW62" s="79"/>
      <c r="LEX62" s="81"/>
      <c r="LEY62" s="81"/>
      <c r="LEZ62" s="82"/>
      <c r="LFA62" s="81"/>
      <c r="LFB62" s="83"/>
      <c r="LFC62" s="93"/>
      <c r="LFD62" s="281"/>
      <c r="LFE62" s="79"/>
      <c r="LFF62" s="81"/>
      <c r="LFG62" s="81"/>
      <c r="LFH62" s="82"/>
      <c r="LFI62" s="81"/>
      <c r="LFJ62" s="83"/>
      <c r="LFK62" s="93"/>
      <c r="LFL62" s="281"/>
      <c r="LFM62" s="79"/>
      <c r="LFN62" s="81"/>
      <c r="LFO62" s="81"/>
      <c r="LFP62" s="82"/>
      <c r="LFQ62" s="81"/>
      <c r="LFR62" s="83"/>
      <c r="LFS62" s="93"/>
      <c r="LFT62" s="281"/>
      <c r="LFU62" s="79"/>
      <c r="LFV62" s="81"/>
      <c r="LFW62" s="81"/>
      <c r="LFX62" s="82"/>
      <c r="LFY62" s="81"/>
      <c r="LFZ62" s="83"/>
      <c r="LGA62" s="93"/>
      <c r="LGB62" s="281"/>
      <c r="LGC62" s="79"/>
      <c r="LGD62" s="81"/>
      <c r="LGE62" s="81"/>
      <c r="LGF62" s="82"/>
      <c r="LGG62" s="81"/>
      <c r="LGH62" s="83"/>
      <c r="LGI62" s="93"/>
      <c r="LGJ62" s="281"/>
      <c r="LGK62" s="79"/>
      <c r="LGL62" s="81"/>
      <c r="LGM62" s="81"/>
      <c r="LGN62" s="82"/>
      <c r="LGO62" s="81"/>
      <c r="LGP62" s="83"/>
      <c r="LGQ62" s="93"/>
      <c r="LGR62" s="281"/>
      <c r="LGS62" s="79"/>
      <c r="LGT62" s="81"/>
      <c r="LGU62" s="81"/>
      <c r="LGV62" s="82"/>
      <c r="LGW62" s="81"/>
      <c r="LGX62" s="83"/>
      <c r="LGY62" s="93"/>
      <c r="LGZ62" s="281"/>
      <c r="LHA62" s="79"/>
      <c r="LHB62" s="81"/>
      <c r="LHC62" s="81"/>
      <c r="LHD62" s="82"/>
      <c r="LHE62" s="81"/>
      <c r="LHF62" s="83"/>
      <c r="LHG62" s="93"/>
      <c r="LHH62" s="281"/>
      <c r="LHI62" s="79"/>
      <c r="LHJ62" s="81"/>
      <c r="LHK62" s="81"/>
      <c r="LHL62" s="82"/>
      <c r="LHM62" s="81"/>
      <c r="LHN62" s="83"/>
      <c r="LHO62" s="93"/>
      <c r="LHP62" s="281"/>
      <c r="LHQ62" s="79"/>
      <c r="LHR62" s="81"/>
      <c r="LHS62" s="81"/>
      <c r="LHT62" s="82"/>
      <c r="LHU62" s="81"/>
      <c r="LHV62" s="83"/>
      <c r="LHW62" s="93"/>
      <c r="LHX62" s="281"/>
      <c r="LHY62" s="79"/>
      <c r="LHZ62" s="81"/>
      <c r="LIA62" s="81"/>
      <c r="LIB62" s="82"/>
      <c r="LIC62" s="81"/>
      <c r="LID62" s="83"/>
      <c r="LIE62" s="93"/>
      <c r="LIF62" s="281"/>
      <c r="LIG62" s="79"/>
      <c r="LIH62" s="81"/>
      <c r="LII62" s="81"/>
      <c r="LIJ62" s="82"/>
      <c r="LIK62" s="81"/>
      <c r="LIL62" s="83"/>
      <c r="LIM62" s="93"/>
      <c r="LIN62" s="281"/>
      <c r="LIO62" s="79"/>
      <c r="LIP62" s="81"/>
      <c r="LIQ62" s="81"/>
      <c r="LIR62" s="82"/>
      <c r="LIS62" s="81"/>
      <c r="LIT62" s="83"/>
      <c r="LIU62" s="93"/>
      <c r="LIV62" s="281"/>
      <c r="LIW62" s="79"/>
      <c r="LIX62" s="81"/>
      <c r="LIY62" s="81"/>
      <c r="LIZ62" s="82"/>
      <c r="LJA62" s="81"/>
      <c r="LJB62" s="83"/>
      <c r="LJC62" s="93"/>
      <c r="LJD62" s="281"/>
      <c r="LJE62" s="79"/>
      <c r="LJF62" s="81"/>
      <c r="LJG62" s="81"/>
      <c r="LJH62" s="82"/>
      <c r="LJI62" s="81"/>
      <c r="LJJ62" s="83"/>
      <c r="LJK62" s="93"/>
      <c r="LJL62" s="281"/>
      <c r="LJM62" s="79"/>
      <c r="LJN62" s="81"/>
      <c r="LJO62" s="81"/>
      <c r="LJP62" s="82"/>
      <c r="LJQ62" s="81"/>
      <c r="LJR62" s="83"/>
      <c r="LJS62" s="93"/>
      <c r="LJT62" s="281"/>
      <c r="LJU62" s="79"/>
      <c r="LJV62" s="81"/>
      <c r="LJW62" s="81"/>
      <c r="LJX62" s="82"/>
      <c r="LJY62" s="81"/>
      <c r="LJZ62" s="83"/>
      <c r="LKA62" s="93"/>
      <c r="LKB62" s="281"/>
      <c r="LKC62" s="79"/>
      <c r="LKD62" s="81"/>
      <c r="LKE62" s="81"/>
      <c r="LKF62" s="82"/>
      <c r="LKG62" s="81"/>
      <c r="LKH62" s="83"/>
      <c r="LKI62" s="93"/>
      <c r="LKJ62" s="281"/>
      <c r="LKK62" s="79"/>
      <c r="LKL62" s="81"/>
      <c r="LKM62" s="81"/>
      <c r="LKN62" s="82"/>
      <c r="LKO62" s="81"/>
      <c r="LKP62" s="83"/>
      <c r="LKQ62" s="93"/>
      <c r="LKR62" s="281"/>
      <c r="LKS62" s="79"/>
      <c r="LKT62" s="81"/>
      <c r="LKU62" s="81"/>
      <c r="LKV62" s="82"/>
      <c r="LKW62" s="81"/>
      <c r="LKX62" s="83"/>
      <c r="LKY62" s="93"/>
      <c r="LKZ62" s="281"/>
      <c r="LLA62" s="79"/>
      <c r="LLB62" s="81"/>
      <c r="LLC62" s="81"/>
      <c r="LLD62" s="82"/>
      <c r="LLE62" s="81"/>
      <c r="LLF62" s="83"/>
      <c r="LLG62" s="93"/>
      <c r="LLH62" s="281"/>
      <c r="LLI62" s="79"/>
      <c r="LLJ62" s="81"/>
      <c r="LLK62" s="81"/>
      <c r="LLL62" s="82"/>
      <c r="LLM62" s="81"/>
      <c r="LLN62" s="83"/>
      <c r="LLO62" s="93"/>
      <c r="LLP62" s="281"/>
      <c r="LLQ62" s="79"/>
      <c r="LLR62" s="81"/>
      <c r="LLS62" s="81"/>
      <c r="LLT62" s="82"/>
      <c r="LLU62" s="81"/>
      <c r="LLV62" s="83"/>
      <c r="LLW62" s="93"/>
      <c r="LLX62" s="281"/>
      <c r="LLY62" s="79"/>
      <c r="LLZ62" s="81"/>
      <c r="LMA62" s="81"/>
      <c r="LMB62" s="82"/>
      <c r="LMC62" s="81"/>
      <c r="LMD62" s="83"/>
      <c r="LME62" s="93"/>
      <c r="LMF62" s="281"/>
      <c r="LMG62" s="79"/>
      <c r="LMH62" s="81"/>
      <c r="LMI62" s="81"/>
      <c r="LMJ62" s="82"/>
      <c r="LMK62" s="81"/>
      <c r="LML62" s="83"/>
      <c r="LMM62" s="93"/>
      <c r="LMN62" s="281"/>
      <c r="LMO62" s="79"/>
      <c r="LMP62" s="81"/>
      <c r="LMQ62" s="81"/>
      <c r="LMR62" s="82"/>
      <c r="LMS62" s="81"/>
      <c r="LMT62" s="83"/>
      <c r="LMU62" s="93"/>
      <c r="LMV62" s="281"/>
      <c r="LMW62" s="79"/>
      <c r="LMX62" s="81"/>
      <c r="LMY62" s="81"/>
      <c r="LMZ62" s="82"/>
      <c r="LNA62" s="81"/>
      <c r="LNB62" s="83"/>
      <c r="LNC62" s="93"/>
      <c r="LND62" s="281"/>
      <c r="LNE62" s="79"/>
      <c r="LNF62" s="81"/>
      <c r="LNG62" s="81"/>
      <c r="LNH62" s="82"/>
      <c r="LNI62" s="81"/>
      <c r="LNJ62" s="83"/>
      <c r="LNK62" s="93"/>
      <c r="LNL62" s="281"/>
      <c r="LNM62" s="79"/>
      <c r="LNN62" s="81"/>
      <c r="LNO62" s="81"/>
      <c r="LNP62" s="82"/>
      <c r="LNQ62" s="81"/>
      <c r="LNR62" s="83"/>
      <c r="LNS62" s="93"/>
      <c r="LNT62" s="281"/>
      <c r="LNU62" s="79"/>
      <c r="LNV62" s="81"/>
      <c r="LNW62" s="81"/>
      <c r="LNX62" s="82"/>
      <c r="LNY62" s="81"/>
      <c r="LNZ62" s="83"/>
      <c r="LOA62" s="93"/>
      <c r="LOB62" s="281"/>
      <c r="LOC62" s="79"/>
      <c r="LOD62" s="81"/>
      <c r="LOE62" s="81"/>
      <c r="LOF62" s="82"/>
      <c r="LOG62" s="81"/>
      <c r="LOH62" s="83"/>
      <c r="LOI62" s="93"/>
      <c r="LOJ62" s="281"/>
      <c r="LOK62" s="79"/>
      <c r="LOL62" s="81"/>
      <c r="LOM62" s="81"/>
      <c r="LON62" s="82"/>
      <c r="LOO62" s="81"/>
      <c r="LOP62" s="83"/>
      <c r="LOQ62" s="93"/>
      <c r="LOR62" s="281"/>
      <c r="LOS62" s="79"/>
      <c r="LOT62" s="81"/>
      <c r="LOU62" s="81"/>
      <c r="LOV62" s="82"/>
      <c r="LOW62" s="81"/>
      <c r="LOX62" s="83"/>
      <c r="LOY62" s="93"/>
      <c r="LOZ62" s="281"/>
      <c r="LPA62" s="79"/>
      <c r="LPB62" s="81"/>
      <c r="LPC62" s="81"/>
      <c r="LPD62" s="82"/>
      <c r="LPE62" s="81"/>
      <c r="LPF62" s="83"/>
      <c r="LPG62" s="93"/>
      <c r="LPH62" s="281"/>
      <c r="LPI62" s="79"/>
      <c r="LPJ62" s="81"/>
      <c r="LPK62" s="81"/>
      <c r="LPL62" s="82"/>
      <c r="LPM62" s="81"/>
      <c r="LPN62" s="83"/>
      <c r="LPO62" s="93"/>
      <c r="LPP62" s="281"/>
      <c r="LPQ62" s="79"/>
      <c r="LPR62" s="81"/>
      <c r="LPS62" s="81"/>
      <c r="LPT62" s="82"/>
      <c r="LPU62" s="81"/>
      <c r="LPV62" s="83"/>
      <c r="LPW62" s="93"/>
      <c r="LPX62" s="281"/>
      <c r="LPY62" s="79"/>
      <c r="LPZ62" s="81"/>
      <c r="LQA62" s="81"/>
      <c r="LQB62" s="82"/>
      <c r="LQC62" s="81"/>
      <c r="LQD62" s="83"/>
      <c r="LQE62" s="93"/>
      <c r="LQF62" s="281"/>
      <c r="LQG62" s="79"/>
      <c r="LQH62" s="81"/>
      <c r="LQI62" s="81"/>
      <c r="LQJ62" s="82"/>
      <c r="LQK62" s="81"/>
      <c r="LQL62" s="83"/>
      <c r="LQM62" s="93"/>
      <c r="LQN62" s="281"/>
      <c r="LQO62" s="79"/>
      <c r="LQP62" s="81"/>
      <c r="LQQ62" s="81"/>
      <c r="LQR62" s="82"/>
      <c r="LQS62" s="81"/>
      <c r="LQT62" s="83"/>
      <c r="LQU62" s="93"/>
      <c r="LQV62" s="281"/>
      <c r="LQW62" s="79"/>
      <c r="LQX62" s="81"/>
      <c r="LQY62" s="81"/>
      <c r="LQZ62" s="82"/>
      <c r="LRA62" s="81"/>
      <c r="LRB62" s="83"/>
      <c r="LRC62" s="93"/>
      <c r="LRD62" s="281"/>
      <c r="LRE62" s="79"/>
      <c r="LRF62" s="81"/>
      <c r="LRG62" s="81"/>
      <c r="LRH62" s="82"/>
      <c r="LRI62" s="81"/>
      <c r="LRJ62" s="83"/>
      <c r="LRK62" s="93"/>
      <c r="LRL62" s="281"/>
      <c r="LRM62" s="79"/>
      <c r="LRN62" s="81"/>
      <c r="LRO62" s="81"/>
      <c r="LRP62" s="82"/>
      <c r="LRQ62" s="81"/>
      <c r="LRR62" s="83"/>
      <c r="LRS62" s="93"/>
      <c r="LRT62" s="281"/>
      <c r="LRU62" s="79"/>
      <c r="LRV62" s="81"/>
      <c r="LRW62" s="81"/>
      <c r="LRX62" s="82"/>
      <c r="LRY62" s="81"/>
      <c r="LRZ62" s="83"/>
      <c r="LSA62" s="93"/>
      <c r="LSB62" s="281"/>
      <c r="LSC62" s="79"/>
      <c r="LSD62" s="81"/>
      <c r="LSE62" s="81"/>
      <c r="LSF62" s="82"/>
      <c r="LSG62" s="81"/>
      <c r="LSH62" s="83"/>
      <c r="LSI62" s="93"/>
      <c r="LSJ62" s="281"/>
      <c r="LSK62" s="79"/>
      <c r="LSL62" s="81"/>
      <c r="LSM62" s="81"/>
      <c r="LSN62" s="82"/>
      <c r="LSO62" s="81"/>
      <c r="LSP62" s="83"/>
      <c r="LSQ62" s="93"/>
      <c r="LSR62" s="281"/>
      <c r="LSS62" s="79"/>
      <c r="LST62" s="81"/>
      <c r="LSU62" s="81"/>
      <c r="LSV62" s="82"/>
      <c r="LSW62" s="81"/>
      <c r="LSX62" s="83"/>
      <c r="LSY62" s="93"/>
      <c r="LSZ62" s="281"/>
      <c r="LTA62" s="79"/>
      <c r="LTB62" s="81"/>
      <c r="LTC62" s="81"/>
      <c r="LTD62" s="82"/>
      <c r="LTE62" s="81"/>
      <c r="LTF62" s="83"/>
      <c r="LTG62" s="93"/>
      <c r="LTH62" s="281"/>
      <c r="LTI62" s="79"/>
      <c r="LTJ62" s="81"/>
      <c r="LTK62" s="81"/>
      <c r="LTL62" s="82"/>
      <c r="LTM62" s="81"/>
      <c r="LTN62" s="83"/>
      <c r="LTO62" s="93"/>
      <c r="LTP62" s="281"/>
      <c r="LTQ62" s="79"/>
      <c r="LTR62" s="81"/>
      <c r="LTS62" s="81"/>
      <c r="LTT62" s="82"/>
      <c r="LTU62" s="81"/>
      <c r="LTV62" s="83"/>
      <c r="LTW62" s="93"/>
      <c r="LTX62" s="281"/>
      <c r="LTY62" s="79"/>
      <c r="LTZ62" s="81"/>
      <c r="LUA62" s="81"/>
      <c r="LUB62" s="82"/>
      <c r="LUC62" s="81"/>
      <c r="LUD62" s="83"/>
      <c r="LUE62" s="93"/>
      <c r="LUF62" s="281"/>
      <c r="LUG62" s="79"/>
      <c r="LUH62" s="81"/>
      <c r="LUI62" s="81"/>
      <c r="LUJ62" s="82"/>
      <c r="LUK62" s="81"/>
      <c r="LUL62" s="83"/>
      <c r="LUM62" s="93"/>
      <c r="LUN62" s="281"/>
      <c r="LUO62" s="79"/>
      <c r="LUP62" s="81"/>
      <c r="LUQ62" s="81"/>
      <c r="LUR62" s="82"/>
      <c r="LUS62" s="81"/>
      <c r="LUT62" s="83"/>
      <c r="LUU62" s="93"/>
      <c r="LUV62" s="281"/>
      <c r="LUW62" s="79"/>
      <c r="LUX62" s="81"/>
      <c r="LUY62" s="81"/>
      <c r="LUZ62" s="82"/>
      <c r="LVA62" s="81"/>
      <c r="LVB62" s="83"/>
      <c r="LVC62" s="93"/>
      <c r="LVD62" s="281"/>
      <c r="LVE62" s="79"/>
      <c r="LVF62" s="81"/>
      <c r="LVG62" s="81"/>
      <c r="LVH62" s="82"/>
      <c r="LVI62" s="81"/>
      <c r="LVJ62" s="83"/>
      <c r="LVK62" s="93"/>
      <c r="LVL62" s="281"/>
      <c r="LVM62" s="79"/>
      <c r="LVN62" s="81"/>
      <c r="LVO62" s="81"/>
      <c r="LVP62" s="82"/>
      <c r="LVQ62" s="81"/>
      <c r="LVR62" s="83"/>
      <c r="LVS62" s="93"/>
      <c r="LVT62" s="281"/>
      <c r="LVU62" s="79"/>
      <c r="LVV62" s="81"/>
      <c r="LVW62" s="81"/>
      <c r="LVX62" s="82"/>
      <c r="LVY62" s="81"/>
      <c r="LVZ62" s="83"/>
      <c r="LWA62" s="93"/>
      <c r="LWB62" s="281"/>
      <c r="LWC62" s="79"/>
      <c r="LWD62" s="81"/>
      <c r="LWE62" s="81"/>
      <c r="LWF62" s="82"/>
      <c r="LWG62" s="81"/>
      <c r="LWH62" s="83"/>
      <c r="LWI62" s="93"/>
      <c r="LWJ62" s="281"/>
      <c r="LWK62" s="79"/>
      <c r="LWL62" s="81"/>
      <c r="LWM62" s="81"/>
      <c r="LWN62" s="82"/>
      <c r="LWO62" s="81"/>
      <c r="LWP62" s="83"/>
      <c r="LWQ62" s="93"/>
      <c r="LWR62" s="281"/>
      <c r="LWS62" s="79"/>
      <c r="LWT62" s="81"/>
      <c r="LWU62" s="81"/>
      <c r="LWV62" s="82"/>
      <c r="LWW62" s="81"/>
      <c r="LWX62" s="83"/>
      <c r="LWY62" s="93"/>
      <c r="LWZ62" s="281"/>
      <c r="LXA62" s="79"/>
      <c r="LXB62" s="81"/>
      <c r="LXC62" s="81"/>
      <c r="LXD62" s="82"/>
      <c r="LXE62" s="81"/>
      <c r="LXF62" s="83"/>
      <c r="LXG62" s="93"/>
      <c r="LXH62" s="281"/>
      <c r="LXI62" s="79"/>
      <c r="LXJ62" s="81"/>
      <c r="LXK62" s="81"/>
      <c r="LXL62" s="82"/>
      <c r="LXM62" s="81"/>
      <c r="LXN62" s="83"/>
      <c r="LXO62" s="93"/>
      <c r="LXP62" s="281"/>
      <c r="LXQ62" s="79"/>
      <c r="LXR62" s="81"/>
      <c r="LXS62" s="81"/>
      <c r="LXT62" s="82"/>
      <c r="LXU62" s="81"/>
      <c r="LXV62" s="83"/>
      <c r="LXW62" s="93"/>
      <c r="LXX62" s="281"/>
      <c r="LXY62" s="79"/>
      <c r="LXZ62" s="81"/>
      <c r="LYA62" s="81"/>
      <c r="LYB62" s="82"/>
      <c r="LYC62" s="81"/>
      <c r="LYD62" s="83"/>
      <c r="LYE62" s="93"/>
      <c r="LYF62" s="281"/>
      <c r="LYG62" s="79"/>
      <c r="LYH62" s="81"/>
      <c r="LYI62" s="81"/>
      <c r="LYJ62" s="82"/>
      <c r="LYK62" s="81"/>
      <c r="LYL62" s="83"/>
      <c r="LYM62" s="93"/>
      <c r="LYN62" s="281"/>
      <c r="LYO62" s="79"/>
      <c r="LYP62" s="81"/>
      <c r="LYQ62" s="81"/>
      <c r="LYR62" s="82"/>
      <c r="LYS62" s="81"/>
      <c r="LYT62" s="83"/>
      <c r="LYU62" s="93"/>
      <c r="LYV62" s="281"/>
      <c r="LYW62" s="79"/>
      <c r="LYX62" s="81"/>
      <c r="LYY62" s="81"/>
      <c r="LYZ62" s="82"/>
      <c r="LZA62" s="81"/>
      <c r="LZB62" s="83"/>
      <c r="LZC62" s="93"/>
      <c r="LZD62" s="281"/>
      <c r="LZE62" s="79"/>
      <c r="LZF62" s="81"/>
      <c r="LZG62" s="81"/>
      <c r="LZH62" s="82"/>
      <c r="LZI62" s="81"/>
      <c r="LZJ62" s="83"/>
      <c r="LZK62" s="93"/>
      <c r="LZL62" s="281"/>
      <c r="LZM62" s="79"/>
      <c r="LZN62" s="81"/>
      <c r="LZO62" s="81"/>
      <c r="LZP62" s="82"/>
      <c r="LZQ62" s="81"/>
      <c r="LZR62" s="83"/>
      <c r="LZS62" s="93"/>
      <c r="LZT62" s="281"/>
      <c r="LZU62" s="79"/>
      <c r="LZV62" s="81"/>
      <c r="LZW62" s="81"/>
      <c r="LZX62" s="82"/>
      <c r="LZY62" s="81"/>
      <c r="LZZ62" s="83"/>
      <c r="MAA62" s="93"/>
      <c r="MAB62" s="281"/>
      <c r="MAC62" s="79"/>
      <c r="MAD62" s="81"/>
      <c r="MAE62" s="81"/>
      <c r="MAF62" s="82"/>
      <c r="MAG62" s="81"/>
      <c r="MAH62" s="83"/>
      <c r="MAI62" s="93"/>
      <c r="MAJ62" s="281"/>
      <c r="MAK62" s="79"/>
      <c r="MAL62" s="81"/>
      <c r="MAM62" s="81"/>
      <c r="MAN62" s="82"/>
      <c r="MAO62" s="81"/>
      <c r="MAP62" s="83"/>
      <c r="MAQ62" s="93"/>
      <c r="MAR62" s="281"/>
      <c r="MAS62" s="79"/>
      <c r="MAT62" s="81"/>
      <c r="MAU62" s="81"/>
      <c r="MAV62" s="82"/>
      <c r="MAW62" s="81"/>
      <c r="MAX62" s="83"/>
      <c r="MAY62" s="93"/>
      <c r="MAZ62" s="281"/>
      <c r="MBA62" s="79"/>
      <c r="MBB62" s="81"/>
      <c r="MBC62" s="81"/>
      <c r="MBD62" s="82"/>
      <c r="MBE62" s="81"/>
      <c r="MBF62" s="83"/>
      <c r="MBG62" s="93"/>
      <c r="MBH62" s="281"/>
      <c r="MBI62" s="79"/>
      <c r="MBJ62" s="81"/>
      <c r="MBK62" s="81"/>
      <c r="MBL62" s="82"/>
      <c r="MBM62" s="81"/>
      <c r="MBN62" s="83"/>
      <c r="MBO62" s="93"/>
      <c r="MBP62" s="281"/>
      <c r="MBQ62" s="79"/>
      <c r="MBR62" s="81"/>
      <c r="MBS62" s="81"/>
      <c r="MBT62" s="82"/>
      <c r="MBU62" s="81"/>
      <c r="MBV62" s="83"/>
      <c r="MBW62" s="93"/>
      <c r="MBX62" s="281"/>
      <c r="MBY62" s="79"/>
      <c r="MBZ62" s="81"/>
      <c r="MCA62" s="81"/>
      <c r="MCB62" s="82"/>
      <c r="MCC62" s="81"/>
      <c r="MCD62" s="83"/>
      <c r="MCE62" s="93"/>
      <c r="MCF62" s="281"/>
      <c r="MCG62" s="79"/>
      <c r="MCH62" s="81"/>
      <c r="MCI62" s="81"/>
      <c r="MCJ62" s="82"/>
      <c r="MCK62" s="81"/>
      <c r="MCL62" s="83"/>
      <c r="MCM62" s="93"/>
      <c r="MCN62" s="281"/>
      <c r="MCO62" s="79"/>
      <c r="MCP62" s="81"/>
      <c r="MCQ62" s="81"/>
      <c r="MCR62" s="82"/>
      <c r="MCS62" s="81"/>
      <c r="MCT62" s="83"/>
      <c r="MCU62" s="93"/>
      <c r="MCV62" s="281"/>
      <c r="MCW62" s="79"/>
      <c r="MCX62" s="81"/>
      <c r="MCY62" s="81"/>
      <c r="MCZ62" s="82"/>
      <c r="MDA62" s="81"/>
      <c r="MDB62" s="83"/>
      <c r="MDC62" s="93"/>
      <c r="MDD62" s="281"/>
      <c r="MDE62" s="79"/>
      <c r="MDF62" s="81"/>
      <c r="MDG62" s="81"/>
      <c r="MDH62" s="82"/>
      <c r="MDI62" s="81"/>
      <c r="MDJ62" s="83"/>
      <c r="MDK62" s="93"/>
      <c r="MDL62" s="281"/>
      <c r="MDM62" s="79"/>
      <c r="MDN62" s="81"/>
      <c r="MDO62" s="81"/>
      <c r="MDP62" s="82"/>
      <c r="MDQ62" s="81"/>
      <c r="MDR62" s="83"/>
      <c r="MDS62" s="93"/>
      <c r="MDT62" s="281"/>
      <c r="MDU62" s="79"/>
      <c r="MDV62" s="81"/>
      <c r="MDW62" s="81"/>
      <c r="MDX62" s="82"/>
      <c r="MDY62" s="81"/>
      <c r="MDZ62" s="83"/>
      <c r="MEA62" s="93"/>
      <c r="MEB62" s="281"/>
      <c r="MEC62" s="79"/>
      <c r="MED62" s="81"/>
      <c r="MEE62" s="81"/>
      <c r="MEF62" s="82"/>
      <c r="MEG62" s="81"/>
      <c r="MEH62" s="83"/>
      <c r="MEI62" s="93"/>
      <c r="MEJ62" s="281"/>
      <c r="MEK62" s="79"/>
      <c r="MEL62" s="81"/>
      <c r="MEM62" s="81"/>
      <c r="MEN62" s="82"/>
      <c r="MEO62" s="81"/>
      <c r="MEP62" s="83"/>
      <c r="MEQ62" s="93"/>
      <c r="MER62" s="281"/>
      <c r="MES62" s="79"/>
      <c r="MET62" s="81"/>
      <c r="MEU62" s="81"/>
      <c r="MEV62" s="82"/>
      <c r="MEW62" s="81"/>
      <c r="MEX62" s="83"/>
      <c r="MEY62" s="93"/>
      <c r="MEZ62" s="281"/>
      <c r="MFA62" s="79"/>
      <c r="MFB62" s="81"/>
      <c r="MFC62" s="81"/>
      <c r="MFD62" s="82"/>
      <c r="MFE62" s="81"/>
      <c r="MFF62" s="83"/>
      <c r="MFG62" s="93"/>
      <c r="MFH62" s="281"/>
      <c r="MFI62" s="79"/>
      <c r="MFJ62" s="81"/>
      <c r="MFK62" s="81"/>
      <c r="MFL62" s="82"/>
      <c r="MFM62" s="81"/>
      <c r="MFN62" s="83"/>
      <c r="MFO62" s="93"/>
      <c r="MFP62" s="281"/>
      <c r="MFQ62" s="79"/>
      <c r="MFR62" s="81"/>
      <c r="MFS62" s="81"/>
      <c r="MFT62" s="82"/>
      <c r="MFU62" s="81"/>
      <c r="MFV62" s="83"/>
      <c r="MFW62" s="93"/>
      <c r="MFX62" s="281"/>
      <c r="MFY62" s="79"/>
      <c r="MFZ62" s="81"/>
      <c r="MGA62" s="81"/>
      <c r="MGB62" s="82"/>
      <c r="MGC62" s="81"/>
      <c r="MGD62" s="83"/>
      <c r="MGE62" s="93"/>
      <c r="MGF62" s="281"/>
      <c r="MGG62" s="79"/>
      <c r="MGH62" s="81"/>
      <c r="MGI62" s="81"/>
      <c r="MGJ62" s="82"/>
      <c r="MGK62" s="81"/>
      <c r="MGL62" s="83"/>
      <c r="MGM62" s="93"/>
      <c r="MGN62" s="281"/>
      <c r="MGO62" s="79"/>
      <c r="MGP62" s="81"/>
      <c r="MGQ62" s="81"/>
      <c r="MGR62" s="82"/>
      <c r="MGS62" s="81"/>
      <c r="MGT62" s="83"/>
      <c r="MGU62" s="93"/>
      <c r="MGV62" s="281"/>
      <c r="MGW62" s="79"/>
      <c r="MGX62" s="81"/>
      <c r="MGY62" s="81"/>
      <c r="MGZ62" s="82"/>
      <c r="MHA62" s="81"/>
      <c r="MHB62" s="83"/>
      <c r="MHC62" s="93"/>
      <c r="MHD62" s="281"/>
      <c r="MHE62" s="79"/>
      <c r="MHF62" s="81"/>
      <c r="MHG62" s="81"/>
      <c r="MHH62" s="82"/>
      <c r="MHI62" s="81"/>
      <c r="MHJ62" s="83"/>
      <c r="MHK62" s="93"/>
      <c r="MHL62" s="281"/>
      <c r="MHM62" s="79"/>
      <c r="MHN62" s="81"/>
      <c r="MHO62" s="81"/>
      <c r="MHP62" s="82"/>
      <c r="MHQ62" s="81"/>
      <c r="MHR62" s="83"/>
      <c r="MHS62" s="93"/>
      <c r="MHT62" s="281"/>
      <c r="MHU62" s="79"/>
      <c r="MHV62" s="81"/>
      <c r="MHW62" s="81"/>
      <c r="MHX62" s="82"/>
      <c r="MHY62" s="81"/>
      <c r="MHZ62" s="83"/>
      <c r="MIA62" s="93"/>
      <c r="MIB62" s="281"/>
      <c r="MIC62" s="79"/>
      <c r="MID62" s="81"/>
      <c r="MIE62" s="81"/>
      <c r="MIF62" s="82"/>
      <c r="MIG62" s="81"/>
      <c r="MIH62" s="83"/>
      <c r="MII62" s="93"/>
      <c r="MIJ62" s="281"/>
      <c r="MIK62" s="79"/>
      <c r="MIL62" s="81"/>
      <c r="MIM62" s="81"/>
      <c r="MIN62" s="82"/>
      <c r="MIO62" s="81"/>
      <c r="MIP62" s="83"/>
      <c r="MIQ62" s="93"/>
      <c r="MIR62" s="281"/>
      <c r="MIS62" s="79"/>
      <c r="MIT62" s="81"/>
      <c r="MIU62" s="81"/>
      <c r="MIV62" s="82"/>
      <c r="MIW62" s="81"/>
      <c r="MIX62" s="83"/>
      <c r="MIY62" s="93"/>
      <c r="MIZ62" s="281"/>
      <c r="MJA62" s="79"/>
      <c r="MJB62" s="81"/>
      <c r="MJC62" s="81"/>
      <c r="MJD62" s="82"/>
      <c r="MJE62" s="81"/>
      <c r="MJF62" s="83"/>
      <c r="MJG62" s="93"/>
      <c r="MJH62" s="281"/>
      <c r="MJI62" s="79"/>
      <c r="MJJ62" s="81"/>
      <c r="MJK62" s="81"/>
      <c r="MJL62" s="82"/>
      <c r="MJM62" s="81"/>
      <c r="MJN62" s="83"/>
      <c r="MJO62" s="93"/>
      <c r="MJP62" s="281"/>
      <c r="MJQ62" s="79"/>
      <c r="MJR62" s="81"/>
      <c r="MJS62" s="81"/>
      <c r="MJT62" s="82"/>
      <c r="MJU62" s="81"/>
      <c r="MJV62" s="83"/>
      <c r="MJW62" s="93"/>
      <c r="MJX62" s="281"/>
      <c r="MJY62" s="79"/>
      <c r="MJZ62" s="81"/>
      <c r="MKA62" s="81"/>
      <c r="MKB62" s="82"/>
      <c r="MKC62" s="81"/>
      <c r="MKD62" s="83"/>
      <c r="MKE62" s="93"/>
      <c r="MKF62" s="281"/>
      <c r="MKG62" s="79"/>
      <c r="MKH62" s="81"/>
      <c r="MKI62" s="81"/>
      <c r="MKJ62" s="82"/>
      <c r="MKK62" s="81"/>
      <c r="MKL62" s="83"/>
      <c r="MKM62" s="93"/>
      <c r="MKN62" s="281"/>
      <c r="MKO62" s="79"/>
      <c r="MKP62" s="81"/>
      <c r="MKQ62" s="81"/>
      <c r="MKR62" s="82"/>
      <c r="MKS62" s="81"/>
      <c r="MKT62" s="83"/>
      <c r="MKU62" s="93"/>
      <c r="MKV62" s="281"/>
      <c r="MKW62" s="79"/>
      <c r="MKX62" s="81"/>
      <c r="MKY62" s="81"/>
      <c r="MKZ62" s="82"/>
      <c r="MLA62" s="81"/>
      <c r="MLB62" s="83"/>
      <c r="MLC62" s="93"/>
      <c r="MLD62" s="281"/>
      <c r="MLE62" s="79"/>
      <c r="MLF62" s="81"/>
      <c r="MLG62" s="81"/>
      <c r="MLH62" s="82"/>
      <c r="MLI62" s="81"/>
      <c r="MLJ62" s="83"/>
      <c r="MLK62" s="93"/>
      <c r="MLL62" s="281"/>
      <c r="MLM62" s="79"/>
      <c r="MLN62" s="81"/>
      <c r="MLO62" s="81"/>
      <c r="MLP62" s="82"/>
      <c r="MLQ62" s="81"/>
      <c r="MLR62" s="83"/>
      <c r="MLS62" s="93"/>
      <c r="MLT62" s="281"/>
      <c r="MLU62" s="79"/>
      <c r="MLV62" s="81"/>
      <c r="MLW62" s="81"/>
      <c r="MLX62" s="82"/>
      <c r="MLY62" s="81"/>
      <c r="MLZ62" s="83"/>
      <c r="MMA62" s="93"/>
      <c r="MMB62" s="281"/>
      <c r="MMC62" s="79"/>
      <c r="MMD62" s="81"/>
      <c r="MME62" s="81"/>
      <c r="MMF62" s="82"/>
      <c r="MMG62" s="81"/>
      <c r="MMH62" s="83"/>
      <c r="MMI62" s="93"/>
      <c r="MMJ62" s="281"/>
      <c r="MMK62" s="79"/>
      <c r="MML62" s="81"/>
      <c r="MMM62" s="81"/>
      <c r="MMN62" s="82"/>
      <c r="MMO62" s="81"/>
      <c r="MMP62" s="83"/>
      <c r="MMQ62" s="93"/>
      <c r="MMR62" s="281"/>
      <c r="MMS62" s="79"/>
      <c r="MMT62" s="81"/>
      <c r="MMU62" s="81"/>
      <c r="MMV62" s="82"/>
      <c r="MMW62" s="81"/>
      <c r="MMX62" s="83"/>
      <c r="MMY62" s="93"/>
      <c r="MMZ62" s="281"/>
      <c r="MNA62" s="79"/>
      <c r="MNB62" s="81"/>
      <c r="MNC62" s="81"/>
      <c r="MND62" s="82"/>
      <c r="MNE62" s="81"/>
      <c r="MNF62" s="83"/>
      <c r="MNG62" s="93"/>
      <c r="MNH62" s="281"/>
      <c r="MNI62" s="79"/>
      <c r="MNJ62" s="81"/>
      <c r="MNK62" s="81"/>
      <c r="MNL62" s="82"/>
      <c r="MNM62" s="81"/>
      <c r="MNN62" s="83"/>
      <c r="MNO62" s="93"/>
      <c r="MNP62" s="281"/>
      <c r="MNQ62" s="79"/>
      <c r="MNR62" s="81"/>
      <c r="MNS62" s="81"/>
      <c r="MNT62" s="82"/>
      <c r="MNU62" s="81"/>
      <c r="MNV62" s="83"/>
      <c r="MNW62" s="93"/>
      <c r="MNX62" s="281"/>
      <c r="MNY62" s="79"/>
      <c r="MNZ62" s="81"/>
      <c r="MOA62" s="81"/>
      <c r="MOB62" s="82"/>
      <c r="MOC62" s="81"/>
      <c r="MOD62" s="83"/>
      <c r="MOE62" s="93"/>
      <c r="MOF62" s="281"/>
      <c r="MOG62" s="79"/>
      <c r="MOH62" s="81"/>
      <c r="MOI62" s="81"/>
      <c r="MOJ62" s="82"/>
      <c r="MOK62" s="81"/>
      <c r="MOL62" s="83"/>
      <c r="MOM62" s="93"/>
      <c r="MON62" s="281"/>
      <c r="MOO62" s="79"/>
      <c r="MOP62" s="81"/>
      <c r="MOQ62" s="81"/>
      <c r="MOR62" s="82"/>
      <c r="MOS62" s="81"/>
      <c r="MOT62" s="83"/>
      <c r="MOU62" s="93"/>
      <c r="MOV62" s="281"/>
      <c r="MOW62" s="79"/>
      <c r="MOX62" s="81"/>
      <c r="MOY62" s="81"/>
      <c r="MOZ62" s="82"/>
      <c r="MPA62" s="81"/>
      <c r="MPB62" s="83"/>
      <c r="MPC62" s="93"/>
      <c r="MPD62" s="281"/>
      <c r="MPE62" s="79"/>
      <c r="MPF62" s="81"/>
      <c r="MPG62" s="81"/>
      <c r="MPH62" s="82"/>
      <c r="MPI62" s="81"/>
      <c r="MPJ62" s="83"/>
      <c r="MPK62" s="93"/>
      <c r="MPL62" s="281"/>
      <c r="MPM62" s="79"/>
      <c r="MPN62" s="81"/>
      <c r="MPO62" s="81"/>
      <c r="MPP62" s="82"/>
      <c r="MPQ62" s="81"/>
      <c r="MPR62" s="83"/>
      <c r="MPS62" s="93"/>
      <c r="MPT62" s="281"/>
      <c r="MPU62" s="79"/>
      <c r="MPV62" s="81"/>
      <c r="MPW62" s="81"/>
      <c r="MPX62" s="82"/>
      <c r="MPY62" s="81"/>
      <c r="MPZ62" s="83"/>
      <c r="MQA62" s="93"/>
      <c r="MQB62" s="281"/>
      <c r="MQC62" s="79"/>
      <c r="MQD62" s="81"/>
      <c r="MQE62" s="81"/>
      <c r="MQF62" s="82"/>
      <c r="MQG62" s="81"/>
      <c r="MQH62" s="83"/>
      <c r="MQI62" s="93"/>
      <c r="MQJ62" s="281"/>
      <c r="MQK62" s="79"/>
      <c r="MQL62" s="81"/>
      <c r="MQM62" s="81"/>
      <c r="MQN62" s="82"/>
      <c r="MQO62" s="81"/>
      <c r="MQP62" s="83"/>
      <c r="MQQ62" s="93"/>
      <c r="MQR62" s="281"/>
      <c r="MQS62" s="79"/>
      <c r="MQT62" s="81"/>
      <c r="MQU62" s="81"/>
      <c r="MQV62" s="82"/>
      <c r="MQW62" s="81"/>
      <c r="MQX62" s="83"/>
      <c r="MQY62" s="93"/>
      <c r="MQZ62" s="281"/>
      <c r="MRA62" s="79"/>
      <c r="MRB62" s="81"/>
      <c r="MRC62" s="81"/>
      <c r="MRD62" s="82"/>
      <c r="MRE62" s="81"/>
      <c r="MRF62" s="83"/>
      <c r="MRG62" s="93"/>
      <c r="MRH62" s="281"/>
      <c r="MRI62" s="79"/>
      <c r="MRJ62" s="81"/>
      <c r="MRK62" s="81"/>
      <c r="MRL62" s="82"/>
      <c r="MRM62" s="81"/>
      <c r="MRN62" s="83"/>
      <c r="MRO62" s="93"/>
      <c r="MRP62" s="281"/>
      <c r="MRQ62" s="79"/>
      <c r="MRR62" s="81"/>
      <c r="MRS62" s="81"/>
      <c r="MRT62" s="82"/>
      <c r="MRU62" s="81"/>
      <c r="MRV62" s="83"/>
      <c r="MRW62" s="93"/>
      <c r="MRX62" s="281"/>
      <c r="MRY62" s="79"/>
      <c r="MRZ62" s="81"/>
      <c r="MSA62" s="81"/>
      <c r="MSB62" s="82"/>
      <c r="MSC62" s="81"/>
      <c r="MSD62" s="83"/>
      <c r="MSE62" s="93"/>
      <c r="MSF62" s="281"/>
      <c r="MSG62" s="79"/>
      <c r="MSH62" s="81"/>
      <c r="MSI62" s="81"/>
      <c r="MSJ62" s="82"/>
      <c r="MSK62" s="81"/>
      <c r="MSL62" s="83"/>
      <c r="MSM62" s="93"/>
      <c r="MSN62" s="281"/>
      <c r="MSO62" s="79"/>
      <c r="MSP62" s="81"/>
      <c r="MSQ62" s="81"/>
      <c r="MSR62" s="82"/>
      <c r="MSS62" s="81"/>
      <c r="MST62" s="83"/>
      <c r="MSU62" s="93"/>
      <c r="MSV62" s="281"/>
      <c r="MSW62" s="79"/>
      <c r="MSX62" s="81"/>
      <c r="MSY62" s="81"/>
      <c r="MSZ62" s="82"/>
      <c r="MTA62" s="81"/>
      <c r="MTB62" s="83"/>
      <c r="MTC62" s="93"/>
      <c r="MTD62" s="281"/>
      <c r="MTE62" s="79"/>
      <c r="MTF62" s="81"/>
      <c r="MTG62" s="81"/>
      <c r="MTH62" s="82"/>
      <c r="MTI62" s="81"/>
      <c r="MTJ62" s="83"/>
      <c r="MTK62" s="93"/>
      <c r="MTL62" s="281"/>
      <c r="MTM62" s="79"/>
      <c r="MTN62" s="81"/>
      <c r="MTO62" s="81"/>
      <c r="MTP62" s="82"/>
      <c r="MTQ62" s="81"/>
      <c r="MTR62" s="83"/>
      <c r="MTS62" s="93"/>
      <c r="MTT62" s="281"/>
      <c r="MTU62" s="79"/>
      <c r="MTV62" s="81"/>
      <c r="MTW62" s="81"/>
      <c r="MTX62" s="82"/>
      <c r="MTY62" s="81"/>
      <c r="MTZ62" s="83"/>
      <c r="MUA62" s="93"/>
      <c r="MUB62" s="281"/>
      <c r="MUC62" s="79"/>
      <c r="MUD62" s="81"/>
      <c r="MUE62" s="81"/>
      <c r="MUF62" s="82"/>
      <c r="MUG62" s="81"/>
      <c r="MUH62" s="83"/>
      <c r="MUI62" s="93"/>
      <c r="MUJ62" s="281"/>
      <c r="MUK62" s="79"/>
      <c r="MUL62" s="81"/>
      <c r="MUM62" s="81"/>
      <c r="MUN62" s="82"/>
      <c r="MUO62" s="81"/>
      <c r="MUP62" s="83"/>
      <c r="MUQ62" s="93"/>
      <c r="MUR62" s="281"/>
      <c r="MUS62" s="79"/>
      <c r="MUT62" s="81"/>
      <c r="MUU62" s="81"/>
      <c r="MUV62" s="82"/>
      <c r="MUW62" s="81"/>
      <c r="MUX62" s="83"/>
      <c r="MUY62" s="93"/>
      <c r="MUZ62" s="281"/>
      <c r="MVA62" s="79"/>
      <c r="MVB62" s="81"/>
      <c r="MVC62" s="81"/>
      <c r="MVD62" s="82"/>
      <c r="MVE62" s="81"/>
      <c r="MVF62" s="83"/>
      <c r="MVG62" s="93"/>
      <c r="MVH62" s="281"/>
      <c r="MVI62" s="79"/>
      <c r="MVJ62" s="81"/>
      <c r="MVK62" s="81"/>
      <c r="MVL62" s="82"/>
      <c r="MVM62" s="81"/>
      <c r="MVN62" s="83"/>
      <c r="MVO62" s="93"/>
      <c r="MVP62" s="281"/>
      <c r="MVQ62" s="79"/>
      <c r="MVR62" s="81"/>
      <c r="MVS62" s="81"/>
      <c r="MVT62" s="82"/>
      <c r="MVU62" s="81"/>
      <c r="MVV62" s="83"/>
      <c r="MVW62" s="93"/>
      <c r="MVX62" s="281"/>
      <c r="MVY62" s="79"/>
      <c r="MVZ62" s="81"/>
      <c r="MWA62" s="81"/>
      <c r="MWB62" s="82"/>
      <c r="MWC62" s="81"/>
      <c r="MWD62" s="83"/>
      <c r="MWE62" s="93"/>
      <c r="MWF62" s="281"/>
      <c r="MWG62" s="79"/>
      <c r="MWH62" s="81"/>
      <c r="MWI62" s="81"/>
      <c r="MWJ62" s="82"/>
      <c r="MWK62" s="81"/>
      <c r="MWL62" s="83"/>
      <c r="MWM62" s="93"/>
      <c r="MWN62" s="281"/>
      <c r="MWO62" s="79"/>
      <c r="MWP62" s="81"/>
      <c r="MWQ62" s="81"/>
      <c r="MWR62" s="82"/>
      <c r="MWS62" s="81"/>
      <c r="MWT62" s="83"/>
      <c r="MWU62" s="93"/>
      <c r="MWV62" s="281"/>
      <c r="MWW62" s="79"/>
      <c r="MWX62" s="81"/>
      <c r="MWY62" s="81"/>
      <c r="MWZ62" s="82"/>
      <c r="MXA62" s="81"/>
      <c r="MXB62" s="83"/>
      <c r="MXC62" s="93"/>
      <c r="MXD62" s="281"/>
      <c r="MXE62" s="79"/>
      <c r="MXF62" s="81"/>
      <c r="MXG62" s="81"/>
      <c r="MXH62" s="82"/>
      <c r="MXI62" s="81"/>
      <c r="MXJ62" s="83"/>
      <c r="MXK62" s="93"/>
      <c r="MXL62" s="281"/>
      <c r="MXM62" s="79"/>
      <c r="MXN62" s="81"/>
      <c r="MXO62" s="81"/>
      <c r="MXP62" s="82"/>
      <c r="MXQ62" s="81"/>
      <c r="MXR62" s="83"/>
      <c r="MXS62" s="93"/>
      <c r="MXT62" s="281"/>
      <c r="MXU62" s="79"/>
      <c r="MXV62" s="81"/>
      <c r="MXW62" s="81"/>
      <c r="MXX62" s="82"/>
      <c r="MXY62" s="81"/>
      <c r="MXZ62" s="83"/>
      <c r="MYA62" s="93"/>
      <c r="MYB62" s="281"/>
      <c r="MYC62" s="79"/>
      <c r="MYD62" s="81"/>
      <c r="MYE62" s="81"/>
      <c r="MYF62" s="82"/>
      <c r="MYG62" s="81"/>
      <c r="MYH62" s="83"/>
      <c r="MYI62" s="93"/>
      <c r="MYJ62" s="281"/>
      <c r="MYK62" s="79"/>
      <c r="MYL62" s="81"/>
      <c r="MYM62" s="81"/>
      <c r="MYN62" s="82"/>
      <c r="MYO62" s="81"/>
      <c r="MYP62" s="83"/>
      <c r="MYQ62" s="93"/>
      <c r="MYR62" s="281"/>
      <c r="MYS62" s="79"/>
      <c r="MYT62" s="81"/>
      <c r="MYU62" s="81"/>
      <c r="MYV62" s="82"/>
      <c r="MYW62" s="81"/>
      <c r="MYX62" s="83"/>
      <c r="MYY62" s="93"/>
      <c r="MYZ62" s="281"/>
      <c r="MZA62" s="79"/>
      <c r="MZB62" s="81"/>
      <c r="MZC62" s="81"/>
      <c r="MZD62" s="82"/>
      <c r="MZE62" s="81"/>
      <c r="MZF62" s="83"/>
      <c r="MZG62" s="93"/>
      <c r="MZH62" s="281"/>
      <c r="MZI62" s="79"/>
      <c r="MZJ62" s="81"/>
      <c r="MZK62" s="81"/>
      <c r="MZL62" s="82"/>
      <c r="MZM62" s="81"/>
      <c r="MZN62" s="83"/>
      <c r="MZO62" s="93"/>
      <c r="MZP62" s="281"/>
      <c r="MZQ62" s="79"/>
      <c r="MZR62" s="81"/>
      <c r="MZS62" s="81"/>
      <c r="MZT62" s="82"/>
      <c r="MZU62" s="81"/>
      <c r="MZV62" s="83"/>
      <c r="MZW62" s="93"/>
      <c r="MZX62" s="281"/>
      <c r="MZY62" s="79"/>
      <c r="MZZ62" s="81"/>
      <c r="NAA62" s="81"/>
      <c r="NAB62" s="82"/>
      <c r="NAC62" s="81"/>
      <c r="NAD62" s="83"/>
      <c r="NAE62" s="93"/>
      <c r="NAF62" s="281"/>
      <c r="NAG62" s="79"/>
      <c r="NAH62" s="81"/>
      <c r="NAI62" s="81"/>
      <c r="NAJ62" s="82"/>
      <c r="NAK62" s="81"/>
      <c r="NAL62" s="83"/>
      <c r="NAM62" s="93"/>
      <c r="NAN62" s="281"/>
      <c r="NAO62" s="79"/>
      <c r="NAP62" s="81"/>
      <c r="NAQ62" s="81"/>
      <c r="NAR62" s="82"/>
      <c r="NAS62" s="81"/>
      <c r="NAT62" s="83"/>
      <c r="NAU62" s="93"/>
      <c r="NAV62" s="281"/>
      <c r="NAW62" s="79"/>
      <c r="NAX62" s="81"/>
      <c r="NAY62" s="81"/>
      <c r="NAZ62" s="82"/>
      <c r="NBA62" s="81"/>
      <c r="NBB62" s="83"/>
      <c r="NBC62" s="93"/>
      <c r="NBD62" s="281"/>
      <c r="NBE62" s="79"/>
      <c r="NBF62" s="81"/>
      <c r="NBG62" s="81"/>
      <c r="NBH62" s="82"/>
      <c r="NBI62" s="81"/>
      <c r="NBJ62" s="83"/>
      <c r="NBK62" s="93"/>
      <c r="NBL62" s="281"/>
      <c r="NBM62" s="79"/>
      <c r="NBN62" s="81"/>
      <c r="NBO62" s="81"/>
      <c r="NBP62" s="82"/>
      <c r="NBQ62" s="81"/>
      <c r="NBR62" s="83"/>
      <c r="NBS62" s="93"/>
      <c r="NBT62" s="281"/>
      <c r="NBU62" s="79"/>
      <c r="NBV62" s="81"/>
      <c r="NBW62" s="81"/>
      <c r="NBX62" s="82"/>
      <c r="NBY62" s="81"/>
      <c r="NBZ62" s="83"/>
      <c r="NCA62" s="93"/>
      <c r="NCB62" s="281"/>
      <c r="NCC62" s="79"/>
      <c r="NCD62" s="81"/>
      <c r="NCE62" s="81"/>
      <c r="NCF62" s="82"/>
      <c r="NCG62" s="81"/>
      <c r="NCH62" s="83"/>
      <c r="NCI62" s="93"/>
      <c r="NCJ62" s="281"/>
      <c r="NCK62" s="79"/>
      <c r="NCL62" s="81"/>
      <c r="NCM62" s="81"/>
      <c r="NCN62" s="82"/>
      <c r="NCO62" s="81"/>
      <c r="NCP62" s="83"/>
      <c r="NCQ62" s="93"/>
      <c r="NCR62" s="281"/>
      <c r="NCS62" s="79"/>
      <c r="NCT62" s="81"/>
      <c r="NCU62" s="81"/>
      <c r="NCV62" s="82"/>
      <c r="NCW62" s="81"/>
      <c r="NCX62" s="83"/>
      <c r="NCY62" s="93"/>
      <c r="NCZ62" s="281"/>
      <c r="NDA62" s="79"/>
      <c r="NDB62" s="81"/>
      <c r="NDC62" s="81"/>
      <c r="NDD62" s="82"/>
      <c r="NDE62" s="81"/>
      <c r="NDF62" s="83"/>
      <c r="NDG62" s="93"/>
      <c r="NDH62" s="281"/>
      <c r="NDI62" s="79"/>
      <c r="NDJ62" s="81"/>
      <c r="NDK62" s="81"/>
      <c r="NDL62" s="82"/>
      <c r="NDM62" s="81"/>
      <c r="NDN62" s="83"/>
      <c r="NDO62" s="93"/>
      <c r="NDP62" s="281"/>
      <c r="NDQ62" s="79"/>
      <c r="NDR62" s="81"/>
      <c r="NDS62" s="81"/>
      <c r="NDT62" s="82"/>
      <c r="NDU62" s="81"/>
      <c r="NDV62" s="83"/>
      <c r="NDW62" s="93"/>
      <c r="NDX62" s="281"/>
      <c r="NDY62" s="79"/>
      <c r="NDZ62" s="81"/>
      <c r="NEA62" s="81"/>
      <c r="NEB62" s="82"/>
      <c r="NEC62" s="81"/>
      <c r="NED62" s="83"/>
      <c r="NEE62" s="93"/>
      <c r="NEF62" s="281"/>
      <c r="NEG62" s="79"/>
      <c r="NEH62" s="81"/>
      <c r="NEI62" s="81"/>
      <c r="NEJ62" s="82"/>
      <c r="NEK62" s="81"/>
      <c r="NEL62" s="83"/>
      <c r="NEM62" s="93"/>
      <c r="NEN62" s="281"/>
      <c r="NEO62" s="79"/>
      <c r="NEP62" s="81"/>
      <c r="NEQ62" s="81"/>
      <c r="NER62" s="82"/>
      <c r="NES62" s="81"/>
      <c r="NET62" s="83"/>
      <c r="NEU62" s="93"/>
      <c r="NEV62" s="281"/>
      <c r="NEW62" s="79"/>
      <c r="NEX62" s="81"/>
      <c r="NEY62" s="81"/>
      <c r="NEZ62" s="82"/>
      <c r="NFA62" s="81"/>
      <c r="NFB62" s="83"/>
      <c r="NFC62" s="93"/>
      <c r="NFD62" s="281"/>
      <c r="NFE62" s="79"/>
      <c r="NFF62" s="81"/>
      <c r="NFG62" s="81"/>
      <c r="NFH62" s="82"/>
      <c r="NFI62" s="81"/>
      <c r="NFJ62" s="83"/>
      <c r="NFK62" s="93"/>
      <c r="NFL62" s="281"/>
      <c r="NFM62" s="79"/>
      <c r="NFN62" s="81"/>
      <c r="NFO62" s="81"/>
      <c r="NFP62" s="82"/>
      <c r="NFQ62" s="81"/>
      <c r="NFR62" s="83"/>
      <c r="NFS62" s="93"/>
      <c r="NFT62" s="281"/>
      <c r="NFU62" s="79"/>
      <c r="NFV62" s="81"/>
      <c r="NFW62" s="81"/>
      <c r="NFX62" s="82"/>
      <c r="NFY62" s="81"/>
      <c r="NFZ62" s="83"/>
      <c r="NGA62" s="93"/>
      <c r="NGB62" s="281"/>
      <c r="NGC62" s="79"/>
      <c r="NGD62" s="81"/>
      <c r="NGE62" s="81"/>
      <c r="NGF62" s="82"/>
      <c r="NGG62" s="81"/>
      <c r="NGH62" s="83"/>
      <c r="NGI62" s="93"/>
      <c r="NGJ62" s="281"/>
      <c r="NGK62" s="79"/>
      <c r="NGL62" s="81"/>
      <c r="NGM62" s="81"/>
      <c r="NGN62" s="82"/>
      <c r="NGO62" s="81"/>
      <c r="NGP62" s="83"/>
      <c r="NGQ62" s="93"/>
      <c r="NGR62" s="281"/>
      <c r="NGS62" s="79"/>
      <c r="NGT62" s="81"/>
      <c r="NGU62" s="81"/>
      <c r="NGV62" s="82"/>
      <c r="NGW62" s="81"/>
      <c r="NGX62" s="83"/>
      <c r="NGY62" s="93"/>
      <c r="NGZ62" s="281"/>
      <c r="NHA62" s="79"/>
      <c r="NHB62" s="81"/>
      <c r="NHC62" s="81"/>
      <c r="NHD62" s="82"/>
      <c r="NHE62" s="81"/>
      <c r="NHF62" s="83"/>
      <c r="NHG62" s="93"/>
      <c r="NHH62" s="281"/>
      <c r="NHI62" s="79"/>
      <c r="NHJ62" s="81"/>
      <c r="NHK62" s="81"/>
      <c r="NHL62" s="82"/>
      <c r="NHM62" s="81"/>
      <c r="NHN62" s="83"/>
      <c r="NHO62" s="93"/>
      <c r="NHP62" s="281"/>
      <c r="NHQ62" s="79"/>
      <c r="NHR62" s="81"/>
      <c r="NHS62" s="81"/>
      <c r="NHT62" s="82"/>
      <c r="NHU62" s="81"/>
      <c r="NHV62" s="83"/>
      <c r="NHW62" s="93"/>
      <c r="NHX62" s="281"/>
      <c r="NHY62" s="79"/>
      <c r="NHZ62" s="81"/>
      <c r="NIA62" s="81"/>
      <c r="NIB62" s="82"/>
      <c r="NIC62" s="81"/>
      <c r="NID62" s="83"/>
      <c r="NIE62" s="93"/>
      <c r="NIF62" s="281"/>
      <c r="NIG62" s="79"/>
      <c r="NIH62" s="81"/>
      <c r="NII62" s="81"/>
      <c r="NIJ62" s="82"/>
      <c r="NIK62" s="81"/>
      <c r="NIL62" s="83"/>
      <c r="NIM62" s="93"/>
      <c r="NIN62" s="281"/>
      <c r="NIO62" s="79"/>
      <c r="NIP62" s="81"/>
      <c r="NIQ62" s="81"/>
      <c r="NIR62" s="82"/>
      <c r="NIS62" s="81"/>
      <c r="NIT62" s="83"/>
      <c r="NIU62" s="93"/>
      <c r="NIV62" s="281"/>
      <c r="NIW62" s="79"/>
      <c r="NIX62" s="81"/>
      <c r="NIY62" s="81"/>
      <c r="NIZ62" s="82"/>
      <c r="NJA62" s="81"/>
      <c r="NJB62" s="83"/>
      <c r="NJC62" s="93"/>
      <c r="NJD62" s="281"/>
      <c r="NJE62" s="79"/>
      <c r="NJF62" s="81"/>
      <c r="NJG62" s="81"/>
      <c r="NJH62" s="82"/>
      <c r="NJI62" s="81"/>
      <c r="NJJ62" s="83"/>
      <c r="NJK62" s="93"/>
      <c r="NJL62" s="281"/>
      <c r="NJM62" s="79"/>
      <c r="NJN62" s="81"/>
      <c r="NJO62" s="81"/>
      <c r="NJP62" s="82"/>
      <c r="NJQ62" s="81"/>
      <c r="NJR62" s="83"/>
      <c r="NJS62" s="93"/>
      <c r="NJT62" s="281"/>
      <c r="NJU62" s="79"/>
      <c r="NJV62" s="81"/>
      <c r="NJW62" s="81"/>
      <c r="NJX62" s="82"/>
      <c r="NJY62" s="81"/>
      <c r="NJZ62" s="83"/>
      <c r="NKA62" s="93"/>
      <c r="NKB62" s="281"/>
      <c r="NKC62" s="79"/>
      <c r="NKD62" s="81"/>
      <c r="NKE62" s="81"/>
      <c r="NKF62" s="82"/>
      <c r="NKG62" s="81"/>
      <c r="NKH62" s="83"/>
      <c r="NKI62" s="93"/>
      <c r="NKJ62" s="281"/>
      <c r="NKK62" s="79"/>
      <c r="NKL62" s="81"/>
      <c r="NKM62" s="81"/>
      <c r="NKN62" s="82"/>
      <c r="NKO62" s="81"/>
      <c r="NKP62" s="83"/>
      <c r="NKQ62" s="93"/>
      <c r="NKR62" s="281"/>
      <c r="NKS62" s="79"/>
      <c r="NKT62" s="81"/>
      <c r="NKU62" s="81"/>
      <c r="NKV62" s="82"/>
      <c r="NKW62" s="81"/>
      <c r="NKX62" s="83"/>
      <c r="NKY62" s="93"/>
      <c r="NKZ62" s="281"/>
      <c r="NLA62" s="79"/>
      <c r="NLB62" s="81"/>
      <c r="NLC62" s="81"/>
      <c r="NLD62" s="82"/>
      <c r="NLE62" s="81"/>
      <c r="NLF62" s="83"/>
      <c r="NLG62" s="93"/>
      <c r="NLH62" s="281"/>
      <c r="NLI62" s="79"/>
      <c r="NLJ62" s="81"/>
      <c r="NLK62" s="81"/>
      <c r="NLL62" s="82"/>
      <c r="NLM62" s="81"/>
      <c r="NLN62" s="83"/>
      <c r="NLO62" s="93"/>
      <c r="NLP62" s="281"/>
      <c r="NLQ62" s="79"/>
      <c r="NLR62" s="81"/>
      <c r="NLS62" s="81"/>
      <c r="NLT62" s="82"/>
      <c r="NLU62" s="81"/>
      <c r="NLV62" s="83"/>
      <c r="NLW62" s="93"/>
      <c r="NLX62" s="281"/>
      <c r="NLY62" s="79"/>
      <c r="NLZ62" s="81"/>
      <c r="NMA62" s="81"/>
      <c r="NMB62" s="82"/>
      <c r="NMC62" s="81"/>
      <c r="NMD62" s="83"/>
      <c r="NME62" s="93"/>
      <c r="NMF62" s="281"/>
      <c r="NMG62" s="79"/>
      <c r="NMH62" s="81"/>
      <c r="NMI62" s="81"/>
      <c r="NMJ62" s="82"/>
      <c r="NMK62" s="81"/>
      <c r="NML62" s="83"/>
      <c r="NMM62" s="93"/>
      <c r="NMN62" s="281"/>
      <c r="NMO62" s="79"/>
      <c r="NMP62" s="81"/>
      <c r="NMQ62" s="81"/>
      <c r="NMR62" s="82"/>
      <c r="NMS62" s="81"/>
      <c r="NMT62" s="83"/>
      <c r="NMU62" s="93"/>
      <c r="NMV62" s="281"/>
      <c r="NMW62" s="79"/>
      <c r="NMX62" s="81"/>
      <c r="NMY62" s="81"/>
      <c r="NMZ62" s="82"/>
      <c r="NNA62" s="81"/>
      <c r="NNB62" s="83"/>
      <c r="NNC62" s="93"/>
      <c r="NND62" s="281"/>
      <c r="NNE62" s="79"/>
      <c r="NNF62" s="81"/>
      <c r="NNG62" s="81"/>
      <c r="NNH62" s="82"/>
      <c r="NNI62" s="81"/>
      <c r="NNJ62" s="83"/>
      <c r="NNK62" s="93"/>
      <c r="NNL62" s="281"/>
      <c r="NNM62" s="79"/>
      <c r="NNN62" s="81"/>
      <c r="NNO62" s="81"/>
      <c r="NNP62" s="82"/>
      <c r="NNQ62" s="81"/>
      <c r="NNR62" s="83"/>
      <c r="NNS62" s="93"/>
      <c r="NNT62" s="281"/>
      <c r="NNU62" s="79"/>
      <c r="NNV62" s="81"/>
      <c r="NNW62" s="81"/>
      <c r="NNX62" s="82"/>
      <c r="NNY62" s="81"/>
      <c r="NNZ62" s="83"/>
      <c r="NOA62" s="93"/>
      <c r="NOB62" s="281"/>
      <c r="NOC62" s="79"/>
      <c r="NOD62" s="81"/>
      <c r="NOE62" s="81"/>
      <c r="NOF62" s="82"/>
      <c r="NOG62" s="81"/>
      <c r="NOH62" s="83"/>
      <c r="NOI62" s="93"/>
      <c r="NOJ62" s="281"/>
      <c r="NOK62" s="79"/>
      <c r="NOL62" s="81"/>
      <c r="NOM62" s="81"/>
      <c r="NON62" s="82"/>
      <c r="NOO62" s="81"/>
      <c r="NOP62" s="83"/>
      <c r="NOQ62" s="93"/>
      <c r="NOR62" s="281"/>
      <c r="NOS62" s="79"/>
      <c r="NOT62" s="81"/>
      <c r="NOU62" s="81"/>
      <c r="NOV62" s="82"/>
      <c r="NOW62" s="81"/>
      <c r="NOX62" s="83"/>
      <c r="NOY62" s="93"/>
      <c r="NOZ62" s="281"/>
      <c r="NPA62" s="79"/>
      <c r="NPB62" s="81"/>
      <c r="NPC62" s="81"/>
      <c r="NPD62" s="82"/>
      <c r="NPE62" s="81"/>
      <c r="NPF62" s="83"/>
      <c r="NPG62" s="93"/>
      <c r="NPH62" s="281"/>
      <c r="NPI62" s="79"/>
      <c r="NPJ62" s="81"/>
      <c r="NPK62" s="81"/>
      <c r="NPL62" s="82"/>
      <c r="NPM62" s="81"/>
      <c r="NPN62" s="83"/>
      <c r="NPO62" s="93"/>
      <c r="NPP62" s="281"/>
      <c r="NPQ62" s="79"/>
      <c r="NPR62" s="81"/>
      <c r="NPS62" s="81"/>
      <c r="NPT62" s="82"/>
      <c r="NPU62" s="81"/>
      <c r="NPV62" s="83"/>
      <c r="NPW62" s="93"/>
      <c r="NPX62" s="281"/>
      <c r="NPY62" s="79"/>
      <c r="NPZ62" s="81"/>
      <c r="NQA62" s="81"/>
      <c r="NQB62" s="82"/>
      <c r="NQC62" s="81"/>
      <c r="NQD62" s="83"/>
      <c r="NQE62" s="93"/>
      <c r="NQF62" s="281"/>
      <c r="NQG62" s="79"/>
      <c r="NQH62" s="81"/>
      <c r="NQI62" s="81"/>
      <c r="NQJ62" s="82"/>
      <c r="NQK62" s="81"/>
      <c r="NQL62" s="83"/>
      <c r="NQM62" s="93"/>
      <c r="NQN62" s="281"/>
      <c r="NQO62" s="79"/>
      <c r="NQP62" s="81"/>
      <c r="NQQ62" s="81"/>
      <c r="NQR62" s="82"/>
      <c r="NQS62" s="81"/>
      <c r="NQT62" s="83"/>
      <c r="NQU62" s="93"/>
      <c r="NQV62" s="281"/>
      <c r="NQW62" s="79"/>
      <c r="NQX62" s="81"/>
      <c r="NQY62" s="81"/>
      <c r="NQZ62" s="82"/>
      <c r="NRA62" s="81"/>
      <c r="NRB62" s="83"/>
      <c r="NRC62" s="93"/>
      <c r="NRD62" s="281"/>
      <c r="NRE62" s="79"/>
      <c r="NRF62" s="81"/>
      <c r="NRG62" s="81"/>
      <c r="NRH62" s="82"/>
      <c r="NRI62" s="81"/>
      <c r="NRJ62" s="83"/>
      <c r="NRK62" s="93"/>
      <c r="NRL62" s="281"/>
      <c r="NRM62" s="79"/>
      <c r="NRN62" s="81"/>
      <c r="NRO62" s="81"/>
      <c r="NRP62" s="82"/>
      <c r="NRQ62" s="81"/>
      <c r="NRR62" s="83"/>
      <c r="NRS62" s="93"/>
      <c r="NRT62" s="281"/>
      <c r="NRU62" s="79"/>
      <c r="NRV62" s="81"/>
      <c r="NRW62" s="81"/>
      <c r="NRX62" s="82"/>
      <c r="NRY62" s="81"/>
      <c r="NRZ62" s="83"/>
      <c r="NSA62" s="93"/>
      <c r="NSB62" s="281"/>
      <c r="NSC62" s="79"/>
      <c r="NSD62" s="81"/>
      <c r="NSE62" s="81"/>
      <c r="NSF62" s="82"/>
      <c r="NSG62" s="81"/>
      <c r="NSH62" s="83"/>
      <c r="NSI62" s="93"/>
      <c r="NSJ62" s="281"/>
      <c r="NSK62" s="79"/>
      <c r="NSL62" s="81"/>
      <c r="NSM62" s="81"/>
      <c r="NSN62" s="82"/>
      <c r="NSO62" s="81"/>
      <c r="NSP62" s="83"/>
      <c r="NSQ62" s="93"/>
      <c r="NSR62" s="281"/>
      <c r="NSS62" s="79"/>
      <c r="NST62" s="81"/>
      <c r="NSU62" s="81"/>
      <c r="NSV62" s="82"/>
      <c r="NSW62" s="81"/>
      <c r="NSX62" s="83"/>
      <c r="NSY62" s="93"/>
      <c r="NSZ62" s="281"/>
      <c r="NTA62" s="79"/>
      <c r="NTB62" s="81"/>
      <c r="NTC62" s="81"/>
      <c r="NTD62" s="82"/>
      <c r="NTE62" s="81"/>
      <c r="NTF62" s="83"/>
      <c r="NTG62" s="93"/>
      <c r="NTH62" s="281"/>
      <c r="NTI62" s="79"/>
      <c r="NTJ62" s="81"/>
      <c r="NTK62" s="81"/>
      <c r="NTL62" s="82"/>
      <c r="NTM62" s="81"/>
      <c r="NTN62" s="83"/>
      <c r="NTO62" s="93"/>
      <c r="NTP62" s="281"/>
      <c r="NTQ62" s="79"/>
      <c r="NTR62" s="81"/>
      <c r="NTS62" s="81"/>
      <c r="NTT62" s="82"/>
      <c r="NTU62" s="81"/>
      <c r="NTV62" s="83"/>
      <c r="NTW62" s="93"/>
      <c r="NTX62" s="281"/>
      <c r="NTY62" s="79"/>
      <c r="NTZ62" s="81"/>
      <c r="NUA62" s="81"/>
      <c r="NUB62" s="82"/>
      <c r="NUC62" s="81"/>
      <c r="NUD62" s="83"/>
      <c r="NUE62" s="93"/>
      <c r="NUF62" s="281"/>
      <c r="NUG62" s="79"/>
      <c r="NUH62" s="81"/>
      <c r="NUI62" s="81"/>
      <c r="NUJ62" s="82"/>
      <c r="NUK62" s="81"/>
      <c r="NUL62" s="83"/>
      <c r="NUM62" s="93"/>
      <c r="NUN62" s="281"/>
      <c r="NUO62" s="79"/>
      <c r="NUP62" s="81"/>
      <c r="NUQ62" s="81"/>
      <c r="NUR62" s="82"/>
      <c r="NUS62" s="81"/>
      <c r="NUT62" s="83"/>
      <c r="NUU62" s="93"/>
      <c r="NUV62" s="281"/>
      <c r="NUW62" s="79"/>
      <c r="NUX62" s="81"/>
      <c r="NUY62" s="81"/>
      <c r="NUZ62" s="82"/>
      <c r="NVA62" s="81"/>
      <c r="NVB62" s="83"/>
      <c r="NVC62" s="93"/>
      <c r="NVD62" s="281"/>
      <c r="NVE62" s="79"/>
      <c r="NVF62" s="81"/>
      <c r="NVG62" s="81"/>
      <c r="NVH62" s="82"/>
      <c r="NVI62" s="81"/>
      <c r="NVJ62" s="83"/>
      <c r="NVK62" s="93"/>
      <c r="NVL62" s="281"/>
      <c r="NVM62" s="79"/>
      <c r="NVN62" s="81"/>
      <c r="NVO62" s="81"/>
      <c r="NVP62" s="82"/>
      <c r="NVQ62" s="81"/>
      <c r="NVR62" s="83"/>
      <c r="NVS62" s="93"/>
      <c r="NVT62" s="281"/>
      <c r="NVU62" s="79"/>
      <c r="NVV62" s="81"/>
      <c r="NVW62" s="81"/>
      <c r="NVX62" s="82"/>
      <c r="NVY62" s="81"/>
      <c r="NVZ62" s="83"/>
      <c r="NWA62" s="93"/>
      <c r="NWB62" s="281"/>
      <c r="NWC62" s="79"/>
      <c r="NWD62" s="81"/>
      <c r="NWE62" s="81"/>
      <c r="NWF62" s="82"/>
      <c r="NWG62" s="81"/>
      <c r="NWH62" s="83"/>
      <c r="NWI62" s="93"/>
      <c r="NWJ62" s="281"/>
      <c r="NWK62" s="79"/>
      <c r="NWL62" s="81"/>
      <c r="NWM62" s="81"/>
      <c r="NWN62" s="82"/>
      <c r="NWO62" s="81"/>
      <c r="NWP62" s="83"/>
      <c r="NWQ62" s="93"/>
      <c r="NWR62" s="281"/>
      <c r="NWS62" s="79"/>
      <c r="NWT62" s="81"/>
      <c r="NWU62" s="81"/>
      <c r="NWV62" s="82"/>
      <c r="NWW62" s="81"/>
      <c r="NWX62" s="83"/>
      <c r="NWY62" s="93"/>
      <c r="NWZ62" s="281"/>
      <c r="NXA62" s="79"/>
      <c r="NXB62" s="81"/>
      <c r="NXC62" s="81"/>
      <c r="NXD62" s="82"/>
      <c r="NXE62" s="81"/>
      <c r="NXF62" s="83"/>
      <c r="NXG62" s="93"/>
      <c r="NXH62" s="281"/>
      <c r="NXI62" s="79"/>
      <c r="NXJ62" s="81"/>
      <c r="NXK62" s="81"/>
      <c r="NXL62" s="82"/>
      <c r="NXM62" s="81"/>
      <c r="NXN62" s="83"/>
      <c r="NXO62" s="93"/>
      <c r="NXP62" s="281"/>
      <c r="NXQ62" s="79"/>
      <c r="NXR62" s="81"/>
      <c r="NXS62" s="81"/>
      <c r="NXT62" s="82"/>
      <c r="NXU62" s="81"/>
      <c r="NXV62" s="83"/>
      <c r="NXW62" s="93"/>
      <c r="NXX62" s="281"/>
      <c r="NXY62" s="79"/>
      <c r="NXZ62" s="81"/>
      <c r="NYA62" s="81"/>
      <c r="NYB62" s="82"/>
      <c r="NYC62" s="81"/>
      <c r="NYD62" s="83"/>
      <c r="NYE62" s="93"/>
      <c r="NYF62" s="281"/>
      <c r="NYG62" s="79"/>
      <c r="NYH62" s="81"/>
      <c r="NYI62" s="81"/>
      <c r="NYJ62" s="82"/>
      <c r="NYK62" s="81"/>
      <c r="NYL62" s="83"/>
      <c r="NYM62" s="93"/>
      <c r="NYN62" s="281"/>
      <c r="NYO62" s="79"/>
      <c r="NYP62" s="81"/>
      <c r="NYQ62" s="81"/>
      <c r="NYR62" s="82"/>
      <c r="NYS62" s="81"/>
      <c r="NYT62" s="83"/>
      <c r="NYU62" s="93"/>
      <c r="NYV62" s="281"/>
      <c r="NYW62" s="79"/>
      <c r="NYX62" s="81"/>
      <c r="NYY62" s="81"/>
      <c r="NYZ62" s="82"/>
      <c r="NZA62" s="81"/>
      <c r="NZB62" s="83"/>
      <c r="NZC62" s="93"/>
      <c r="NZD62" s="281"/>
      <c r="NZE62" s="79"/>
      <c r="NZF62" s="81"/>
      <c r="NZG62" s="81"/>
      <c r="NZH62" s="82"/>
      <c r="NZI62" s="81"/>
      <c r="NZJ62" s="83"/>
      <c r="NZK62" s="93"/>
      <c r="NZL62" s="281"/>
      <c r="NZM62" s="79"/>
      <c r="NZN62" s="81"/>
      <c r="NZO62" s="81"/>
      <c r="NZP62" s="82"/>
      <c r="NZQ62" s="81"/>
      <c r="NZR62" s="83"/>
      <c r="NZS62" s="93"/>
      <c r="NZT62" s="281"/>
      <c r="NZU62" s="79"/>
      <c r="NZV62" s="81"/>
      <c r="NZW62" s="81"/>
      <c r="NZX62" s="82"/>
      <c r="NZY62" s="81"/>
      <c r="NZZ62" s="83"/>
      <c r="OAA62" s="93"/>
      <c r="OAB62" s="281"/>
      <c r="OAC62" s="79"/>
      <c r="OAD62" s="81"/>
      <c r="OAE62" s="81"/>
      <c r="OAF62" s="82"/>
      <c r="OAG62" s="81"/>
      <c r="OAH62" s="83"/>
      <c r="OAI62" s="93"/>
      <c r="OAJ62" s="281"/>
      <c r="OAK62" s="79"/>
      <c r="OAL62" s="81"/>
      <c r="OAM62" s="81"/>
      <c r="OAN62" s="82"/>
      <c r="OAO62" s="81"/>
      <c r="OAP62" s="83"/>
      <c r="OAQ62" s="93"/>
      <c r="OAR62" s="281"/>
      <c r="OAS62" s="79"/>
      <c r="OAT62" s="81"/>
      <c r="OAU62" s="81"/>
      <c r="OAV62" s="82"/>
      <c r="OAW62" s="81"/>
      <c r="OAX62" s="83"/>
      <c r="OAY62" s="93"/>
      <c r="OAZ62" s="281"/>
      <c r="OBA62" s="79"/>
      <c r="OBB62" s="81"/>
      <c r="OBC62" s="81"/>
      <c r="OBD62" s="82"/>
      <c r="OBE62" s="81"/>
      <c r="OBF62" s="83"/>
      <c r="OBG62" s="93"/>
      <c r="OBH62" s="281"/>
      <c r="OBI62" s="79"/>
      <c r="OBJ62" s="81"/>
      <c r="OBK62" s="81"/>
      <c r="OBL62" s="82"/>
      <c r="OBM62" s="81"/>
      <c r="OBN62" s="83"/>
      <c r="OBO62" s="93"/>
      <c r="OBP62" s="281"/>
      <c r="OBQ62" s="79"/>
      <c r="OBR62" s="81"/>
      <c r="OBS62" s="81"/>
      <c r="OBT62" s="82"/>
      <c r="OBU62" s="81"/>
      <c r="OBV62" s="83"/>
      <c r="OBW62" s="93"/>
      <c r="OBX62" s="281"/>
      <c r="OBY62" s="79"/>
      <c r="OBZ62" s="81"/>
      <c r="OCA62" s="81"/>
      <c r="OCB62" s="82"/>
      <c r="OCC62" s="81"/>
      <c r="OCD62" s="83"/>
      <c r="OCE62" s="93"/>
      <c r="OCF62" s="281"/>
      <c r="OCG62" s="79"/>
      <c r="OCH62" s="81"/>
      <c r="OCI62" s="81"/>
      <c r="OCJ62" s="82"/>
      <c r="OCK62" s="81"/>
      <c r="OCL62" s="83"/>
      <c r="OCM62" s="93"/>
      <c r="OCN62" s="281"/>
      <c r="OCO62" s="79"/>
      <c r="OCP62" s="81"/>
      <c r="OCQ62" s="81"/>
      <c r="OCR62" s="82"/>
      <c r="OCS62" s="81"/>
      <c r="OCT62" s="83"/>
      <c r="OCU62" s="93"/>
      <c r="OCV62" s="281"/>
      <c r="OCW62" s="79"/>
      <c r="OCX62" s="81"/>
      <c r="OCY62" s="81"/>
      <c r="OCZ62" s="82"/>
      <c r="ODA62" s="81"/>
      <c r="ODB62" s="83"/>
      <c r="ODC62" s="93"/>
      <c r="ODD62" s="281"/>
      <c r="ODE62" s="79"/>
      <c r="ODF62" s="81"/>
      <c r="ODG62" s="81"/>
      <c r="ODH62" s="82"/>
      <c r="ODI62" s="81"/>
      <c r="ODJ62" s="83"/>
      <c r="ODK62" s="93"/>
      <c r="ODL62" s="281"/>
      <c r="ODM62" s="79"/>
      <c r="ODN62" s="81"/>
      <c r="ODO62" s="81"/>
      <c r="ODP62" s="82"/>
      <c r="ODQ62" s="81"/>
      <c r="ODR62" s="83"/>
      <c r="ODS62" s="93"/>
      <c r="ODT62" s="281"/>
      <c r="ODU62" s="79"/>
      <c r="ODV62" s="81"/>
      <c r="ODW62" s="81"/>
      <c r="ODX62" s="82"/>
      <c r="ODY62" s="81"/>
      <c r="ODZ62" s="83"/>
      <c r="OEA62" s="93"/>
      <c r="OEB62" s="281"/>
      <c r="OEC62" s="79"/>
      <c r="OED62" s="81"/>
      <c r="OEE62" s="81"/>
      <c r="OEF62" s="82"/>
      <c r="OEG62" s="81"/>
      <c r="OEH62" s="83"/>
      <c r="OEI62" s="93"/>
      <c r="OEJ62" s="281"/>
      <c r="OEK62" s="79"/>
      <c r="OEL62" s="81"/>
      <c r="OEM62" s="81"/>
      <c r="OEN62" s="82"/>
      <c r="OEO62" s="81"/>
      <c r="OEP62" s="83"/>
      <c r="OEQ62" s="93"/>
      <c r="OER62" s="281"/>
      <c r="OES62" s="79"/>
      <c r="OET62" s="81"/>
      <c r="OEU62" s="81"/>
      <c r="OEV62" s="82"/>
      <c r="OEW62" s="81"/>
      <c r="OEX62" s="83"/>
      <c r="OEY62" s="93"/>
      <c r="OEZ62" s="281"/>
      <c r="OFA62" s="79"/>
      <c r="OFB62" s="81"/>
      <c r="OFC62" s="81"/>
      <c r="OFD62" s="82"/>
      <c r="OFE62" s="81"/>
      <c r="OFF62" s="83"/>
      <c r="OFG62" s="93"/>
      <c r="OFH62" s="281"/>
      <c r="OFI62" s="79"/>
      <c r="OFJ62" s="81"/>
      <c r="OFK62" s="81"/>
      <c r="OFL62" s="82"/>
      <c r="OFM62" s="81"/>
      <c r="OFN62" s="83"/>
      <c r="OFO62" s="93"/>
      <c r="OFP62" s="281"/>
      <c r="OFQ62" s="79"/>
      <c r="OFR62" s="81"/>
      <c r="OFS62" s="81"/>
      <c r="OFT62" s="82"/>
      <c r="OFU62" s="81"/>
      <c r="OFV62" s="83"/>
      <c r="OFW62" s="93"/>
      <c r="OFX62" s="281"/>
      <c r="OFY62" s="79"/>
      <c r="OFZ62" s="81"/>
      <c r="OGA62" s="81"/>
      <c r="OGB62" s="82"/>
      <c r="OGC62" s="81"/>
      <c r="OGD62" s="83"/>
      <c r="OGE62" s="93"/>
      <c r="OGF62" s="281"/>
      <c r="OGG62" s="79"/>
      <c r="OGH62" s="81"/>
      <c r="OGI62" s="81"/>
      <c r="OGJ62" s="82"/>
      <c r="OGK62" s="81"/>
      <c r="OGL62" s="83"/>
      <c r="OGM62" s="93"/>
      <c r="OGN62" s="281"/>
      <c r="OGO62" s="79"/>
      <c r="OGP62" s="81"/>
      <c r="OGQ62" s="81"/>
      <c r="OGR62" s="82"/>
      <c r="OGS62" s="81"/>
      <c r="OGT62" s="83"/>
      <c r="OGU62" s="93"/>
      <c r="OGV62" s="281"/>
      <c r="OGW62" s="79"/>
      <c r="OGX62" s="81"/>
      <c r="OGY62" s="81"/>
      <c r="OGZ62" s="82"/>
      <c r="OHA62" s="81"/>
      <c r="OHB62" s="83"/>
      <c r="OHC62" s="93"/>
      <c r="OHD62" s="281"/>
      <c r="OHE62" s="79"/>
      <c r="OHF62" s="81"/>
      <c r="OHG62" s="81"/>
      <c r="OHH62" s="82"/>
      <c r="OHI62" s="81"/>
      <c r="OHJ62" s="83"/>
      <c r="OHK62" s="93"/>
      <c r="OHL62" s="281"/>
      <c r="OHM62" s="79"/>
      <c r="OHN62" s="81"/>
      <c r="OHO62" s="81"/>
      <c r="OHP62" s="82"/>
      <c r="OHQ62" s="81"/>
      <c r="OHR62" s="83"/>
      <c r="OHS62" s="93"/>
      <c r="OHT62" s="281"/>
      <c r="OHU62" s="79"/>
      <c r="OHV62" s="81"/>
      <c r="OHW62" s="81"/>
      <c r="OHX62" s="82"/>
      <c r="OHY62" s="81"/>
      <c r="OHZ62" s="83"/>
      <c r="OIA62" s="93"/>
      <c r="OIB62" s="281"/>
      <c r="OIC62" s="79"/>
      <c r="OID62" s="81"/>
      <c r="OIE62" s="81"/>
      <c r="OIF62" s="82"/>
      <c r="OIG62" s="81"/>
      <c r="OIH62" s="83"/>
      <c r="OII62" s="93"/>
      <c r="OIJ62" s="281"/>
      <c r="OIK62" s="79"/>
      <c r="OIL62" s="81"/>
      <c r="OIM62" s="81"/>
      <c r="OIN62" s="82"/>
      <c r="OIO62" s="81"/>
      <c r="OIP62" s="83"/>
      <c r="OIQ62" s="93"/>
      <c r="OIR62" s="281"/>
      <c r="OIS62" s="79"/>
      <c r="OIT62" s="81"/>
      <c r="OIU62" s="81"/>
      <c r="OIV62" s="82"/>
      <c r="OIW62" s="81"/>
      <c r="OIX62" s="83"/>
      <c r="OIY62" s="93"/>
      <c r="OIZ62" s="281"/>
      <c r="OJA62" s="79"/>
      <c r="OJB62" s="81"/>
      <c r="OJC62" s="81"/>
      <c r="OJD62" s="82"/>
      <c r="OJE62" s="81"/>
      <c r="OJF62" s="83"/>
      <c r="OJG62" s="93"/>
      <c r="OJH62" s="281"/>
      <c r="OJI62" s="79"/>
      <c r="OJJ62" s="81"/>
      <c r="OJK62" s="81"/>
      <c r="OJL62" s="82"/>
      <c r="OJM62" s="81"/>
      <c r="OJN62" s="83"/>
      <c r="OJO62" s="93"/>
      <c r="OJP62" s="281"/>
      <c r="OJQ62" s="79"/>
      <c r="OJR62" s="81"/>
      <c r="OJS62" s="81"/>
      <c r="OJT62" s="82"/>
      <c r="OJU62" s="81"/>
      <c r="OJV62" s="83"/>
      <c r="OJW62" s="93"/>
      <c r="OJX62" s="281"/>
      <c r="OJY62" s="79"/>
      <c r="OJZ62" s="81"/>
      <c r="OKA62" s="81"/>
      <c r="OKB62" s="82"/>
      <c r="OKC62" s="81"/>
      <c r="OKD62" s="83"/>
      <c r="OKE62" s="93"/>
      <c r="OKF62" s="281"/>
      <c r="OKG62" s="79"/>
      <c r="OKH62" s="81"/>
      <c r="OKI62" s="81"/>
      <c r="OKJ62" s="82"/>
      <c r="OKK62" s="81"/>
      <c r="OKL62" s="83"/>
      <c r="OKM62" s="93"/>
      <c r="OKN62" s="281"/>
      <c r="OKO62" s="79"/>
      <c r="OKP62" s="81"/>
      <c r="OKQ62" s="81"/>
      <c r="OKR62" s="82"/>
      <c r="OKS62" s="81"/>
      <c r="OKT62" s="83"/>
      <c r="OKU62" s="93"/>
      <c r="OKV62" s="281"/>
      <c r="OKW62" s="79"/>
      <c r="OKX62" s="81"/>
      <c r="OKY62" s="81"/>
      <c r="OKZ62" s="82"/>
      <c r="OLA62" s="81"/>
      <c r="OLB62" s="83"/>
      <c r="OLC62" s="93"/>
      <c r="OLD62" s="281"/>
      <c r="OLE62" s="79"/>
      <c r="OLF62" s="81"/>
      <c r="OLG62" s="81"/>
      <c r="OLH62" s="82"/>
      <c r="OLI62" s="81"/>
      <c r="OLJ62" s="83"/>
      <c r="OLK62" s="93"/>
      <c r="OLL62" s="281"/>
      <c r="OLM62" s="79"/>
      <c r="OLN62" s="81"/>
      <c r="OLO62" s="81"/>
      <c r="OLP62" s="82"/>
      <c r="OLQ62" s="81"/>
      <c r="OLR62" s="83"/>
      <c r="OLS62" s="93"/>
      <c r="OLT62" s="281"/>
      <c r="OLU62" s="79"/>
      <c r="OLV62" s="81"/>
      <c r="OLW62" s="81"/>
      <c r="OLX62" s="82"/>
      <c r="OLY62" s="81"/>
      <c r="OLZ62" s="83"/>
      <c r="OMA62" s="93"/>
      <c r="OMB62" s="281"/>
      <c r="OMC62" s="79"/>
      <c r="OMD62" s="81"/>
      <c r="OME62" s="81"/>
      <c r="OMF62" s="82"/>
      <c r="OMG62" s="81"/>
      <c r="OMH62" s="83"/>
      <c r="OMI62" s="93"/>
      <c r="OMJ62" s="281"/>
      <c r="OMK62" s="79"/>
      <c r="OML62" s="81"/>
      <c r="OMM62" s="81"/>
      <c r="OMN62" s="82"/>
      <c r="OMO62" s="81"/>
      <c r="OMP62" s="83"/>
      <c r="OMQ62" s="93"/>
      <c r="OMR62" s="281"/>
      <c r="OMS62" s="79"/>
      <c r="OMT62" s="81"/>
      <c r="OMU62" s="81"/>
      <c r="OMV62" s="82"/>
      <c r="OMW62" s="81"/>
      <c r="OMX62" s="83"/>
      <c r="OMY62" s="93"/>
      <c r="OMZ62" s="281"/>
      <c r="ONA62" s="79"/>
      <c r="ONB62" s="81"/>
      <c r="ONC62" s="81"/>
      <c r="OND62" s="82"/>
      <c r="ONE62" s="81"/>
      <c r="ONF62" s="83"/>
      <c r="ONG62" s="93"/>
      <c r="ONH62" s="281"/>
      <c r="ONI62" s="79"/>
      <c r="ONJ62" s="81"/>
      <c r="ONK62" s="81"/>
      <c r="ONL62" s="82"/>
      <c r="ONM62" s="81"/>
      <c r="ONN62" s="83"/>
      <c r="ONO62" s="93"/>
      <c r="ONP62" s="281"/>
      <c r="ONQ62" s="79"/>
      <c r="ONR62" s="81"/>
      <c r="ONS62" s="81"/>
      <c r="ONT62" s="82"/>
      <c r="ONU62" s="81"/>
      <c r="ONV62" s="83"/>
      <c r="ONW62" s="93"/>
      <c r="ONX62" s="281"/>
      <c r="ONY62" s="79"/>
      <c r="ONZ62" s="81"/>
      <c r="OOA62" s="81"/>
      <c r="OOB62" s="82"/>
      <c r="OOC62" s="81"/>
      <c r="OOD62" s="83"/>
      <c r="OOE62" s="93"/>
      <c r="OOF62" s="281"/>
      <c r="OOG62" s="79"/>
      <c r="OOH62" s="81"/>
      <c r="OOI62" s="81"/>
      <c r="OOJ62" s="82"/>
      <c r="OOK62" s="81"/>
      <c r="OOL62" s="83"/>
      <c r="OOM62" s="93"/>
      <c r="OON62" s="281"/>
      <c r="OOO62" s="79"/>
      <c r="OOP62" s="81"/>
      <c r="OOQ62" s="81"/>
      <c r="OOR62" s="82"/>
      <c r="OOS62" s="81"/>
      <c r="OOT62" s="83"/>
      <c r="OOU62" s="93"/>
      <c r="OOV62" s="281"/>
      <c r="OOW62" s="79"/>
      <c r="OOX62" s="81"/>
      <c r="OOY62" s="81"/>
      <c r="OOZ62" s="82"/>
      <c r="OPA62" s="81"/>
      <c r="OPB62" s="83"/>
      <c r="OPC62" s="93"/>
      <c r="OPD62" s="281"/>
      <c r="OPE62" s="79"/>
      <c r="OPF62" s="81"/>
      <c r="OPG62" s="81"/>
      <c r="OPH62" s="82"/>
      <c r="OPI62" s="81"/>
      <c r="OPJ62" s="83"/>
      <c r="OPK62" s="93"/>
      <c r="OPL62" s="281"/>
      <c r="OPM62" s="79"/>
      <c r="OPN62" s="81"/>
      <c r="OPO62" s="81"/>
      <c r="OPP62" s="82"/>
      <c r="OPQ62" s="81"/>
      <c r="OPR62" s="83"/>
      <c r="OPS62" s="93"/>
      <c r="OPT62" s="281"/>
      <c r="OPU62" s="79"/>
      <c r="OPV62" s="81"/>
      <c r="OPW62" s="81"/>
      <c r="OPX62" s="82"/>
      <c r="OPY62" s="81"/>
      <c r="OPZ62" s="83"/>
      <c r="OQA62" s="93"/>
      <c r="OQB62" s="281"/>
      <c r="OQC62" s="79"/>
      <c r="OQD62" s="81"/>
      <c r="OQE62" s="81"/>
      <c r="OQF62" s="82"/>
      <c r="OQG62" s="81"/>
      <c r="OQH62" s="83"/>
      <c r="OQI62" s="93"/>
      <c r="OQJ62" s="281"/>
      <c r="OQK62" s="79"/>
      <c r="OQL62" s="81"/>
      <c r="OQM62" s="81"/>
      <c r="OQN62" s="82"/>
      <c r="OQO62" s="81"/>
      <c r="OQP62" s="83"/>
      <c r="OQQ62" s="93"/>
      <c r="OQR62" s="281"/>
      <c r="OQS62" s="79"/>
      <c r="OQT62" s="81"/>
      <c r="OQU62" s="81"/>
      <c r="OQV62" s="82"/>
      <c r="OQW62" s="81"/>
      <c r="OQX62" s="83"/>
      <c r="OQY62" s="93"/>
      <c r="OQZ62" s="281"/>
      <c r="ORA62" s="79"/>
      <c r="ORB62" s="81"/>
      <c r="ORC62" s="81"/>
      <c r="ORD62" s="82"/>
      <c r="ORE62" s="81"/>
      <c r="ORF62" s="83"/>
      <c r="ORG62" s="93"/>
      <c r="ORH62" s="281"/>
      <c r="ORI62" s="79"/>
      <c r="ORJ62" s="81"/>
      <c r="ORK62" s="81"/>
      <c r="ORL62" s="82"/>
      <c r="ORM62" s="81"/>
      <c r="ORN62" s="83"/>
      <c r="ORO62" s="93"/>
      <c r="ORP62" s="281"/>
      <c r="ORQ62" s="79"/>
      <c r="ORR62" s="81"/>
      <c r="ORS62" s="81"/>
      <c r="ORT62" s="82"/>
      <c r="ORU62" s="81"/>
      <c r="ORV62" s="83"/>
      <c r="ORW62" s="93"/>
      <c r="ORX62" s="281"/>
      <c r="ORY62" s="79"/>
      <c r="ORZ62" s="81"/>
      <c r="OSA62" s="81"/>
      <c r="OSB62" s="82"/>
      <c r="OSC62" s="81"/>
      <c r="OSD62" s="83"/>
      <c r="OSE62" s="93"/>
      <c r="OSF62" s="281"/>
      <c r="OSG62" s="79"/>
      <c r="OSH62" s="81"/>
      <c r="OSI62" s="81"/>
      <c r="OSJ62" s="82"/>
      <c r="OSK62" s="81"/>
      <c r="OSL62" s="83"/>
      <c r="OSM62" s="93"/>
      <c r="OSN62" s="281"/>
      <c r="OSO62" s="79"/>
      <c r="OSP62" s="81"/>
      <c r="OSQ62" s="81"/>
      <c r="OSR62" s="82"/>
      <c r="OSS62" s="81"/>
      <c r="OST62" s="83"/>
      <c r="OSU62" s="93"/>
      <c r="OSV62" s="281"/>
      <c r="OSW62" s="79"/>
      <c r="OSX62" s="81"/>
      <c r="OSY62" s="81"/>
      <c r="OSZ62" s="82"/>
      <c r="OTA62" s="81"/>
      <c r="OTB62" s="83"/>
      <c r="OTC62" s="93"/>
      <c r="OTD62" s="281"/>
      <c r="OTE62" s="79"/>
      <c r="OTF62" s="81"/>
      <c r="OTG62" s="81"/>
      <c r="OTH62" s="82"/>
      <c r="OTI62" s="81"/>
      <c r="OTJ62" s="83"/>
      <c r="OTK62" s="93"/>
      <c r="OTL62" s="281"/>
      <c r="OTM62" s="79"/>
      <c r="OTN62" s="81"/>
      <c r="OTO62" s="81"/>
      <c r="OTP62" s="82"/>
      <c r="OTQ62" s="81"/>
      <c r="OTR62" s="83"/>
      <c r="OTS62" s="93"/>
      <c r="OTT62" s="281"/>
      <c r="OTU62" s="79"/>
      <c r="OTV62" s="81"/>
      <c r="OTW62" s="81"/>
      <c r="OTX62" s="82"/>
      <c r="OTY62" s="81"/>
      <c r="OTZ62" s="83"/>
      <c r="OUA62" s="93"/>
      <c r="OUB62" s="281"/>
      <c r="OUC62" s="79"/>
      <c r="OUD62" s="81"/>
      <c r="OUE62" s="81"/>
      <c r="OUF62" s="82"/>
      <c r="OUG62" s="81"/>
      <c r="OUH62" s="83"/>
      <c r="OUI62" s="93"/>
      <c r="OUJ62" s="281"/>
      <c r="OUK62" s="79"/>
      <c r="OUL62" s="81"/>
      <c r="OUM62" s="81"/>
      <c r="OUN62" s="82"/>
      <c r="OUO62" s="81"/>
      <c r="OUP62" s="83"/>
      <c r="OUQ62" s="93"/>
      <c r="OUR62" s="281"/>
      <c r="OUS62" s="79"/>
      <c r="OUT62" s="81"/>
      <c r="OUU62" s="81"/>
      <c r="OUV62" s="82"/>
      <c r="OUW62" s="81"/>
      <c r="OUX62" s="83"/>
      <c r="OUY62" s="93"/>
      <c r="OUZ62" s="281"/>
      <c r="OVA62" s="79"/>
      <c r="OVB62" s="81"/>
      <c r="OVC62" s="81"/>
      <c r="OVD62" s="82"/>
      <c r="OVE62" s="81"/>
      <c r="OVF62" s="83"/>
      <c r="OVG62" s="93"/>
      <c r="OVH62" s="281"/>
      <c r="OVI62" s="79"/>
      <c r="OVJ62" s="81"/>
      <c r="OVK62" s="81"/>
      <c r="OVL62" s="82"/>
      <c r="OVM62" s="81"/>
      <c r="OVN62" s="83"/>
      <c r="OVO62" s="93"/>
      <c r="OVP62" s="281"/>
      <c r="OVQ62" s="79"/>
      <c r="OVR62" s="81"/>
      <c r="OVS62" s="81"/>
      <c r="OVT62" s="82"/>
      <c r="OVU62" s="81"/>
      <c r="OVV62" s="83"/>
      <c r="OVW62" s="93"/>
      <c r="OVX62" s="281"/>
      <c r="OVY62" s="79"/>
      <c r="OVZ62" s="81"/>
      <c r="OWA62" s="81"/>
      <c r="OWB62" s="82"/>
      <c r="OWC62" s="81"/>
      <c r="OWD62" s="83"/>
      <c r="OWE62" s="93"/>
      <c r="OWF62" s="281"/>
      <c r="OWG62" s="79"/>
      <c r="OWH62" s="81"/>
      <c r="OWI62" s="81"/>
      <c r="OWJ62" s="82"/>
      <c r="OWK62" s="81"/>
      <c r="OWL62" s="83"/>
      <c r="OWM62" s="93"/>
      <c r="OWN62" s="281"/>
      <c r="OWO62" s="79"/>
      <c r="OWP62" s="81"/>
      <c r="OWQ62" s="81"/>
      <c r="OWR62" s="82"/>
      <c r="OWS62" s="81"/>
      <c r="OWT62" s="83"/>
      <c r="OWU62" s="93"/>
      <c r="OWV62" s="281"/>
      <c r="OWW62" s="79"/>
      <c r="OWX62" s="81"/>
      <c r="OWY62" s="81"/>
      <c r="OWZ62" s="82"/>
      <c r="OXA62" s="81"/>
      <c r="OXB62" s="83"/>
      <c r="OXC62" s="93"/>
      <c r="OXD62" s="281"/>
      <c r="OXE62" s="79"/>
      <c r="OXF62" s="81"/>
      <c r="OXG62" s="81"/>
      <c r="OXH62" s="82"/>
      <c r="OXI62" s="81"/>
      <c r="OXJ62" s="83"/>
      <c r="OXK62" s="93"/>
      <c r="OXL62" s="281"/>
      <c r="OXM62" s="79"/>
      <c r="OXN62" s="81"/>
      <c r="OXO62" s="81"/>
      <c r="OXP62" s="82"/>
      <c r="OXQ62" s="81"/>
      <c r="OXR62" s="83"/>
      <c r="OXS62" s="93"/>
      <c r="OXT62" s="281"/>
      <c r="OXU62" s="79"/>
      <c r="OXV62" s="81"/>
      <c r="OXW62" s="81"/>
      <c r="OXX62" s="82"/>
      <c r="OXY62" s="81"/>
      <c r="OXZ62" s="83"/>
      <c r="OYA62" s="93"/>
      <c r="OYB62" s="281"/>
      <c r="OYC62" s="79"/>
      <c r="OYD62" s="81"/>
      <c r="OYE62" s="81"/>
      <c r="OYF62" s="82"/>
      <c r="OYG62" s="81"/>
      <c r="OYH62" s="83"/>
      <c r="OYI62" s="93"/>
      <c r="OYJ62" s="281"/>
      <c r="OYK62" s="79"/>
      <c r="OYL62" s="81"/>
      <c r="OYM62" s="81"/>
      <c r="OYN62" s="82"/>
      <c r="OYO62" s="81"/>
      <c r="OYP62" s="83"/>
      <c r="OYQ62" s="93"/>
      <c r="OYR62" s="281"/>
      <c r="OYS62" s="79"/>
      <c r="OYT62" s="81"/>
      <c r="OYU62" s="81"/>
      <c r="OYV62" s="82"/>
      <c r="OYW62" s="81"/>
      <c r="OYX62" s="83"/>
      <c r="OYY62" s="93"/>
      <c r="OYZ62" s="281"/>
      <c r="OZA62" s="79"/>
      <c r="OZB62" s="81"/>
      <c r="OZC62" s="81"/>
      <c r="OZD62" s="82"/>
      <c r="OZE62" s="81"/>
      <c r="OZF62" s="83"/>
      <c r="OZG62" s="93"/>
      <c r="OZH62" s="281"/>
      <c r="OZI62" s="79"/>
      <c r="OZJ62" s="81"/>
      <c r="OZK62" s="81"/>
      <c r="OZL62" s="82"/>
      <c r="OZM62" s="81"/>
      <c r="OZN62" s="83"/>
      <c r="OZO62" s="93"/>
      <c r="OZP62" s="281"/>
      <c r="OZQ62" s="79"/>
      <c r="OZR62" s="81"/>
      <c r="OZS62" s="81"/>
      <c r="OZT62" s="82"/>
      <c r="OZU62" s="81"/>
      <c r="OZV62" s="83"/>
      <c r="OZW62" s="93"/>
      <c r="OZX62" s="281"/>
      <c r="OZY62" s="79"/>
      <c r="OZZ62" s="81"/>
      <c r="PAA62" s="81"/>
      <c r="PAB62" s="82"/>
      <c r="PAC62" s="81"/>
      <c r="PAD62" s="83"/>
      <c r="PAE62" s="93"/>
      <c r="PAF62" s="281"/>
      <c r="PAG62" s="79"/>
      <c r="PAH62" s="81"/>
      <c r="PAI62" s="81"/>
      <c r="PAJ62" s="82"/>
      <c r="PAK62" s="81"/>
      <c r="PAL62" s="83"/>
      <c r="PAM62" s="93"/>
      <c r="PAN62" s="281"/>
      <c r="PAO62" s="79"/>
      <c r="PAP62" s="81"/>
      <c r="PAQ62" s="81"/>
      <c r="PAR62" s="82"/>
      <c r="PAS62" s="81"/>
      <c r="PAT62" s="83"/>
      <c r="PAU62" s="93"/>
      <c r="PAV62" s="281"/>
      <c r="PAW62" s="79"/>
      <c r="PAX62" s="81"/>
      <c r="PAY62" s="81"/>
      <c r="PAZ62" s="82"/>
      <c r="PBA62" s="81"/>
      <c r="PBB62" s="83"/>
      <c r="PBC62" s="93"/>
      <c r="PBD62" s="281"/>
      <c r="PBE62" s="79"/>
      <c r="PBF62" s="81"/>
      <c r="PBG62" s="81"/>
      <c r="PBH62" s="82"/>
      <c r="PBI62" s="81"/>
      <c r="PBJ62" s="83"/>
      <c r="PBK62" s="93"/>
      <c r="PBL62" s="281"/>
      <c r="PBM62" s="79"/>
      <c r="PBN62" s="81"/>
      <c r="PBO62" s="81"/>
      <c r="PBP62" s="82"/>
      <c r="PBQ62" s="81"/>
      <c r="PBR62" s="83"/>
      <c r="PBS62" s="93"/>
      <c r="PBT62" s="281"/>
      <c r="PBU62" s="79"/>
      <c r="PBV62" s="81"/>
      <c r="PBW62" s="81"/>
      <c r="PBX62" s="82"/>
      <c r="PBY62" s="81"/>
      <c r="PBZ62" s="83"/>
      <c r="PCA62" s="93"/>
      <c r="PCB62" s="281"/>
      <c r="PCC62" s="79"/>
      <c r="PCD62" s="81"/>
      <c r="PCE62" s="81"/>
      <c r="PCF62" s="82"/>
      <c r="PCG62" s="81"/>
      <c r="PCH62" s="83"/>
      <c r="PCI62" s="93"/>
      <c r="PCJ62" s="281"/>
      <c r="PCK62" s="79"/>
      <c r="PCL62" s="81"/>
      <c r="PCM62" s="81"/>
      <c r="PCN62" s="82"/>
      <c r="PCO62" s="81"/>
      <c r="PCP62" s="83"/>
      <c r="PCQ62" s="93"/>
      <c r="PCR62" s="281"/>
      <c r="PCS62" s="79"/>
      <c r="PCT62" s="81"/>
      <c r="PCU62" s="81"/>
      <c r="PCV62" s="82"/>
      <c r="PCW62" s="81"/>
      <c r="PCX62" s="83"/>
      <c r="PCY62" s="93"/>
      <c r="PCZ62" s="281"/>
      <c r="PDA62" s="79"/>
      <c r="PDB62" s="81"/>
      <c r="PDC62" s="81"/>
      <c r="PDD62" s="82"/>
      <c r="PDE62" s="81"/>
      <c r="PDF62" s="83"/>
      <c r="PDG62" s="93"/>
      <c r="PDH62" s="281"/>
      <c r="PDI62" s="79"/>
      <c r="PDJ62" s="81"/>
      <c r="PDK62" s="81"/>
      <c r="PDL62" s="82"/>
      <c r="PDM62" s="81"/>
      <c r="PDN62" s="83"/>
      <c r="PDO62" s="93"/>
      <c r="PDP62" s="281"/>
      <c r="PDQ62" s="79"/>
      <c r="PDR62" s="81"/>
      <c r="PDS62" s="81"/>
      <c r="PDT62" s="82"/>
      <c r="PDU62" s="81"/>
      <c r="PDV62" s="83"/>
      <c r="PDW62" s="93"/>
      <c r="PDX62" s="281"/>
      <c r="PDY62" s="79"/>
      <c r="PDZ62" s="81"/>
      <c r="PEA62" s="81"/>
      <c r="PEB62" s="82"/>
      <c r="PEC62" s="81"/>
      <c r="PED62" s="83"/>
      <c r="PEE62" s="93"/>
      <c r="PEF62" s="281"/>
      <c r="PEG62" s="79"/>
      <c r="PEH62" s="81"/>
      <c r="PEI62" s="81"/>
      <c r="PEJ62" s="82"/>
      <c r="PEK62" s="81"/>
      <c r="PEL62" s="83"/>
      <c r="PEM62" s="93"/>
      <c r="PEN62" s="281"/>
      <c r="PEO62" s="79"/>
      <c r="PEP62" s="81"/>
      <c r="PEQ62" s="81"/>
      <c r="PER62" s="82"/>
      <c r="PES62" s="81"/>
      <c r="PET62" s="83"/>
      <c r="PEU62" s="93"/>
      <c r="PEV62" s="281"/>
      <c r="PEW62" s="79"/>
      <c r="PEX62" s="81"/>
      <c r="PEY62" s="81"/>
      <c r="PEZ62" s="82"/>
      <c r="PFA62" s="81"/>
      <c r="PFB62" s="83"/>
      <c r="PFC62" s="93"/>
      <c r="PFD62" s="281"/>
      <c r="PFE62" s="79"/>
      <c r="PFF62" s="81"/>
      <c r="PFG62" s="81"/>
      <c r="PFH62" s="82"/>
      <c r="PFI62" s="81"/>
      <c r="PFJ62" s="83"/>
      <c r="PFK62" s="93"/>
      <c r="PFL62" s="281"/>
      <c r="PFM62" s="79"/>
      <c r="PFN62" s="81"/>
      <c r="PFO62" s="81"/>
      <c r="PFP62" s="82"/>
      <c r="PFQ62" s="81"/>
      <c r="PFR62" s="83"/>
      <c r="PFS62" s="93"/>
      <c r="PFT62" s="281"/>
      <c r="PFU62" s="79"/>
      <c r="PFV62" s="81"/>
      <c r="PFW62" s="81"/>
      <c r="PFX62" s="82"/>
      <c r="PFY62" s="81"/>
      <c r="PFZ62" s="83"/>
      <c r="PGA62" s="93"/>
      <c r="PGB62" s="281"/>
      <c r="PGC62" s="79"/>
      <c r="PGD62" s="81"/>
      <c r="PGE62" s="81"/>
      <c r="PGF62" s="82"/>
      <c r="PGG62" s="81"/>
      <c r="PGH62" s="83"/>
      <c r="PGI62" s="93"/>
      <c r="PGJ62" s="281"/>
      <c r="PGK62" s="79"/>
      <c r="PGL62" s="81"/>
      <c r="PGM62" s="81"/>
      <c r="PGN62" s="82"/>
      <c r="PGO62" s="81"/>
      <c r="PGP62" s="83"/>
      <c r="PGQ62" s="93"/>
      <c r="PGR62" s="281"/>
      <c r="PGS62" s="79"/>
      <c r="PGT62" s="81"/>
      <c r="PGU62" s="81"/>
      <c r="PGV62" s="82"/>
      <c r="PGW62" s="81"/>
      <c r="PGX62" s="83"/>
      <c r="PGY62" s="93"/>
      <c r="PGZ62" s="281"/>
      <c r="PHA62" s="79"/>
      <c r="PHB62" s="81"/>
      <c r="PHC62" s="81"/>
      <c r="PHD62" s="82"/>
      <c r="PHE62" s="81"/>
      <c r="PHF62" s="83"/>
      <c r="PHG62" s="93"/>
      <c r="PHH62" s="281"/>
      <c r="PHI62" s="79"/>
      <c r="PHJ62" s="81"/>
      <c r="PHK62" s="81"/>
      <c r="PHL62" s="82"/>
      <c r="PHM62" s="81"/>
      <c r="PHN62" s="83"/>
      <c r="PHO62" s="93"/>
      <c r="PHP62" s="281"/>
      <c r="PHQ62" s="79"/>
      <c r="PHR62" s="81"/>
      <c r="PHS62" s="81"/>
      <c r="PHT62" s="82"/>
      <c r="PHU62" s="81"/>
      <c r="PHV62" s="83"/>
      <c r="PHW62" s="93"/>
      <c r="PHX62" s="281"/>
      <c r="PHY62" s="79"/>
      <c r="PHZ62" s="81"/>
      <c r="PIA62" s="81"/>
      <c r="PIB62" s="82"/>
      <c r="PIC62" s="81"/>
      <c r="PID62" s="83"/>
      <c r="PIE62" s="93"/>
      <c r="PIF62" s="281"/>
      <c r="PIG62" s="79"/>
      <c r="PIH62" s="81"/>
      <c r="PII62" s="81"/>
      <c r="PIJ62" s="82"/>
      <c r="PIK62" s="81"/>
      <c r="PIL62" s="83"/>
      <c r="PIM62" s="93"/>
      <c r="PIN62" s="281"/>
      <c r="PIO62" s="79"/>
      <c r="PIP62" s="81"/>
      <c r="PIQ62" s="81"/>
      <c r="PIR62" s="82"/>
      <c r="PIS62" s="81"/>
      <c r="PIT62" s="83"/>
      <c r="PIU62" s="93"/>
      <c r="PIV62" s="281"/>
      <c r="PIW62" s="79"/>
      <c r="PIX62" s="81"/>
      <c r="PIY62" s="81"/>
      <c r="PIZ62" s="82"/>
      <c r="PJA62" s="81"/>
      <c r="PJB62" s="83"/>
      <c r="PJC62" s="93"/>
      <c r="PJD62" s="281"/>
      <c r="PJE62" s="79"/>
      <c r="PJF62" s="81"/>
      <c r="PJG62" s="81"/>
      <c r="PJH62" s="82"/>
      <c r="PJI62" s="81"/>
      <c r="PJJ62" s="83"/>
      <c r="PJK62" s="93"/>
      <c r="PJL62" s="281"/>
      <c r="PJM62" s="79"/>
      <c r="PJN62" s="81"/>
      <c r="PJO62" s="81"/>
      <c r="PJP62" s="82"/>
      <c r="PJQ62" s="81"/>
      <c r="PJR62" s="83"/>
      <c r="PJS62" s="93"/>
      <c r="PJT62" s="281"/>
      <c r="PJU62" s="79"/>
      <c r="PJV62" s="81"/>
      <c r="PJW62" s="81"/>
      <c r="PJX62" s="82"/>
      <c r="PJY62" s="81"/>
      <c r="PJZ62" s="83"/>
      <c r="PKA62" s="93"/>
      <c r="PKB62" s="281"/>
      <c r="PKC62" s="79"/>
      <c r="PKD62" s="81"/>
      <c r="PKE62" s="81"/>
      <c r="PKF62" s="82"/>
      <c r="PKG62" s="81"/>
      <c r="PKH62" s="83"/>
      <c r="PKI62" s="93"/>
      <c r="PKJ62" s="281"/>
      <c r="PKK62" s="79"/>
      <c r="PKL62" s="81"/>
      <c r="PKM62" s="81"/>
      <c r="PKN62" s="82"/>
      <c r="PKO62" s="81"/>
      <c r="PKP62" s="83"/>
      <c r="PKQ62" s="93"/>
      <c r="PKR62" s="281"/>
      <c r="PKS62" s="79"/>
      <c r="PKT62" s="81"/>
      <c r="PKU62" s="81"/>
      <c r="PKV62" s="82"/>
      <c r="PKW62" s="81"/>
      <c r="PKX62" s="83"/>
      <c r="PKY62" s="93"/>
      <c r="PKZ62" s="281"/>
      <c r="PLA62" s="79"/>
      <c r="PLB62" s="81"/>
      <c r="PLC62" s="81"/>
      <c r="PLD62" s="82"/>
      <c r="PLE62" s="81"/>
      <c r="PLF62" s="83"/>
      <c r="PLG62" s="93"/>
      <c r="PLH62" s="281"/>
      <c r="PLI62" s="79"/>
      <c r="PLJ62" s="81"/>
      <c r="PLK62" s="81"/>
      <c r="PLL62" s="82"/>
      <c r="PLM62" s="81"/>
      <c r="PLN62" s="83"/>
      <c r="PLO62" s="93"/>
      <c r="PLP62" s="281"/>
      <c r="PLQ62" s="79"/>
      <c r="PLR62" s="81"/>
      <c r="PLS62" s="81"/>
      <c r="PLT62" s="82"/>
      <c r="PLU62" s="81"/>
      <c r="PLV62" s="83"/>
      <c r="PLW62" s="93"/>
      <c r="PLX62" s="281"/>
      <c r="PLY62" s="79"/>
      <c r="PLZ62" s="81"/>
      <c r="PMA62" s="81"/>
      <c r="PMB62" s="82"/>
      <c r="PMC62" s="81"/>
      <c r="PMD62" s="83"/>
      <c r="PME62" s="93"/>
      <c r="PMF62" s="281"/>
      <c r="PMG62" s="79"/>
      <c r="PMH62" s="81"/>
      <c r="PMI62" s="81"/>
      <c r="PMJ62" s="82"/>
      <c r="PMK62" s="81"/>
      <c r="PML62" s="83"/>
      <c r="PMM62" s="93"/>
      <c r="PMN62" s="281"/>
      <c r="PMO62" s="79"/>
      <c r="PMP62" s="81"/>
      <c r="PMQ62" s="81"/>
      <c r="PMR62" s="82"/>
      <c r="PMS62" s="81"/>
      <c r="PMT62" s="83"/>
      <c r="PMU62" s="93"/>
      <c r="PMV62" s="281"/>
      <c r="PMW62" s="79"/>
      <c r="PMX62" s="81"/>
      <c r="PMY62" s="81"/>
      <c r="PMZ62" s="82"/>
      <c r="PNA62" s="81"/>
      <c r="PNB62" s="83"/>
      <c r="PNC62" s="93"/>
      <c r="PND62" s="281"/>
      <c r="PNE62" s="79"/>
      <c r="PNF62" s="81"/>
      <c r="PNG62" s="81"/>
      <c r="PNH62" s="82"/>
      <c r="PNI62" s="81"/>
      <c r="PNJ62" s="83"/>
      <c r="PNK62" s="93"/>
      <c r="PNL62" s="281"/>
      <c r="PNM62" s="79"/>
      <c r="PNN62" s="81"/>
      <c r="PNO62" s="81"/>
      <c r="PNP62" s="82"/>
      <c r="PNQ62" s="81"/>
      <c r="PNR62" s="83"/>
      <c r="PNS62" s="93"/>
      <c r="PNT62" s="281"/>
      <c r="PNU62" s="79"/>
      <c r="PNV62" s="81"/>
      <c r="PNW62" s="81"/>
      <c r="PNX62" s="82"/>
      <c r="PNY62" s="81"/>
      <c r="PNZ62" s="83"/>
      <c r="POA62" s="93"/>
      <c r="POB62" s="281"/>
      <c r="POC62" s="79"/>
      <c r="POD62" s="81"/>
      <c r="POE62" s="81"/>
      <c r="POF62" s="82"/>
      <c r="POG62" s="81"/>
      <c r="POH62" s="83"/>
      <c r="POI62" s="93"/>
      <c r="POJ62" s="281"/>
      <c r="POK62" s="79"/>
      <c r="POL62" s="81"/>
      <c r="POM62" s="81"/>
      <c r="PON62" s="82"/>
      <c r="POO62" s="81"/>
      <c r="POP62" s="83"/>
      <c r="POQ62" s="93"/>
      <c r="POR62" s="281"/>
      <c r="POS62" s="79"/>
      <c r="POT62" s="81"/>
      <c r="POU62" s="81"/>
      <c r="POV62" s="82"/>
      <c r="POW62" s="81"/>
      <c r="POX62" s="83"/>
      <c r="POY62" s="93"/>
      <c r="POZ62" s="281"/>
      <c r="PPA62" s="79"/>
      <c r="PPB62" s="81"/>
      <c r="PPC62" s="81"/>
      <c r="PPD62" s="82"/>
      <c r="PPE62" s="81"/>
      <c r="PPF62" s="83"/>
      <c r="PPG62" s="93"/>
      <c r="PPH62" s="281"/>
      <c r="PPI62" s="79"/>
      <c r="PPJ62" s="81"/>
      <c r="PPK62" s="81"/>
      <c r="PPL62" s="82"/>
      <c r="PPM62" s="81"/>
      <c r="PPN62" s="83"/>
      <c r="PPO62" s="93"/>
      <c r="PPP62" s="281"/>
      <c r="PPQ62" s="79"/>
      <c r="PPR62" s="81"/>
      <c r="PPS62" s="81"/>
      <c r="PPT62" s="82"/>
      <c r="PPU62" s="81"/>
      <c r="PPV62" s="83"/>
      <c r="PPW62" s="93"/>
      <c r="PPX62" s="281"/>
      <c r="PPY62" s="79"/>
      <c r="PPZ62" s="81"/>
      <c r="PQA62" s="81"/>
      <c r="PQB62" s="82"/>
      <c r="PQC62" s="81"/>
      <c r="PQD62" s="83"/>
      <c r="PQE62" s="93"/>
      <c r="PQF62" s="281"/>
      <c r="PQG62" s="79"/>
      <c r="PQH62" s="81"/>
      <c r="PQI62" s="81"/>
      <c r="PQJ62" s="82"/>
      <c r="PQK62" s="81"/>
      <c r="PQL62" s="83"/>
      <c r="PQM62" s="93"/>
      <c r="PQN62" s="281"/>
      <c r="PQO62" s="79"/>
      <c r="PQP62" s="81"/>
      <c r="PQQ62" s="81"/>
      <c r="PQR62" s="82"/>
      <c r="PQS62" s="81"/>
      <c r="PQT62" s="83"/>
      <c r="PQU62" s="93"/>
      <c r="PQV62" s="281"/>
      <c r="PQW62" s="79"/>
      <c r="PQX62" s="81"/>
      <c r="PQY62" s="81"/>
      <c r="PQZ62" s="82"/>
      <c r="PRA62" s="81"/>
      <c r="PRB62" s="83"/>
      <c r="PRC62" s="93"/>
      <c r="PRD62" s="281"/>
      <c r="PRE62" s="79"/>
      <c r="PRF62" s="81"/>
      <c r="PRG62" s="81"/>
      <c r="PRH62" s="82"/>
      <c r="PRI62" s="81"/>
      <c r="PRJ62" s="83"/>
      <c r="PRK62" s="93"/>
      <c r="PRL62" s="281"/>
      <c r="PRM62" s="79"/>
      <c r="PRN62" s="81"/>
      <c r="PRO62" s="81"/>
      <c r="PRP62" s="82"/>
      <c r="PRQ62" s="81"/>
      <c r="PRR62" s="83"/>
      <c r="PRS62" s="93"/>
      <c r="PRT62" s="281"/>
      <c r="PRU62" s="79"/>
      <c r="PRV62" s="81"/>
      <c r="PRW62" s="81"/>
      <c r="PRX62" s="82"/>
      <c r="PRY62" s="81"/>
      <c r="PRZ62" s="83"/>
      <c r="PSA62" s="93"/>
      <c r="PSB62" s="281"/>
      <c r="PSC62" s="79"/>
      <c r="PSD62" s="81"/>
      <c r="PSE62" s="81"/>
      <c r="PSF62" s="82"/>
      <c r="PSG62" s="81"/>
      <c r="PSH62" s="83"/>
      <c r="PSI62" s="93"/>
      <c r="PSJ62" s="281"/>
      <c r="PSK62" s="79"/>
      <c r="PSL62" s="81"/>
      <c r="PSM62" s="81"/>
      <c r="PSN62" s="82"/>
      <c r="PSO62" s="81"/>
      <c r="PSP62" s="83"/>
      <c r="PSQ62" s="93"/>
      <c r="PSR62" s="281"/>
      <c r="PSS62" s="79"/>
      <c r="PST62" s="81"/>
      <c r="PSU62" s="81"/>
      <c r="PSV62" s="82"/>
      <c r="PSW62" s="81"/>
      <c r="PSX62" s="83"/>
      <c r="PSY62" s="93"/>
      <c r="PSZ62" s="281"/>
      <c r="PTA62" s="79"/>
      <c r="PTB62" s="81"/>
      <c r="PTC62" s="81"/>
      <c r="PTD62" s="82"/>
      <c r="PTE62" s="81"/>
      <c r="PTF62" s="83"/>
      <c r="PTG62" s="93"/>
      <c r="PTH62" s="281"/>
      <c r="PTI62" s="79"/>
      <c r="PTJ62" s="81"/>
      <c r="PTK62" s="81"/>
      <c r="PTL62" s="82"/>
      <c r="PTM62" s="81"/>
      <c r="PTN62" s="83"/>
      <c r="PTO62" s="93"/>
      <c r="PTP62" s="281"/>
      <c r="PTQ62" s="79"/>
      <c r="PTR62" s="81"/>
      <c r="PTS62" s="81"/>
      <c r="PTT62" s="82"/>
      <c r="PTU62" s="81"/>
      <c r="PTV62" s="83"/>
      <c r="PTW62" s="93"/>
      <c r="PTX62" s="281"/>
      <c r="PTY62" s="79"/>
      <c r="PTZ62" s="81"/>
      <c r="PUA62" s="81"/>
      <c r="PUB62" s="82"/>
      <c r="PUC62" s="81"/>
      <c r="PUD62" s="83"/>
      <c r="PUE62" s="93"/>
      <c r="PUF62" s="281"/>
      <c r="PUG62" s="79"/>
      <c r="PUH62" s="81"/>
      <c r="PUI62" s="81"/>
      <c r="PUJ62" s="82"/>
      <c r="PUK62" s="81"/>
      <c r="PUL62" s="83"/>
      <c r="PUM62" s="93"/>
      <c r="PUN62" s="281"/>
      <c r="PUO62" s="79"/>
      <c r="PUP62" s="81"/>
      <c r="PUQ62" s="81"/>
      <c r="PUR62" s="82"/>
      <c r="PUS62" s="81"/>
      <c r="PUT62" s="83"/>
      <c r="PUU62" s="93"/>
      <c r="PUV62" s="281"/>
      <c r="PUW62" s="79"/>
      <c r="PUX62" s="81"/>
      <c r="PUY62" s="81"/>
      <c r="PUZ62" s="82"/>
      <c r="PVA62" s="81"/>
      <c r="PVB62" s="83"/>
      <c r="PVC62" s="93"/>
      <c r="PVD62" s="281"/>
      <c r="PVE62" s="79"/>
      <c r="PVF62" s="81"/>
      <c r="PVG62" s="81"/>
      <c r="PVH62" s="82"/>
      <c r="PVI62" s="81"/>
      <c r="PVJ62" s="83"/>
      <c r="PVK62" s="93"/>
      <c r="PVL62" s="281"/>
      <c r="PVM62" s="79"/>
      <c r="PVN62" s="81"/>
      <c r="PVO62" s="81"/>
      <c r="PVP62" s="82"/>
      <c r="PVQ62" s="81"/>
      <c r="PVR62" s="83"/>
      <c r="PVS62" s="93"/>
      <c r="PVT62" s="281"/>
      <c r="PVU62" s="79"/>
      <c r="PVV62" s="81"/>
      <c r="PVW62" s="81"/>
      <c r="PVX62" s="82"/>
      <c r="PVY62" s="81"/>
      <c r="PVZ62" s="83"/>
      <c r="PWA62" s="93"/>
      <c r="PWB62" s="281"/>
      <c r="PWC62" s="79"/>
      <c r="PWD62" s="81"/>
      <c r="PWE62" s="81"/>
      <c r="PWF62" s="82"/>
      <c r="PWG62" s="81"/>
      <c r="PWH62" s="83"/>
      <c r="PWI62" s="93"/>
      <c r="PWJ62" s="281"/>
      <c r="PWK62" s="79"/>
      <c r="PWL62" s="81"/>
      <c r="PWM62" s="81"/>
      <c r="PWN62" s="82"/>
      <c r="PWO62" s="81"/>
      <c r="PWP62" s="83"/>
      <c r="PWQ62" s="93"/>
      <c r="PWR62" s="281"/>
      <c r="PWS62" s="79"/>
      <c r="PWT62" s="81"/>
      <c r="PWU62" s="81"/>
      <c r="PWV62" s="82"/>
      <c r="PWW62" s="81"/>
      <c r="PWX62" s="83"/>
      <c r="PWY62" s="93"/>
      <c r="PWZ62" s="281"/>
      <c r="PXA62" s="79"/>
      <c r="PXB62" s="81"/>
      <c r="PXC62" s="81"/>
      <c r="PXD62" s="82"/>
      <c r="PXE62" s="81"/>
      <c r="PXF62" s="83"/>
      <c r="PXG62" s="93"/>
      <c r="PXH62" s="281"/>
      <c r="PXI62" s="79"/>
      <c r="PXJ62" s="81"/>
      <c r="PXK62" s="81"/>
      <c r="PXL62" s="82"/>
      <c r="PXM62" s="81"/>
      <c r="PXN62" s="83"/>
      <c r="PXO62" s="93"/>
      <c r="PXP62" s="281"/>
      <c r="PXQ62" s="79"/>
      <c r="PXR62" s="81"/>
      <c r="PXS62" s="81"/>
      <c r="PXT62" s="82"/>
      <c r="PXU62" s="81"/>
      <c r="PXV62" s="83"/>
      <c r="PXW62" s="93"/>
      <c r="PXX62" s="281"/>
      <c r="PXY62" s="79"/>
      <c r="PXZ62" s="81"/>
      <c r="PYA62" s="81"/>
      <c r="PYB62" s="82"/>
      <c r="PYC62" s="81"/>
      <c r="PYD62" s="83"/>
      <c r="PYE62" s="93"/>
      <c r="PYF62" s="281"/>
      <c r="PYG62" s="79"/>
      <c r="PYH62" s="81"/>
      <c r="PYI62" s="81"/>
      <c r="PYJ62" s="82"/>
      <c r="PYK62" s="81"/>
      <c r="PYL62" s="83"/>
      <c r="PYM62" s="93"/>
      <c r="PYN62" s="281"/>
      <c r="PYO62" s="79"/>
      <c r="PYP62" s="81"/>
      <c r="PYQ62" s="81"/>
      <c r="PYR62" s="82"/>
      <c r="PYS62" s="81"/>
      <c r="PYT62" s="83"/>
      <c r="PYU62" s="93"/>
      <c r="PYV62" s="281"/>
      <c r="PYW62" s="79"/>
      <c r="PYX62" s="81"/>
      <c r="PYY62" s="81"/>
      <c r="PYZ62" s="82"/>
      <c r="PZA62" s="81"/>
      <c r="PZB62" s="83"/>
      <c r="PZC62" s="93"/>
      <c r="PZD62" s="281"/>
      <c r="PZE62" s="79"/>
      <c r="PZF62" s="81"/>
      <c r="PZG62" s="81"/>
      <c r="PZH62" s="82"/>
      <c r="PZI62" s="81"/>
      <c r="PZJ62" s="83"/>
      <c r="PZK62" s="93"/>
      <c r="PZL62" s="281"/>
      <c r="PZM62" s="79"/>
      <c r="PZN62" s="81"/>
      <c r="PZO62" s="81"/>
      <c r="PZP62" s="82"/>
      <c r="PZQ62" s="81"/>
      <c r="PZR62" s="83"/>
      <c r="PZS62" s="93"/>
      <c r="PZT62" s="281"/>
      <c r="PZU62" s="79"/>
      <c r="PZV62" s="81"/>
      <c r="PZW62" s="81"/>
      <c r="PZX62" s="82"/>
      <c r="PZY62" s="81"/>
      <c r="PZZ62" s="83"/>
      <c r="QAA62" s="93"/>
      <c r="QAB62" s="281"/>
      <c r="QAC62" s="79"/>
      <c r="QAD62" s="81"/>
      <c r="QAE62" s="81"/>
      <c r="QAF62" s="82"/>
      <c r="QAG62" s="81"/>
      <c r="QAH62" s="83"/>
      <c r="QAI62" s="93"/>
      <c r="QAJ62" s="281"/>
      <c r="QAK62" s="79"/>
      <c r="QAL62" s="81"/>
      <c r="QAM62" s="81"/>
      <c r="QAN62" s="82"/>
      <c r="QAO62" s="81"/>
      <c r="QAP62" s="83"/>
      <c r="QAQ62" s="93"/>
      <c r="QAR62" s="281"/>
      <c r="QAS62" s="79"/>
      <c r="QAT62" s="81"/>
      <c r="QAU62" s="81"/>
      <c r="QAV62" s="82"/>
      <c r="QAW62" s="81"/>
      <c r="QAX62" s="83"/>
      <c r="QAY62" s="93"/>
      <c r="QAZ62" s="281"/>
      <c r="QBA62" s="79"/>
      <c r="QBB62" s="81"/>
      <c r="QBC62" s="81"/>
      <c r="QBD62" s="82"/>
      <c r="QBE62" s="81"/>
      <c r="QBF62" s="83"/>
      <c r="QBG62" s="93"/>
      <c r="QBH62" s="281"/>
      <c r="QBI62" s="79"/>
      <c r="QBJ62" s="81"/>
      <c r="QBK62" s="81"/>
      <c r="QBL62" s="82"/>
      <c r="QBM62" s="81"/>
      <c r="QBN62" s="83"/>
      <c r="QBO62" s="93"/>
      <c r="QBP62" s="281"/>
      <c r="QBQ62" s="79"/>
      <c r="QBR62" s="81"/>
      <c r="QBS62" s="81"/>
      <c r="QBT62" s="82"/>
      <c r="QBU62" s="81"/>
      <c r="QBV62" s="83"/>
      <c r="QBW62" s="93"/>
      <c r="QBX62" s="281"/>
      <c r="QBY62" s="79"/>
      <c r="QBZ62" s="81"/>
      <c r="QCA62" s="81"/>
      <c r="QCB62" s="82"/>
      <c r="QCC62" s="81"/>
      <c r="QCD62" s="83"/>
      <c r="QCE62" s="93"/>
      <c r="QCF62" s="281"/>
      <c r="QCG62" s="79"/>
      <c r="QCH62" s="81"/>
      <c r="QCI62" s="81"/>
      <c r="QCJ62" s="82"/>
      <c r="QCK62" s="81"/>
      <c r="QCL62" s="83"/>
      <c r="QCM62" s="93"/>
      <c r="QCN62" s="281"/>
      <c r="QCO62" s="79"/>
      <c r="QCP62" s="81"/>
      <c r="QCQ62" s="81"/>
      <c r="QCR62" s="82"/>
      <c r="QCS62" s="81"/>
      <c r="QCT62" s="83"/>
      <c r="QCU62" s="93"/>
      <c r="QCV62" s="281"/>
      <c r="QCW62" s="79"/>
      <c r="QCX62" s="81"/>
      <c r="QCY62" s="81"/>
      <c r="QCZ62" s="82"/>
      <c r="QDA62" s="81"/>
      <c r="QDB62" s="83"/>
      <c r="QDC62" s="93"/>
      <c r="QDD62" s="281"/>
      <c r="QDE62" s="79"/>
      <c r="QDF62" s="81"/>
      <c r="QDG62" s="81"/>
      <c r="QDH62" s="82"/>
      <c r="QDI62" s="81"/>
      <c r="QDJ62" s="83"/>
      <c r="QDK62" s="93"/>
      <c r="QDL62" s="281"/>
      <c r="QDM62" s="79"/>
      <c r="QDN62" s="81"/>
      <c r="QDO62" s="81"/>
      <c r="QDP62" s="82"/>
      <c r="QDQ62" s="81"/>
      <c r="QDR62" s="83"/>
      <c r="QDS62" s="93"/>
      <c r="QDT62" s="281"/>
      <c r="QDU62" s="79"/>
      <c r="QDV62" s="81"/>
      <c r="QDW62" s="81"/>
      <c r="QDX62" s="82"/>
      <c r="QDY62" s="81"/>
      <c r="QDZ62" s="83"/>
      <c r="QEA62" s="93"/>
      <c r="QEB62" s="281"/>
      <c r="QEC62" s="79"/>
      <c r="QED62" s="81"/>
      <c r="QEE62" s="81"/>
      <c r="QEF62" s="82"/>
      <c r="QEG62" s="81"/>
      <c r="QEH62" s="83"/>
      <c r="QEI62" s="93"/>
      <c r="QEJ62" s="281"/>
      <c r="QEK62" s="79"/>
      <c r="QEL62" s="81"/>
      <c r="QEM62" s="81"/>
      <c r="QEN62" s="82"/>
      <c r="QEO62" s="81"/>
      <c r="QEP62" s="83"/>
      <c r="QEQ62" s="93"/>
      <c r="QER62" s="281"/>
      <c r="QES62" s="79"/>
      <c r="QET62" s="81"/>
      <c r="QEU62" s="81"/>
      <c r="QEV62" s="82"/>
      <c r="QEW62" s="81"/>
      <c r="QEX62" s="83"/>
      <c r="QEY62" s="93"/>
      <c r="QEZ62" s="281"/>
      <c r="QFA62" s="79"/>
      <c r="QFB62" s="81"/>
      <c r="QFC62" s="81"/>
      <c r="QFD62" s="82"/>
      <c r="QFE62" s="81"/>
      <c r="QFF62" s="83"/>
      <c r="QFG62" s="93"/>
      <c r="QFH62" s="281"/>
      <c r="QFI62" s="79"/>
      <c r="QFJ62" s="81"/>
      <c r="QFK62" s="81"/>
      <c r="QFL62" s="82"/>
      <c r="QFM62" s="81"/>
      <c r="QFN62" s="83"/>
      <c r="QFO62" s="93"/>
      <c r="QFP62" s="281"/>
      <c r="QFQ62" s="79"/>
      <c r="QFR62" s="81"/>
      <c r="QFS62" s="81"/>
      <c r="QFT62" s="82"/>
      <c r="QFU62" s="81"/>
      <c r="QFV62" s="83"/>
      <c r="QFW62" s="93"/>
      <c r="QFX62" s="281"/>
      <c r="QFY62" s="79"/>
      <c r="QFZ62" s="81"/>
      <c r="QGA62" s="81"/>
      <c r="QGB62" s="82"/>
      <c r="QGC62" s="81"/>
      <c r="QGD62" s="83"/>
      <c r="QGE62" s="93"/>
      <c r="QGF62" s="281"/>
      <c r="QGG62" s="79"/>
      <c r="QGH62" s="81"/>
      <c r="QGI62" s="81"/>
      <c r="QGJ62" s="82"/>
      <c r="QGK62" s="81"/>
      <c r="QGL62" s="83"/>
      <c r="QGM62" s="93"/>
      <c r="QGN62" s="281"/>
      <c r="QGO62" s="79"/>
      <c r="QGP62" s="81"/>
      <c r="QGQ62" s="81"/>
      <c r="QGR62" s="82"/>
      <c r="QGS62" s="81"/>
      <c r="QGT62" s="83"/>
      <c r="QGU62" s="93"/>
      <c r="QGV62" s="281"/>
      <c r="QGW62" s="79"/>
      <c r="QGX62" s="81"/>
      <c r="QGY62" s="81"/>
      <c r="QGZ62" s="82"/>
      <c r="QHA62" s="81"/>
      <c r="QHB62" s="83"/>
      <c r="QHC62" s="93"/>
      <c r="QHD62" s="281"/>
      <c r="QHE62" s="79"/>
      <c r="QHF62" s="81"/>
      <c r="QHG62" s="81"/>
      <c r="QHH62" s="82"/>
      <c r="QHI62" s="81"/>
      <c r="QHJ62" s="83"/>
      <c r="QHK62" s="93"/>
      <c r="QHL62" s="281"/>
      <c r="QHM62" s="79"/>
      <c r="QHN62" s="81"/>
      <c r="QHO62" s="81"/>
      <c r="QHP62" s="82"/>
      <c r="QHQ62" s="81"/>
      <c r="QHR62" s="83"/>
      <c r="QHS62" s="93"/>
      <c r="QHT62" s="281"/>
      <c r="QHU62" s="79"/>
      <c r="QHV62" s="81"/>
      <c r="QHW62" s="81"/>
      <c r="QHX62" s="82"/>
      <c r="QHY62" s="81"/>
      <c r="QHZ62" s="83"/>
      <c r="QIA62" s="93"/>
      <c r="QIB62" s="281"/>
      <c r="QIC62" s="79"/>
      <c r="QID62" s="81"/>
      <c r="QIE62" s="81"/>
      <c r="QIF62" s="82"/>
      <c r="QIG62" s="81"/>
      <c r="QIH62" s="83"/>
      <c r="QII62" s="93"/>
      <c r="QIJ62" s="281"/>
      <c r="QIK62" s="79"/>
      <c r="QIL62" s="81"/>
      <c r="QIM62" s="81"/>
      <c r="QIN62" s="82"/>
      <c r="QIO62" s="81"/>
      <c r="QIP62" s="83"/>
      <c r="QIQ62" s="93"/>
      <c r="QIR62" s="281"/>
      <c r="QIS62" s="79"/>
      <c r="QIT62" s="81"/>
      <c r="QIU62" s="81"/>
      <c r="QIV62" s="82"/>
      <c r="QIW62" s="81"/>
      <c r="QIX62" s="83"/>
      <c r="QIY62" s="93"/>
      <c r="QIZ62" s="281"/>
      <c r="QJA62" s="79"/>
      <c r="QJB62" s="81"/>
      <c r="QJC62" s="81"/>
      <c r="QJD62" s="82"/>
      <c r="QJE62" s="81"/>
      <c r="QJF62" s="83"/>
      <c r="QJG62" s="93"/>
      <c r="QJH62" s="281"/>
      <c r="QJI62" s="79"/>
      <c r="QJJ62" s="81"/>
      <c r="QJK62" s="81"/>
      <c r="QJL62" s="82"/>
      <c r="QJM62" s="81"/>
      <c r="QJN62" s="83"/>
      <c r="QJO62" s="93"/>
      <c r="QJP62" s="281"/>
      <c r="QJQ62" s="79"/>
      <c r="QJR62" s="81"/>
      <c r="QJS62" s="81"/>
      <c r="QJT62" s="82"/>
      <c r="QJU62" s="81"/>
      <c r="QJV62" s="83"/>
      <c r="QJW62" s="93"/>
      <c r="QJX62" s="281"/>
      <c r="QJY62" s="79"/>
      <c r="QJZ62" s="81"/>
      <c r="QKA62" s="81"/>
      <c r="QKB62" s="82"/>
      <c r="QKC62" s="81"/>
      <c r="QKD62" s="83"/>
      <c r="QKE62" s="93"/>
      <c r="QKF62" s="281"/>
      <c r="QKG62" s="79"/>
      <c r="QKH62" s="81"/>
      <c r="QKI62" s="81"/>
      <c r="QKJ62" s="82"/>
      <c r="QKK62" s="81"/>
      <c r="QKL62" s="83"/>
      <c r="QKM62" s="93"/>
      <c r="QKN62" s="281"/>
      <c r="QKO62" s="79"/>
      <c r="QKP62" s="81"/>
      <c r="QKQ62" s="81"/>
      <c r="QKR62" s="82"/>
      <c r="QKS62" s="81"/>
      <c r="QKT62" s="83"/>
      <c r="QKU62" s="93"/>
      <c r="QKV62" s="281"/>
      <c r="QKW62" s="79"/>
      <c r="QKX62" s="81"/>
      <c r="QKY62" s="81"/>
      <c r="QKZ62" s="82"/>
      <c r="QLA62" s="81"/>
      <c r="QLB62" s="83"/>
      <c r="QLC62" s="93"/>
      <c r="QLD62" s="281"/>
      <c r="QLE62" s="79"/>
      <c r="QLF62" s="81"/>
      <c r="QLG62" s="81"/>
      <c r="QLH62" s="82"/>
      <c r="QLI62" s="81"/>
      <c r="QLJ62" s="83"/>
      <c r="QLK62" s="93"/>
      <c r="QLL62" s="281"/>
      <c r="QLM62" s="79"/>
      <c r="QLN62" s="81"/>
      <c r="QLO62" s="81"/>
      <c r="QLP62" s="82"/>
      <c r="QLQ62" s="81"/>
      <c r="QLR62" s="83"/>
      <c r="QLS62" s="93"/>
      <c r="QLT62" s="281"/>
      <c r="QLU62" s="79"/>
      <c r="QLV62" s="81"/>
      <c r="QLW62" s="81"/>
      <c r="QLX62" s="82"/>
      <c r="QLY62" s="81"/>
      <c r="QLZ62" s="83"/>
      <c r="QMA62" s="93"/>
      <c r="QMB62" s="281"/>
      <c r="QMC62" s="79"/>
      <c r="QMD62" s="81"/>
      <c r="QME62" s="81"/>
      <c r="QMF62" s="82"/>
      <c r="QMG62" s="81"/>
      <c r="QMH62" s="83"/>
      <c r="QMI62" s="93"/>
      <c r="QMJ62" s="281"/>
      <c r="QMK62" s="79"/>
      <c r="QML62" s="81"/>
      <c r="QMM62" s="81"/>
      <c r="QMN62" s="82"/>
      <c r="QMO62" s="81"/>
      <c r="QMP62" s="83"/>
      <c r="QMQ62" s="93"/>
      <c r="QMR62" s="281"/>
      <c r="QMS62" s="79"/>
      <c r="QMT62" s="81"/>
      <c r="QMU62" s="81"/>
      <c r="QMV62" s="82"/>
      <c r="QMW62" s="81"/>
      <c r="QMX62" s="83"/>
      <c r="QMY62" s="93"/>
      <c r="QMZ62" s="281"/>
      <c r="QNA62" s="79"/>
      <c r="QNB62" s="81"/>
      <c r="QNC62" s="81"/>
      <c r="QND62" s="82"/>
      <c r="QNE62" s="81"/>
      <c r="QNF62" s="83"/>
      <c r="QNG62" s="93"/>
      <c r="QNH62" s="281"/>
      <c r="QNI62" s="79"/>
      <c r="QNJ62" s="81"/>
      <c r="QNK62" s="81"/>
      <c r="QNL62" s="82"/>
      <c r="QNM62" s="81"/>
      <c r="QNN62" s="83"/>
      <c r="QNO62" s="93"/>
      <c r="QNP62" s="281"/>
      <c r="QNQ62" s="79"/>
      <c r="QNR62" s="81"/>
      <c r="QNS62" s="81"/>
      <c r="QNT62" s="82"/>
      <c r="QNU62" s="81"/>
      <c r="QNV62" s="83"/>
      <c r="QNW62" s="93"/>
      <c r="QNX62" s="281"/>
      <c r="QNY62" s="79"/>
      <c r="QNZ62" s="81"/>
      <c r="QOA62" s="81"/>
      <c r="QOB62" s="82"/>
      <c r="QOC62" s="81"/>
      <c r="QOD62" s="83"/>
      <c r="QOE62" s="93"/>
      <c r="QOF62" s="281"/>
      <c r="QOG62" s="79"/>
      <c r="QOH62" s="81"/>
      <c r="QOI62" s="81"/>
      <c r="QOJ62" s="82"/>
      <c r="QOK62" s="81"/>
      <c r="QOL62" s="83"/>
      <c r="QOM62" s="93"/>
      <c r="QON62" s="281"/>
      <c r="QOO62" s="79"/>
      <c r="QOP62" s="81"/>
      <c r="QOQ62" s="81"/>
      <c r="QOR62" s="82"/>
      <c r="QOS62" s="81"/>
      <c r="QOT62" s="83"/>
      <c r="QOU62" s="93"/>
      <c r="QOV62" s="281"/>
      <c r="QOW62" s="79"/>
      <c r="QOX62" s="81"/>
      <c r="QOY62" s="81"/>
      <c r="QOZ62" s="82"/>
      <c r="QPA62" s="81"/>
      <c r="QPB62" s="83"/>
      <c r="QPC62" s="93"/>
      <c r="QPD62" s="281"/>
      <c r="QPE62" s="79"/>
      <c r="QPF62" s="81"/>
      <c r="QPG62" s="81"/>
      <c r="QPH62" s="82"/>
      <c r="QPI62" s="81"/>
      <c r="QPJ62" s="83"/>
      <c r="QPK62" s="93"/>
      <c r="QPL62" s="281"/>
      <c r="QPM62" s="79"/>
      <c r="QPN62" s="81"/>
      <c r="QPO62" s="81"/>
      <c r="QPP62" s="82"/>
      <c r="QPQ62" s="81"/>
      <c r="QPR62" s="83"/>
      <c r="QPS62" s="93"/>
      <c r="QPT62" s="281"/>
      <c r="QPU62" s="79"/>
      <c r="QPV62" s="81"/>
      <c r="QPW62" s="81"/>
      <c r="QPX62" s="82"/>
      <c r="QPY62" s="81"/>
      <c r="QPZ62" s="83"/>
      <c r="QQA62" s="93"/>
      <c r="QQB62" s="281"/>
      <c r="QQC62" s="79"/>
      <c r="QQD62" s="81"/>
      <c r="QQE62" s="81"/>
      <c r="QQF62" s="82"/>
      <c r="QQG62" s="81"/>
      <c r="QQH62" s="83"/>
      <c r="QQI62" s="93"/>
      <c r="QQJ62" s="281"/>
      <c r="QQK62" s="79"/>
      <c r="QQL62" s="81"/>
      <c r="QQM62" s="81"/>
      <c r="QQN62" s="82"/>
      <c r="QQO62" s="81"/>
      <c r="QQP62" s="83"/>
      <c r="QQQ62" s="93"/>
      <c r="QQR62" s="281"/>
      <c r="QQS62" s="79"/>
      <c r="QQT62" s="81"/>
      <c r="QQU62" s="81"/>
      <c r="QQV62" s="82"/>
      <c r="QQW62" s="81"/>
      <c r="QQX62" s="83"/>
      <c r="QQY62" s="93"/>
      <c r="QQZ62" s="281"/>
      <c r="QRA62" s="79"/>
      <c r="QRB62" s="81"/>
      <c r="QRC62" s="81"/>
      <c r="QRD62" s="82"/>
      <c r="QRE62" s="81"/>
      <c r="QRF62" s="83"/>
      <c r="QRG62" s="93"/>
      <c r="QRH62" s="281"/>
      <c r="QRI62" s="79"/>
      <c r="QRJ62" s="81"/>
      <c r="QRK62" s="81"/>
      <c r="QRL62" s="82"/>
      <c r="QRM62" s="81"/>
      <c r="QRN62" s="83"/>
      <c r="QRO62" s="93"/>
      <c r="QRP62" s="281"/>
      <c r="QRQ62" s="79"/>
      <c r="QRR62" s="81"/>
      <c r="QRS62" s="81"/>
      <c r="QRT62" s="82"/>
      <c r="QRU62" s="81"/>
      <c r="QRV62" s="83"/>
      <c r="QRW62" s="93"/>
      <c r="QRX62" s="281"/>
      <c r="QRY62" s="79"/>
      <c r="QRZ62" s="81"/>
      <c r="QSA62" s="81"/>
      <c r="QSB62" s="82"/>
      <c r="QSC62" s="81"/>
      <c r="QSD62" s="83"/>
      <c r="QSE62" s="93"/>
      <c r="QSF62" s="281"/>
      <c r="QSG62" s="79"/>
      <c r="QSH62" s="81"/>
      <c r="QSI62" s="81"/>
      <c r="QSJ62" s="82"/>
      <c r="QSK62" s="81"/>
      <c r="QSL62" s="83"/>
      <c r="QSM62" s="93"/>
      <c r="QSN62" s="281"/>
      <c r="QSO62" s="79"/>
      <c r="QSP62" s="81"/>
      <c r="QSQ62" s="81"/>
      <c r="QSR62" s="82"/>
      <c r="QSS62" s="81"/>
      <c r="QST62" s="83"/>
      <c r="QSU62" s="93"/>
      <c r="QSV62" s="281"/>
      <c r="QSW62" s="79"/>
      <c r="QSX62" s="81"/>
      <c r="QSY62" s="81"/>
      <c r="QSZ62" s="82"/>
      <c r="QTA62" s="81"/>
      <c r="QTB62" s="83"/>
      <c r="QTC62" s="93"/>
      <c r="QTD62" s="281"/>
      <c r="QTE62" s="79"/>
      <c r="QTF62" s="81"/>
      <c r="QTG62" s="81"/>
      <c r="QTH62" s="82"/>
      <c r="QTI62" s="81"/>
      <c r="QTJ62" s="83"/>
      <c r="QTK62" s="93"/>
      <c r="QTL62" s="281"/>
      <c r="QTM62" s="79"/>
      <c r="QTN62" s="81"/>
      <c r="QTO62" s="81"/>
      <c r="QTP62" s="82"/>
      <c r="QTQ62" s="81"/>
      <c r="QTR62" s="83"/>
      <c r="QTS62" s="93"/>
      <c r="QTT62" s="281"/>
      <c r="QTU62" s="79"/>
      <c r="QTV62" s="81"/>
      <c r="QTW62" s="81"/>
      <c r="QTX62" s="82"/>
      <c r="QTY62" s="81"/>
      <c r="QTZ62" s="83"/>
      <c r="QUA62" s="93"/>
      <c r="QUB62" s="281"/>
      <c r="QUC62" s="79"/>
      <c r="QUD62" s="81"/>
      <c r="QUE62" s="81"/>
      <c r="QUF62" s="82"/>
      <c r="QUG62" s="81"/>
      <c r="QUH62" s="83"/>
      <c r="QUI62" s="93"/>
      <c r="QUJ62" s="281"/>
      <c r="QUK62" s="79"/>
      <c r="QUL62" s="81"/>
      <c r="QUM62" s="81"/>
      <c r="QUN62" s="82"/>
      <c r="QUO62" s="81"/>
      <c r="QUP62" s="83"/>
      <c r="QUQ62" s="93"/>
      <c r="QUR62" s="281"/>
      <c r="QUS62" s="79"/>
      <c r="QUT62" s="81"/>
      <c r="QUU62" s="81"/>
      <c r="QUV62" s="82"/>
      <c r="QUW62" s="81"/>
      <c r="QUX62" s="83"/>
      <c r="QUY62" s="93"/>
      <c r="QUZ62" s="281"/>
      <c r="QVA62" s="79"/>
      <c r="QVB62" s="81"/>
      <c r="QVC62" s="81"/>
      <c r="QVD62" s="82"/>
      <c r="QVE62" s="81"/>
      <c r="QVF62" s="83"/>
      <c r="QVG62" s="93"/>
      <c r="QVH62" s="281"/>
      <c r="QVI62" s="79"/>
      <c r="QVJ62" s="81"/>
      <c r="QVK62" s="81"/>
      <c r="QVL62" s="82"/>
      <c r="QVM62" s="81"/>
      <c r="QVN62" s="83"/>
      <c r="QVO62" s="93"/>
      <c r="QVP62" s="281"/>
      <c r="QVQ62" s="79"/>
      <c r="QVR62" s="81"/>
      <c r="QVS62" s="81"/>
      <c r="QVT62" s="82"/>
      <c r="QVU62" s="81"/>
      <c r="QVV62" s="83"/>
      <c r="QVW62" s="93"/>
      <c r="QVX62" s="281"/>
      <c r="QVY62" s="79"/>
      <c r="QVZ62" s="81"/>
      <c r="QWA62" s="81"/>
      <c r="QWB62" s="82"/>
      <c r="QWC62" s="81"/>
      <c r="QWD62" s="83"/>
      <c r="QWE62" s="93"/>
      <c r="QWF62" s="281"/>
      <c r="QWG62" s="79"/>
      <c r="QWH62" s="81"/>
      <c r="QWI62" s="81"/>
      <c r="QWJ62" s="82"/>
      <c r="QWK62" s="81"/>
      <c r="QWL62" s="83"/>
      <c r="QWM62" s="93"/>
      <c r="QWN62" s="281"/>
      <c r="QWO62" s="79"/>
      <c r="QWP62" s="81"/>
      <c r="QWQ62" s="81"/>
      <c r="QWR62" s="82"/>
      <c r="QWS62" s="81"/>
      <c r="QWT62" s="83"/>
      <c r="QWU62" s="93"/>
      <c r="QWV62" s="281"/>
      <c r="QWW62" s="79"/>
      <c r="QWX62" s="81"/>
      <c r="QWY62" s="81"/>
      <c r="QWZ62" s="82"/>
      <c r="QXA62" s="81"/>
      <c r="QXB62" s="83"/>
      <c r="QXC62" s="93"/>
      <c r="QXD62" s="281"/>
      <c r="QXE62" s="79"/>
      <c r="QXF62" s="81"/>
      <c r="QXG62" s="81"/>
      <c r="QXH62" s="82"/>
      <c r="QXI62" s="81"/>
      <c r="QXJ62" s="83"/>
      <c r="QXK62" s="93"/>
      <c r="QXL62" s="281"/>
      <c r="QXM62" s="79"/>
      <c r="QXN62" s="81"/>
      <c r="QXO62" s="81"/>
      <c r="QXP62" s="82"/>
      <c r="QXQ62" s="81"/>
      <c r="QXR62" s="83"/>
      <c r="QXS62" s="93"/>
      <c r="QXT62" s="281"/>
      <c r="QXU62" s="79"/>
      <c r="QXV62" s="81"/>
      <c r="QXW62" s="81"/>
      <c r="QXX62" s="82"/>
      <c r="QXY62" s="81"/>
      <c r="QXZ62" s="83"/>
      <c r="QYA62" s="93"/>
      <c r="QYB62" s="281"/>
      <c r="QYC62" s="79"/>
      <c r="QYD62" s="81"/>
      <c r="QYE62" s="81"/>
      <c r="QYF62" s="82"/>
      <c r="QYG62" s="81"/>
      <c r="QYH62" s="83"/>
      <c r="QYI62" s="93"/>
      <c r="QYJ62" s="281"/>
      <c r="QYK62" s="79"/>
      <c r="QYL62" s="81"/>
      <c r="QYM62" s="81"/>
      <c r="QYN62" s="82"/>
      <c r="QYO62" s="81"/>
      <c r="QYP62" s="83"/>
      <c r="QYQ62" s="93"/>
      <c r="QYR62" s="281"/>
      <c r="QYS62" s="79"/>
      <c r="QYT62" s="81"/>
      <c r="QYU62" s="81"/>
      <c r="QYV62" s="82"/>
      <c r="QYW62" s="81"/>
      <c r="QYX62" s="83"/>
      <c r="QYY62" s="93"/>
      <c r="QYZ62" s="281"/>
      <c r="QZA62" s="79"/>
      <c r="QZB62" s="81"/>
      <c r="QZC62" s="81"/>
      <c r="QZD62" s="82"/>
      <c r="QZE62" s="81"/>
      <c r="QZF62" s="83"/>
      <c r="QZG62" s="93"/>
      <c r="QZH62" s="281"/>
      <c r="QZI62" s="79"/>
      <c r="QZJ62" s="81"/>
      <c r="QZK62" s="81"/>
      <c r="QZL62" s="82"/>
      <c r="QZM62" s="81"/>
      <c r="QZN62" s="83"/>
      <c r="QZO62" s="93"/>
      <c r="QZP62" s="281"/>
      <c r="QZQ62" s="79"/>
      <c r="QZR62" s="81"/>
      <c r="QZS62" s="81"/>
      <c r="QZT62" s="82"/>
      <c r="QZU62" s="81"/>
      <c r="QZV62" s="83"/>
      <c r="QZW62" s="93"/>
      <c r="QZX62" s="281"/>
      <c r="QZY62" s="79"/>
      <c r="QZZ62" s="81"/>
      <c r="RAA62" s="81"/>
      <c r="RAB62" s="82"/>
      <c r="RAC62" s="81"/>
      <c r="RAD62" s="83"/>
      <c r="RAE62" s="93"/>
      <c r="RAF62" s="281"/>
      <c r="RAG62" s="79"/>
      <c r="RAH62" s="81"/>
      <c r="RAI62" s="81"/>
      <c r="RAJ62" s="82"/>
      <c r="RAK62" s="81"/>
      <c r="RAL62" s="83"/>
      <c r="RAM62" s="93"/>
      <c r="RAN62" s="281"/>
      <c r="RAO62" s="79"/>
      <c r="RAP62" s="81"/>
      <c r="RAQ62" s="81"/>
      <c r="RAR62" s="82"/>
      <c r="RAS62" s="81"/>
      <c r="RAT62" s="83"/>
      <c r="RAU62" s="93"/>
      <c r="RAV62" s="281"/>
      <c r="RAW62" s="79"/>
      <c r="RAX62" s="81"/>
      <c r="RAY62" s="81"/>
      <c r="RAZ62" s="82"/>
      <c r="RBA62" s="81"/>
      <c r="RBB62" s="83"/>
      <c r="RBC62" s="93"/>
      <c r="RBD62" s="281"/>
      <c r="RBE62" s="79"/>
      <c r="RBF62" s="81"/>
      <c r="RBG62" s="81"/>
      <c r="RBH62" s="82"/>
      <c r="RBI62" s="81"/>
      <c r="RBJ62" s="83"/>
      <c r="RBK62" s="93"/>
      <c r="RBL62" s="281"/>
      <c r="RBM62" s="79"/>
      <c r="RBN62" s="81"/>
      <c r="RBO62" s="81"/>
      <c r="RBP62" s="82"/>
      <c r="RBQ62" s="81"/>
      <c r="RBR62" s="83"/>
      <c r="RBS62" s="93"/>
      <c r="RBT62" s="281"/>
      <c r="RBU62" s="79"/>
      <c r="RBV62" s="81"/>
      <c r="RBW62" s="81"/>
      <c r="RBX62" s="82"/>
      <c r="RBY62" s="81"/>
      <c r="RBZ62" s="83"/>
      <c r="RCA62" s="93"/>
      <c r="RCB62" s="281"/>
      <c r="RCC62" s="79"/>
      <c r="RCD62" s="81"/>
      <c r="RCE62" s="81"/>
      <c r="RCF62" s="82"/>
      <c r="RCG62" s="81"/>
      <c r="RCH62" s="83"/>
      <c r="RCI62" s="93"/>
      <c r="RCJ62" s="281"/>
      <c r="RCK62" s="79"/>
      <c r="RCL62" s="81"/>
      <c r="RCM62" s="81"/>
      <c r="RCN62" s="82"/>
      <c r="RCO62" s="81"/>
      <c r="RCP62" s="83"/>
      <c r="RCQ62" s="93"/>
      <c r="RCR62" s="281"/>
      <c r="RCS62" s="79"/>
      <c r="RCT62" s="81"/>
      <c r="RCU62" s="81"/>
      <c r="RCV62" s="82"/>
      <c r="RCW62" s="81"/>
      <c r="RCX62" s="83"/>
      <c r="RCY62" s="93"/>
      <c r="RCZ62" s="281"/>
      <c r="RDA62" s="79"/>
      <c r="RDB62" s="81"/>
      <c r="RDC62" s="81"/>
      <c r="RDD62" s="82"/>
      <c r="RDE62" s="81"/>
      <c r="RDF62" s="83"/>
      <c r="RDG62" s="93"/>
      <c r="RDH62" s="281"/>
      <c r="RDI62" s="79"/>
      <c r="RDJ62" s="81"/>
      <c r="RDK62" s="81"/>
      <c r="RDL62" s="82"/>
      <c r="RDM62" s="81"/>
      <c r="RDN62" s="83"/>
      <c r="RDO62" s="93"/>
      <c r="RDP62" s="281"/>
      <c r="RDQ62" s="79"/>
      <c r="RDR62" s="81"/>
      <c r="RDS62" s="81"/>
      <c r="RDT62" s="82"/>
      <c r="RDU62" s="81"/>
      <c r="RDV62" s="83"/>
      <c r="RDW62" s="93"/>
      <c r="RDX62" s="281"/>
      <c r="RDY62" s="79"/>
      <c r="RDZ62" s="81"/>
      <c r="REA62" s="81"/>
      <c r="REB62" s="82"/>
      <c r="REC62" s="81"/>
      <c r="RED62" s="83"/>
      <c r="REE62" s="93"/>
      <c r="REF62" s="281"/>
      <c r="REG62" s="79"/>
      <c r="REH62" s="81"/>
      <c r="REI62" s="81"/>
      <c r="REJ62" s="82"/>
      <c r="REK62" s="81"/>
      <c r="REL62" s="83"/>
      <c r="REM62" s="93"/>
      <c r="REN62" s="281"/>
      <c r="REO62" s="79"/>
      <c r="REP62" s="81"/>
      <c r="REQ62" s="81"/>
      <c r="RER62" s="82"/>
      <c r="RES62" s="81"/>
      <c r="RET62" s="83"/>
      <c r="REU62" s="93"/>
      <c r="REV62" s="281"/>
      <c r="REW62" s="79"/>
      <c r="REX62" s="81"/>
      <c r="REY62" s="81"/>
      <c r="REZ62" s="82"/>
      <c r="RFA62" s="81"/>
      <c r="RFB62" s="83"/>
      <c r="RFC62" s="93"/>
      <c r="RFD62" s="281"/>
      <c r="RFE62" s="79"/>
      <c r="RFF62" s="81"/>
      <c r="RFG62" s="81"/>
      <c r="RFH62" s="82"/>
      <c r="RFI62" s="81"/>
      <c r="RFJ62" s="83"/>
      <c r="RFK62" s="93"/>
      <c r="RFL62" s="281"/>
      <c r="RFM62" s="79"/>
      <c r="RFN62" s="81"/>
      <c r="RFO62" s="81"/>
      <c r="RFP62" s="82"/>
      <c r="RFQ62" s="81"/>
      <c r="RFR62" s="83"/>
      <c r="RFS62" s="93"/>
      <c r="RFT62" s="281"/>
      <c r="RFU62" s="79"/>
      <c r="RFV62" s="81"/>
      <c r="RFW62" s="81"/>
      <c r="RFX62" s="82"/>
      <c r="RFY62" s="81"/>
      <c r="RFZ62" s="83"/>
      <c r="RGA62" s="93"/>
      <c r="RGB62" s="281"/>
      <c r="RGC62" s="79"/>
      <c r="RGD62" s="81"/>
      <c r="RGE62" s="81"/>
      <c r="RGF62" s="82"/>
      <c r="RGG62" s="81"/>
      <c r="RGH62" s="83"/>
      <c r="RGI62" s="93"/>
      <c r="RGJ62" s="281"/>
      <c r="RGK62" s="79"/>
      <c r="RGL62" s="81"/>
      <c r="RGM62" s="81"/>
      <c r="RGN62" s="82"/>
      <c r="RGO62" s="81"/>
      <c r="RGP62" s="83"/>
      <c r="RGQ62" s="93"/>
      <c r="RGR62" s="281"/>
      <c r="RGS62" s="79"/>
      <c r="RGT62" s="81"/>
      <c r="RGU62" s="81"/>
      <c r="RGV62" s="82"/>
      <c r="RGW62" s="81"/>
      <c r="RGX62" s="83"/>
      <c r="RGY62" s="93"/>
      <c r="RGZ62" s="281"/>
      <c r="RHA62" s="79"/>
      <c r="RHB62" s="81"/>
      <c r="RHC62" s="81"/>
      <c r="RHD62" s="82"/>
      <c r="RHE62" s="81"/>
      <c r="RHF62" s="83"/>
      <c r="RHG62" s="93"/>
      <c r="RHH62" s="281"/>
      <c r="RHI62" s="79"/>
      <c r="RHJ62" s="81"/>
      <c r="RHK62" s="81"/>
      <c r="RHL62" s="82"/>
      <c r="RHM62" s="81"/>
      <c r="RHN62" s="83"/>
      <c r="RHO62" s="93"/>
      <c r="RHP62" s="281"/>
      <c r="RHQ62" s="79"/>
      <c r="RHR62" s="81"/>
      <c r="RHS62" s="81"/>
      <c r="RHT62" s="82"/>
      <c r="RHU62" s="81"/>
      <c r="RHV62" s="83"/>
      <c r="RHW62" s="93"/>
      <c r="RHX62" s="281"/>
      <c r="RHY62" s="79"/>
      <c r="RHZ62" s="81"/>
      <c r="RIA62" s="81"/>
      <c r="RIB62" s="82"/>
      <c r="RIC62" s="81"/>
      <c r="RID62" s="83"/>
      <c r="RIE62" s="93"/>
      <c r="RIF62" s="281"/>
      <c r="RIG62" s="79"/>
      <c r="RIH62" s="81"/>
      <c r="RII62" s="81"/>
      <c r="RIJ62" s="82"/>
      <c r="RIK62" s="81"/>
      <c r="RIL62" s="83"/>
      <c r="RIM62" s="93"/>
      <c r="RIN62" s="281"/>
      <c r="RIO62" s="79"/>
      <c r="RIP62" s="81"/>
      <c r="RIQ62" s="81"/>
      <c r="RIR62" s="82"/>
      <c r="RIS62" s="81"/>
      <c r="RIT62" s="83"/>
      <c r="RIU62" s="93"/>
      <c r="RIV62" s="281"/>
      <c r="RIW62" s="79"/>
      <c r="RIX62" s="81"/>
      <c r="RIY62" s="81"/>
      <c r="RIZ62" s="82"/>
      <c r="RJA62" s="81"/>
      <c r="RJB62" s="83"/>
      <c r="RJC62" s="93"/>
      <c r="RJD62" s="281"/>
      <c r="RJE62" s="79"/>
      <c r="RJF62" s="81"/>
      <c r="RJG62" s="81"/>
      <c r="RJH62" s="82"/>
      <c r="RJI62" s="81"/>
      <c r="RJJ62" s="83"/>
      <c r="RJK62" s="93"/>
      <c r="RJL62" s="281"/>
      <c r="RJM62" s="79"/>
      <c r="RJN62" s="81"/>
      <c r="RJO62" s="81"/>
      <c r="RJP62" s="82"/>
      <c r="RJQ62" s="81"/>
      <c r="RJR62" s="83"/>
      <c r="RJS62" s="93"/>
      <c r="RJT62" s="281"/>
      <c r="RJU62" s="79"/>
      <c r="RJV62" s="81"/>
      <c r="RJW62" s="81"/>
      <c r="RJX62" s="82"/>
      <c r="RJY62" s="81"/>
      <c r="RJZ62" s="83"/>
      <c r="RKA62" s="93"/>
      <c r="RKB62" s="281"/>
      <c r="RKC62" s="79"/>
      <c r="RKD62" s="81"/>
      <c r="RKE62" s="81"/>
      <c r="RKF62" s="82"/>
      <c r="RKG62" s="81"/>
      <c r="RKH62" s="83"/>
      <c r="RKI62" s="93"/>
      <c r="RKJ62" s="281"/>
      <c r="RKK62" s="79"/>
      <c r="RKL62" s="81"/>
      <c r="RKM62" s="81"/>
      <c r="RKN62" s="82"/>
      <c r="RKO62" s="81"/>
      <c r="RKP62" s="83"/>
      <c r="RKQ62" s="93"/>
      <c r="RKR62" s="281"/>
      <c r="RKS62" s="79"/>
      <c r="RKT62" s="81"/>
      <c r="RKU62" s="81"/>
      <c r="RKV62" s="82"/>
      <c r="RKW62" s="81"/>
      <c r="RKX62" s="83"/>
      <c r="RKY62" s="93"/>
      <c r="RKZ62" s="281"/>
      <c r="RLA62" s="79"/>
      <c r="RLB62" s="81"/>
      <c r="RLC62" s="81"/>
      <c r="RLD62" s="82"/>
      <c r="RLE62" s="81"/>
      <c r="RLF62" s="83"/>
      <c r="RLG62" s="93"/>
      <c r="RLH62" s="281"/>
      <c r="RLI62" s="79"/>
      <c r="RLJ62" s="81"/>
      <c r="RLK62" s="81"/>
      <c r="RLL62" s="82"/>
      <c r="RLM62" s="81"/>
      <c r="RLN62" s="83"/>
      <c r="RLO62" s="93"/>
      <c r="RLP62" s="281"/>
      <c r="RLQ62" s="79"/>
      <c r="RLR62" s="81"/>
      <c r="RLS62" s="81"/>
      <c r="RLT62" s="82"/>
      <c r="RLU62" s="81"/>
      <c r="RLV62" s="83"/>
      <c r="RLW62" s="93"/>
      <c r="RLX62" s="281"/>
      <c r="RLY62" s="79"/>
      <c r="RLZ62" s="81"/>
      <c r="RMA62" s="81"/>
      <c r="RMB62" s="82"/>
      <c r="RMC62" s="81"/>
      <c r="RMD62" s="83"/>
      <c r="RME62" s="93"/>
      <c r="RMF62" s="281"/>
      <c r="RMG62" s="79"/>
      <c r="RMH62" s="81"/>
      <c r="RMI62" s="81"/>
      <c r="RMJ62" s="82"/>
      <c r="RMK62" s="81"/>
      <c r="RML62" s="83"/>
      <c r="RMM62" s="93"/>
      <c r="RMN62" s="281"/>
      <c r="RMO62" s="79"/>
      <c r="RMP62" s="81"/>
      <c r="RMQ62" s="81"/>
      <c r="RMR62" s="82"/>
      <c r="RMS62" s="81"/>
      <c r="RMT62" s="83"/>
      <c r="RMU62" s="93"/>
      <c r="RMV62" s="281"/>
      <c r="RMW62" s="79"/>
      <c r="RMX62" s="81"/>
      <c r="RMY62" s="81"/>
      <c r="RMZ62" s="82"/>
      <c r="RNA62" s="81"/>
      <c r="RNB62" s="83"/>
      <c r="RNC62" s="93"/>
      <c r="RND62" s="281"/>
      <c r="RNE62" s="79"/>
      <c r="RNF62" s="81"/>
      <c r="RNG62" s="81"/>
      <c r="RNH62" s="82"/>
      <c r="RNI62" s="81"/>
      <c r="RNJ62" s="83"/>
      <c r="RNK62" s="93"/>
      <c r="RNL62" s="281"/>
      <c r="RNM62" s="79"/>
      <c r="RNN62" s="81"/>
      <c r="RNO62" s="81"/>
      <c r="RNP62" s="82"/>
      <c r="RNQ62" s="81"/>
      <c r="RNR62" s="83"/>
      <c r="RNS62" s="93"/>
      <c r="RNT62" s="281"/>
      <c r="RNU62" s="79"/>
      <c r="RNV62" s="81"/>
      <c r="RNW62" s="81"/>
      <c r="RNX62" s="82"/>
      <c r="RNY62" s="81"/>
      <c r="RNZ62" s="83"/>
      <c r="ROA62" s="93"/>
      <c r="ROB62" s="281"/>
      <c r="ROC62" s="79"/>
      <c r="ROD62" s="81"/>
      <c r="ROE62" s="81"/>
      <c r="ROF62" s="82"/>
      <c r="ROG62" s="81"/>
      <c r="ROH62" s="83"/>
      <c r="ROI62" s="93"/>
      <c r="ROJ62" s="281"/>
      <c r="ROK62" s="79"/>
      <c r="ROL62" s="81"/>
      <c r="ROM62" s="81"/>
      <c r="RON62" s="82"/>
      <c r="ROO62" s="81"/>
      <c r="ROP62" s="83"/>
      <c r="ROQ62" s="93"/>
      <c r="ROR62" s="281"/>
      <c r="ROS62" s="79"/>
      <c r="ROT62" s="81"/>
      <c r="ROU62" s="81"/>
      <c r="ROV62" s="82"/>
      <c r="ROW62" s="81"/>
      <c r="ROX62" s="83"/>
      <c r="ROY62" s="93"/>
      <c r="ROZ62" s="281"/>
      <c r="RPA62" s="79"/>
      <c r="RPB62" s="81"/>
      <c r="RPC62" s="81"/>
      <c r="RPD62" s="82"/>
      <c r="RPE62" s="81"/>
      <c r="RPF62" s="83"/>
      <c r="RPG62" s="93"/>
      <c r="RPH62" s="281"/>
      <c r="RPI62" s="79"/>
      <c r="RPJ62" s="81"/>
      <c r="RPK62" s="81"/>
      <c r="RPL62" s="82"/>
      <c r="RPM62" s="81"/>
      <c r="RPN62" s="83"/>
      <c r="RPO62" s="93"/>
      <c r="RPP62" s="281"/>
      <c r="RPQ62" s="79"/>
      <c r="RPR62" s="81"/>
      <c r="RPS62" s="81"/>
      <c r="RPT62" s="82"/>
      <c r="RPU62" s="81"/>
      <c r="RPV62" s="83"/>
      <c r="RPW62" s="93"/>
      <c r="RPX62" s="281"/>
      <c r="RPY62" s="79"/>
      <c r="RPZ62" s="81"/>
      <c r="RQA62" s="81"/>
      <c r="RQB62" s="82"/>
      <c r="RQC62" s="81"/>
      <c r="RQD62" s="83"/>
      <c r="RQE62" s="93"/>
      <c r="RQF62" s="281"/>
      <c r="RQG62" s="79"/>
      <c r="RQH62" s="81"/>
      <c r="RQI62" s="81"/>
      <c r="RQJ62" s="82"/>
      <c r="RQK62" s="81"/>
      <c r="RQL62" s="83"/>
      <c r="RQM62" s="93"/>
      <c r="RQN62" s="281"/>
      <c r="RQO62" s="79"/>
      <c r="RQP62" s="81"/>
      <c r="RQQ62" s="81"/>
      <c r="RQR62" s="82"/>
      <c r="RQS62" s="81"/>
      <c r="RQT62" s="83"/>
      <c r="RQU62" s="93"/>
      <c r="RQV62" s="281"/>
      <c r="RQW62" s="79"/>
      <c r="RQX62" s="81"/>
      <c r="RQY62" s="81"/>
      <c r="RQZ62" s="82"/>
      <c r="RRA62" s="81"/>
      <c r="RRB62" s="83"/>
      <c r="RRC62" s="93"/>
      <c r="RRD62" s="281"/>
      <c r="RRE62" s="79"/>
      <c r="RRF62" s="81"/>
      <c r="RRG62" s="81"/>
      <c r="RRH62" s="82"/>
      <c r="RRI62" s="81"/>
      <c r="RRJ62" s="83"/>
      <c r="RRK62" s="93"/>
      <c r="RRL62" s="281"/>
      <c r="RRM62" s="79"/>
      <c r="RRN62" s="81"/>
      <c r="RRO62" s="81"/>
      <c r="RRP62" s="82"/>
      <c r="RRQ62" s="81"/>
      <c r="RRR62" s="83"/>
      <c r="RRS62" s="93"/>
      <c r="RRT62" s="281"/>
      <c r="RRU62" s="79"/>
      <c r="RRV62" s="81"/>
      <c r="RRW62" s="81"/>
      <c r="RRX62" s="82"/>
      <c r="RRY62" s="81"/>
      <c r="RRZ62" s="83"/>
      <c r="RSA62" s="93"/>
      <c r="RSB62" s="281"/>
      <c r="RSC62" s="79"/>
      <c r="RSD62" s="81"/>
      <c r="RSE62" s="81"/>
      <c r="RSF62" s="82"/>
      <c r="RSG62" s="81"/>
      <c r="RSH62" s="83"/>
      <c r="RSI62" s="93"/>
      <c r="RSJ62" s="281"/>
      <c r="RSK62" s="79"/>
      <c r="RSL62" s="81"/>
      <c r="RSM62" s="81"/>
      <c r="RSN62" s="82"/>
      <c r="RSO62" s="81"/>
      <c r="RSP62" s="83"/>
      <c r="RSQ62" s="93"/>
      <c r="RSR62" s="281"/>
      <c r="RSS62" s="79"/>
      <c r="RST62" s="81"/>
      <c r="RSU62" s="81"/>
      <c r="RSV62" s="82"/>
      <c r="RSW62" s="81"/>
      <c r="RSX62" s="83"/>
      <c r="RSY62" s="93"/>
      <c r="RSZ62" s="281"/>
      <c r="RTA62" s="79"/>
      <c r="RTB62" s="81"/>
      <c r="RTC62" s="81"/>
      <c r="RTD62" s="82"/>
      <c r="RTE62" s="81"/>
      <c r="RTF62" s="83"/>
      <c r="RTG62" s="93"/>
      <c r="RTH62" s="281"/>
      <c r="RTI62" s="79"/>
      <c r="RTJ62" s="81"/>
      <c r="RTK62" s="81"/>
      <c r="RTL62" s="82"/>
      <c r="RTM62" s="81"/>
      <c r="RTN62" s="83"/>
      <c r="RTO62" s="93"/>
      <c r="RTP62" s="281"/>
      <c r="RTQ62" s="79"/>
      <c r="RTR62" s="81"/>
      <c r="RTS62" s="81"/>
      <c r="RTT62" s="82"/>
      <c r="RTU62" s="81"/>
      <c r="RTV62" s="83"/>
      <c r="RTW62" s="93"/>
      <c r="RTX62" s="281"/>
      <c r="RTY62" s="79"/>
      <c r="RTZ62" s="81"/>
      <c r="RUA62" s="81"/>
      <c r="RUB62" s="82"/>
      <c r="RUC62" s="81"/>
      <c r="RUD62" s="83"/>
      <c r="RUE62" s="93"/>
      <c r="RUF62" s="281"/>
      <c r="RUG62" s="79"/>
      <c r="RUH62" s="81"/>
      <c r="RUI62" s="81"/>
      <c r="RUJ62" s="82"/>
      <c r="RUK62" s="81"/>
      <c r="RUL62" s="83"/>
      <c r="RUM62" s="93"/>
      <c r="RUN62" s="281"/>
      <c r="RUO62" s="79"/>
      <c r="RUP62" s="81"/>
      <c r="RUQ62" s="81"/>
      <c r="RUR62" s="82"/>
      <c r="RUS62" s="81"/>
      <c r="RUT62" s="83"/>
      <c r="RUU62" s="93"/>
      <c r="RUV62" s="281"/>
      <c r="RUW62" s="79"/>
      <c r="RUX62" s="81"/>
      <c r="RUY62" s="81"/>
      <c r="RUZ62" s="82"/>
      <c r="RVA62" s="81"/>
      <c r="RVB62" s="83"/>
      <c r="RVC62" s="93"/>
      <c r="RVD62" s="281"/>
      <c r="RVE62" s="79"/>
      <c r="RVF62" s="81"/>
      <c r="RVG62" s="81"/>
      <c r="RVH62" s="82"/>
      <c r="RVI62" s="81"/>
      <c r="RVJ62" s="83"/>
      <c r="RVK62" s="93"/>
      <c r="RVL62" s="281"/>
      <c r="RVM62" s="79"/>
      <c r="RVN62" s="81"/>
      <c r="RVO62" s="81"/>
      <c r="RVP62" s="82"/>
      <c r="RVQ62" s="81"/>
      <c r="RVR62" s="83"/>
      <c r="RVS62" s="93"/>
      <c r="RVT62" s="281"/>
      <c r="RVU62" s="79"/>
      <c r="RVV62" s="81"/>
      <c r="RVW62" s="81"/>
      <c r="RVX62" s="82"/>
      <c r="RVY62" s="81"/>
      <c r="RVZ62" s="83"/>
      <c r="RWA62" s="93"/>
      <c r="RWB62" s="281"/>
      <c r="RWC62" s="79"/>
      <c r="RWD62" s="81"/>
      <c r="RWE62" s="81"/>
      <c r="RWF62" s="82"/>
      <c r="RWG62" s="81"/>
      <c r="RWH62" s="83"/>
      <c r="RWI62" s="93"/>
      <c r="RWJ62" s="281"/>
      <c r="RWK62" s="79"/>
      <c r="RWL62" s="81"/>
      <c r="RWM62" s="81"/>
      <c r="RWN62" s="82"/>
      <c r="RWO62" s="81"/>
      <c r="RWP62" s="83"/>
      <c r="RWQ62" s="93"/>
      <c r="RWR62" s="281"/>
      <c r="RWS62" s="79"/>
      <c r="RWT62" s="81"/>
      <c r="RWU62" s="81"/>
      <c r="RWV62" s="82"/>
      <c r="RWW62" s="81"/>
      <c r="RWX62" s="83"/>
      <c r="RWY62" s="93"/>
      <c r="RWZ62" s="281"/>
      <c r="RXA62" s="79"/>
      <c r="RXB62" s="81"/>
      <c r="RXC62" s="81"/>
      <c r="RXD62" s="82"/>
      <c r="RXE62" s="81"/>
      <c r="RXF62" s="83"/>
      <c r="RXG62" s="93"/>
      <c r="RXH62" s="281"/>
      <c r="RXI62" s="79"/>
      <c r="RXJ62" s="81"/>
      <c r="RXK62" s="81"/>
      <c r="RXL62" s="82"/>
      <c r="RXM62" s="81"/>
      <c r="RXN62" s="83"/>
      <c r="RXO62" s="93"/>
      <c r="RXP62" s="281"/>
      <c r="RXQ62" s="79"/>
      <c r="RXR62" s="81"/>
      <c r="RXS62" s="81"/>
      <c r="RXT62" s="82"/>
      <c r="RXU62" s="81"/>
      <c r="RXV62" s="83"/>
      <c r="RXW62" s="93"/>
      <c r="RXX62" s="281"/>
      <c r="RXY62" s="79"/>
      <c r="RXZ62" s="81"/>
      <c r="RYA62" s="81"/>
      <c r="RYB62" s="82"/>
      <c r="RYC62" s="81"/>
      <c r="RYD62" s="83"/>
      <c r="RYE62" s="93"/>
      <c r="RYF62" s="281"/>
      <c r="RYG62" s="79"/>
      <c r="RYH62" s="81"/>
      <c r="RYI62" s="81"/>
      <c r="RYJ62" s="82"/>
      <c r="RYK62" s="81"/>
      <c r="RYL62" s="83"/>
      <c r="RYM62" s="93"/>
      <c r="RYN62" s="281"/>
      <c r="RYO62" s="79"/>
      <c r="RYP62" s="81"/>
      <c r="RYQ62" s="81"/>
      <c r="RYR62" s="82"/>
      <c r="RYS62" s="81"/>
      <c r="RYT62" s="83"/>
      <c r="RYU62" s="93"/>
      <c r="RYV62" s="281"/>
      <c r="RYW62" s="79"/>
      <c r="RYX62" s="81"/>
      <c r="RYY62" s="81"/>
      <c r="RYZ62" s="82"/>
      <c r="RZA62" s="81"/>
      <c r="RZB62" s="83"/>
      <c r="RZC62" s="93"/>
      <c r="RZD62" s="281"/>
      <c r="RZE62" s="79"/>
      <c r="RZF62" s="81"/>
      <c r="RZG62" s="81"/>
      <c r="RZH62" s="82"/>
      <c r="RZI62" s="81"/>
      <c r="RZJ62" s="83"/>
      <c r="RZK62" s="93"/>
      <c r="RZL62" s="281"/>
      <c r="RZM62" s="79"/>
      <c r="RZN62" s="81"/>
      <c r="RZO62" s="81"/>
      <c r="RZP62" s="82"/>
      <c r="RZQ62" s="81"/>
      <c r="RZR62" s="83"/>
      <c r="RZS62" s="93"/>
      <c r="RZT62" s="281"/>
      <c r="RZU62" s="79"/>
      <c r="RZV62" s="81"/>
      <c r="RZW62" s="81"/>
      <c r="RZX62" s="82"/>
      <c r="RZY62" s="81"/>
      <c r="RZZ62" s="83"/>
      <c r="SAA62" s="93"/>
      <c r="SAB62" s="281"/>
      <c r="SAC62" s="79"/>
      <c r="SAD62" s="81"/>
      <c r="SAE62" s="81"/>
      <c r="SAF62" s="82"/>
      <c r="SAG62" s="81"/>
      <c r="SAH62" s="83"/>
      <c r="SAI62" s="93"/>
      <c r="SAJ62" s="281"/>
      <c r="SAK62" s="79"/>
      <c r="SAL62" s="81"/>
      <c r="SAM62" s="81"/>
      <c r="SAN62" s="82"/>
      <c r="SAO62" s="81"/>
      <c r="SAP62" s="83"/>
      <c r="SAQ62" s="93"/>
      <c r="SAR62" s="281"/>
      <c r="SAS62" s="79"/>
      <c r="SAT62" s="81"/>
      <c r="SAU62" s="81"/>
      <c r="SAV62" s="82"/>
      <c r="SAW62" s="81"/>
      <c r="SAX62" s="83"/>
      <c r="SAY62" s="93"/>
      <c r="SAZ62" s="281"/>
      <c r="SBA62" s="79"/>
      <c r="SBB62" s="81"/>
      <c r="SBC62" s="81"/>
      <c r="SBD62" s="82"/>
      <c r="SBE62" s="81"/>
      <c r="SBF62" s="83"/>
      <c r="SBG62" s="93"/>
      <c r="SBH62" s="281"/>
      <c r="SBI62" s="79"/>
      <c r="SBJ62" s="81"/>
      <c r="SBK62" s="81"/>
      <c r="SBL62" s="82"/>
      <c r="SBM62" s="81"/>
      <c r="SBN62" s="83"/>
      <c r="SBO62" s="93"/>
      <c r="SBP62" s="281"/>
      <c r="SBQ62" s="79"/>
      <c r="SBR62" s="81"/>
      <c r="SBS62" s="81"/>
      <c r="SBT62" s="82"/>
      <c r="SBU62" s="81"/>
      <c r="SBV62" s="83"/>
      <c r="SBW62" s="93"/>
      <c r="SBX62" s="281"/>
      <c r="SBY62" s="79"/>
      <c r="SBZ62" s="81"/>
      <c r="SCA62" s="81"/>
      <c r="SCB62" s="82"/>
      <c r="SCC62" s="81"/>
      <c r="SCD62" s="83"/>
      <c r="SCE62" s="93"/>
      <c r="SCF62" s="281"/>
      <c r="SCG62" s="79"/>
      <c r="SCH62" s="81"/>
      <c r="SCI62" s="81"/>
      <c r="SCJ62" s="82"/>
      <c r="SCK62" s="81"/>
      <c r="SCL62" s="83"/>
      <c r="SCM62" s="93"/>
      <c r="SCN62" s="281"/>
      <c r="SCO62" s="79"/>
      <c r="SCP62" s="81"/>
      <c r="SCQ62" s="81"/>
      <c r="SCR62" s="82"/>
      <c r="SCS62" s="81"/>
      <c r="SCT62" s="83"/>
      <c r="SCU62" s="93"/>
      <c r="SCV62" s="281"/>
      <c r="SCW62" s="79"/>
      <c r="SCX62" s="81"/>
      <c r="SCY62" s="81"/>
      <c r="SCZ62" s="82"/>
      <c r="SDA62" s="81"/>
      <c r="SDB62" s="83"/>
      <c r="SDC62" s="93"/>
      <c r="SDD62" s="281"/>
      <c r="SDE62" s="79"/>
      <c r="SDF62" s="81"/>
      <c r="SDG62" s="81"/>
      <c r="SDH62" s="82"/>
      <c r="SDI62" s="81"/>
      <c r="SDJ62" s="83"/>
      <c r="SDK62" s="93"/>
      <c r="SDL62" s="281"/>
      <c r="SDM62" s="79"/>
      <c r="SDN62" s="81"/>
      <c r="SDO62" s="81"/>
      <c r="SDP62" s="82"/>
      <c r="SDQ62" s="81"/>
      <c r="SDR62" s="83"/>
      <c r="SDS62" s="93"/>
      <c r="SDT62" s="281"/>
      <c r="SDU62" s="79"/>
      <c r="SDV62" s="81"/>
      <c r="SDW62" s="81"/>
      <c r="SDX62" s="82"/>
      <c r="SDY62" s="81"/>
      <c r="SDZ62" s="83"/>
      <c r="SEA62" s="93"/>
      <c r="SEB62" s="281"/>
      <c r="SEC62" s="79"/>
      <c r="SED62" s="81"/>
      <c r="SEE62" s="81"/>
      <c r="SEF62" s="82"/>
      <c r="SEG62" s="81"/>
      <c r="SEH62" s="83"/>
      <c r="SEI62" s="93"/>
      <c r="SEJ62" s="281"/>
      <c r="SEK62" s="79"/>
      <c r="SEL62" s="81"/>
      <c r="SEM62" s="81"/>
      <c r="SEN62" s="82"/>
      <c r="SEO62" s="81"/>
      <c r="SEP62" s="83"/>
      <c r="SEQ62" s="93"/>
      <c r="SER62" s="281"/>
      <c r="SES62" s="79"/>
      <c r="SET62" s="81"/>
      <c r="SEU62" s="81"/>
      <c r="SEV62" s="82"/>
      <c r="SEW62" s="81"/>
      <c r="SEX62" s="83"/>
      <c r="SEY62" s="93"/>
      <c r="SEZ62" s="281"/>
      <c r="SFA62" s="79"/>
      <c r="SFB62" s="81"/>
      <c r="SFC62" s="81"/>
      <c r="SFD62" s="82"/>
      <c r="SFE62" s="81"/>
      <c r="SFF62" s="83"/>
      <c r="SFG62" s="93"/>
      <c r="SFH62" s="281"/>
      <c r="SFI62" s="79"/>
      <c r="SFJ62" s="81"/>
      <c r="SFK62" s="81"/>
      <c r="SFL62" s="82"/>
      <c r="SFM62" s="81"/>
      <c r="SFN62" s="83"/>
      <c r="SFO62" s="93"/>
      <c r="SFP62" s="281"/>
      <c r="SFQ62" s="79"/>
      <c r="SFR62" s="81"/>
      <c r="SFS62" s="81"/>
      <c r="SFT62" s="82"/>
      <c r="SFU62" s="81"/>
      <c r="SFV62" s="83"/>
      <c r="SFW62" s="93"/>
      <c r="SFX62" s="281"/>
      <c r="SFY62" s="79"/>
      <c r="SFZ62" s="81"/>
      <c r="SGA62" s="81"/>
      <c r="SGB62" s="82"/>
      <c r="SGC62" s="81"/>
      <c r="SGD62" s="83"/>
      <c r="SGE62" s="93"/>
      <c r="SGF62" s="281"/>
      <c r="SGG62" s="79"/>
      <c r="SGH62" s="81"/>
      <c r="SGI62" s="81"/>
      <c r="SGJ62" s="82"/>
      <c r="SGK62" s="81"/>
      <c r="SGL62" s="83"/>
      <c r="SGM62" s="93"/>
      <c r="SGN62" s="281"/>
      <c r="SGO62" s="79"/>
      <c r="SGP62" s="81"/>
      <c r="SGQ62" s="81"/>
      <c r="SGR62" s="82"/>
      <c r="SGS62" s="81"/>
      <c r="SGT62" s="83"/>
      <c r="SGU62" s="93"/>
      <c r="SGV62" s="281"/>
      <c r="SGW62" s="79"/>
      <c r="SGX62" s="81"/>
      <c r="SGY62" s="81"/>
      <c r="SGZ62" s="82"/>
      <c r="SHA62" s="81"/>
      <c r="SHB62" s="83"/>
      <c r="SHC62" s="93"/>
      <c r="SHD62" s="281"/>
      <c r="SHE62" s="79"/>
      <c r="SHF62" s="81"/>
      <c r="SHG62" s="81"/>
      <c r="SHH62" s="82"/>
      <c r="SHI62" s="81"/>
      <c r="SHJ62" s="83"/>
      <c r="SHK62" s="93"/>
      <c r="SHL62" s="281"/>
      <c r="SHM62" s="79"/>
      <c r="SHN62" s="81"/>
      <c r="SHO62" s="81"/>
      <c r="SHP62" s="82"/>
      <c r="SHQ62" s="81"/>
      <c r="SHR62" s="83"/>
      <c r="SHS62" s="93"/>
      <c r="SHT62" s="281"/>
      <c r="SHU62" s="79"/>
      <c r="SHV62" s="81"/>
      <c r="SHW62" s="81"/>
      <c r="SHX62" s="82"/>
      <c r="SHY62" s="81"/>
      <c r="SHZ62" s="83"/>
      <c r="SIA62" s="93"/>
      <c r="SIB62" s="281"/>
      <c r="SIC62" s="79"/>
      <c r="SID62" s="81"/>
      <c r="SIE62" s="81"/>
      <c r="SIF62" s="82"/>
      <c r="SIG62" s="81"/>
      <c r="SIH62" s="83"/>
      <c r="SII62" s="93"/>
      <c r="SIJ62" s="281"/>
      <c r="SIK62" s="79"/>
      <c r="SIL62" s="81"/>
      <c r="SIM62" s="81"/>
      <c r="SIN62" s="82"/>
      <c r="SIO62" s="81"/>
      <c r="SIP62" s="83"/>
      <c r="SIQ62" s="93"/>
      <c r="SIR62" s="281"/>
      <c r="SIS62" s="79"/>
      <c r="SIT62" s="81"/>
      <c r="SIU62" s="81"/>
      <c r="SIV62" s="82"/>
      <c r="SIW62" s="81"/>
      <c r="SIX62" s="83"/>
      <c r="SIY62" s="93"/>
      <c r="SIZ62" s="281"/>
      <c r="SJA62" s="79"/>
      <c r="SJB62" s="81"/>
      <c r="SJC62" s="81"/>
      <c r="SJD62" s="82"/>
      <c r="SJE62" s="81"/>
      <c r="SJF62" s="83"/>
      <c r="SJG62" s="93"/>
      <c r="SJH62" s="281"/>
      <c r="SJI62" s="79"/>
      <c r="SJJ62" s="81"/>
      <c r="SJK62" s="81"/>
      <c r="SJL62" s="82"/>
      <c r="SJM62" s="81"/>
      <c r="SJN62" s="83"/>
      <c r="SJO62" s="93"/>
      <c r="SJP62" s="281"/>
      <c r="SJQ62" s="79"/>
      <c r="SJR62" s="81"/>
      <c r="SJS62" s="81"/>
      <c r="SJT62" s="82"/>
      <c r="SJU62" s="81"/>
      <c r="SJV62" s="83"/>
      <c r="SJW62" s="93"/>
      <c r="SJX62" s="281"/>
      <c r="SJY62" s="79"/>
      <c r="SJZ62" s="81"/>
      <c r="SKA62" s="81"/>
      <c r="SKB62" s="82"/>
      <c r="SKC62" s="81"/>
      <c r="SKD62" s="83"/>
      <c r="SKE62" s="93"/>
      <c r="SKF62" s="281"/>
      <c r="SKG62" s="79"/>
      <c r="SKH62" s="81"/>
      <c r="SKI62" s="81"/>
      <c r="SKJ62" s="82"/>
      <c r="SKK62" s="81"/>
      <c r="SKL62" s="83"/>
      <c r="SKM62" s="93"/>
      <c r="SKN62" s="281"/>
      <c r="SKO62" s="79"/>
      <c r="SKP62" s="81"/>
      <c r="SKQ62" s="81"/>
      <c r="SKR62" s="82"/>
      <c r="SKS62" s="81"/>
      <c r="SKT62" s="83"/>
      <c r="SKU62" s="93"/>
      <c r="SKV62" s="281"/>
      <c r="SKW62" s="79"/>
      <c r="SKX62" s="81"/>
      <c r="SKY62" s="81"/>
      <c r="SKZ62" s="82"/>
      <c r="SLA62" s="81"/>
      <c r="SLB62" s="83"/>
      <c r="SLC62" s="93"/>
      <c r="SLD62" s="281"/>
      <c r="SLE62" s="79"/>
      <c r="SLF62" s="81"/>
      <c r="SLG62" s="81"/>
      <c r="SLH62" s="82"/>
      <c r="SLI62" s="81"/>
      <c r="SLJ62" s="83"/>
      <c r="SLK62" s="93"/>
      <c r="SLL62" s="281"/>
      <c r="SLM62" s="79"/>
      <c r="SLN62" s="81"/>
      <c r="SLO62" s="81"/>
      <c r="SLP62" s="82"/>
      <c r="SLQ62" s="81"/>
      <c r="SLR62" s="83"/>
      <c r="SLS62" s="93"/>
      <c r="SLT62" s="281"/>
      <c r="SLU62" s="79"/>
      <c r="SLV62" s="81"/>
      <c r="SLW62" s="81"/>
      <c r="SLX62" s="82"/>
      <c r="SLY62" s="81"/>
      <c r="SLZ62" s="83"/>
      <c r="SMA62" s="93"/>
      <c r="SMB62" s="281"/>
      <c r="SMC62" s="79"/>
      <c r="SMD62" s="81"/>
      <c r="SME62" s="81"/>
      <c r="SMF62" s="82"/>
      <c r="SMG62" s="81"/>
      <c r="SMH62" s="83"/>
      <c r="SMI62" s="93"/>
      <c r="SMJ62" s="281"/>
      <c r="SMK62" s="79"/>
      <c r="SML62" s="81"/>
      <c r="SMM62" s="81"/>
      <c r="SMN62" s="82"/>
      <c r="SMO62" s="81"/>
      <c r="SMP62" s="83"/>
      <c r="SMQ62" s="93"/>
      <c r="SMR62" s="281"/>
      <c r="SMS62" s="79"/>
      <c r="SMT62" s="81"/>
      <c r="SMU62" s="81"/>
      <c r="SMV62" s="82"/>
      <c r="SMW62" s="81"/>
      <c r="SMX62" s="83"/>
      <c r="SMY62" s="93"/>
      <c r="SMZ62" s="281"/>
      <c r="SNA62" s="79"/>
      <c r="SNB62" s="81"/>
      <c r="SNC62" s="81"/>
      <c r="SND62" s="82"/>
      <c r="SNE62" s="81"/>
      <c r="SNF62" s="83"/>
      <c r="SNG62" s="93"/>
      <c r="SNH62" s="281"/>
      <c r="SNI62" s="79"/>
      <c r="SNJ62" s="81"/>
      <c r="SNK62" s="81"/>
      <c r="SNL62" s="82"/>
      <c r="SNM62" s="81"/>
      <c r="SNN62" s="83"/>
      <c r="SNO62" s="93"/>
      <c r="SNP62" s="281"/>
      <c r="SNQ62" s="79"/>
      <c r="SNR62" s="81"/>
      <c r="SNS62" s="81"/>
      <c r="SNT62" s="82"/>
      <c r="SNU62" s="81"/>
      <c r="SNV62" s="83"/>
      <c r="SNW62" s="93"/>
      <c r="SNX62" s="281"/>
      <c r="SNY62" s="79"/>
      <c r="SNZ62" s="81"/>
      <c r="SOA62" s="81"/>
      <c r="SOB62" s="82"/>
      <c r="SOC62" s="81"/>
      <c r="SOD62" s="83"/>
      <c r="SOE62" s="93"/>
      <c r="SOF62" s="281"/>
      <c r="SOG62" s="79"/>
      <c r="SOH62" s="81"/>
      <c r="SOI62" s="81"/>
      <c r="SOJ62" s="82"/>
      <c r="SOK62" s="81"/>
      <c r="SOL62" s="83"/>
      <c r="SOM62" s="93"/>
      <c r="SON62" s="281"/>
      <c r="SOO62" s="79"/>
      <c r="SOP62" s="81"/>
      <c r="SOQ62" s="81"/>
      <c r="SOR62" s="82"/>
      <c r="SOS62" s="81"/>
      <c r="SOT62" s="83"/>
      <c r="SOU62" s="93"/>
      <c r="SOV62" s="281"/>
      <c r="SOW62" s="79"/>
      <c r="SOX62" s="81"/>
      <c r="SOY62" s="81"/>
      <c r="SOZ62" s="82"/>
      <c r="SPA62" s="81"/>
      <c r="SPB62" s="83"/>
      <c r="SPC62" s="93"/>
      <c r="SPD62" s="281"/>
      <c r="SPE62" s="79"/>
      <c r="SPF62" s="81"/>
      <c r="SPG62" s="81"/>
      <c r="SPH62" s="82"/>
      <c r="SPI62" s="81"/>
      <c r="SPJ62" s="83"/>
      <c r="SPK62" s="93"/>
      <c r="SPL62" s="281"/>
      <c r="SPM62" s="79"/>
      <c r="SPN62" s="81"/>
      <c r="SPO62" s="81"/>
      <c r="SPP62" s="82"/>
      <c r="SPQ62" s="81"/>
      <c r="SPR62" s="83"/>
      <c r="SPS62" s="93"/>
      <c r="SPT62" s="281"/>
      <c r="SPU62" s="79"/>
      <c r="SPV62" s="81"/>
      <c r="SPW62" s="81"/>
      <c r="SPX62" s="82"/>
      <c r="SPY62" s="81"/>
      <c r="SPZ62" s="83"/>
      <c r="SQA62" s="93"/>
      <c r="SQB62" s="281"/>
      <c r="SQC62" s="79"/>
      <c r="SQD62" s="81"/>
      <c r="SQE62" s="81"/>
      <c r="SQF62" s="82"/>
      <c r="SQG62" s="81"/>
      <c r="SQH62" s="83"/>
      <c r="SQI62" s="93"/>
      <c r="SQJ62" s="281"/>
      <c r="SQK62" s="79"/>
      <c r="SQL62" s="81"/>
      <c r="SQM62" s="81"/>
      <c r="SQN62" s="82"/>
      <c r="SQO62" s="81"/>
      <c r="SQP62" s="83"/>
      <c r="SQQ62" s="93"/>
      <c r="SQR62" s="281"/>
      <c r="SQS62" s="79"/>
      <c r="SQT62" s="81"/>
      <c r="SQU62" s="81"/>
      <c r="SQV62" s="82"/>
      <c r="SQW62" s="81"/>
      <c r="SQX62" s="83"/>
      <c r="SQY62" s="93"/>
      <c r="SQZ62" s="281"/>
      <c r="SRA62" s="79"/>
      <c r="SRB62" s="81"/>
      <c r="SRC62" s="81"/>
      <c r="SRD62" s="82"/>
      <c r="SRE62" s="81"/>
      <c r="SRF62" s="83"/>
      <c r="SRG62" s="93"/>
      <c r="SRH62" s="281"/>
      <c r="SRI62" s="79"/>
      <c r="SRJ62" s="81"/>
      <c r="SRK62" s="81"/>
      <c r="SRL62" s="82"/>
      <c r="SRM62" s="81"/>
      <c r="SRN62" s="83"/>
      <c r="SRO62" s="93"/>
      <c r="SRP62" s="281"/>
      <c r="SRQ62" s="79"/>
      <c r="SRR62" s="81"/>
      <c r="SRS62" s="81"/>
      <c r="SRT62" s="82"/>
      <c r="SRU62" s="81"/>
      <c r="SRV62" s="83"/>
      <c r="SRW62" s="93"/>
      <c r="SRX62" s="281"/>
      <c r="SRY62" s="79"/>
      <c r="SRZ62" s="81"/>
      <c r="SSA62" s="81"/>
      <c r="SSB62" s="82"/>
      <c r="SSC62" s="81"/>
      <c r="SSD62" s="83"/>
      <c r="SSE62" s="93"/>
      <c r="SSF62" s="281"/>
      <c r="SSG62" s="79"/>
      <c r="SSH62" s="81"/>
      <c r="SSI62" s="81"/>
      <c r="SSJ62" s="82"/>
      <c r="SSK62" s="81"/>
      <c r="SSL62" s="83"/>
      <c r="SSM62" s="93"/>
      <c r="SSN62" s="281"/>
      <c r="SSO62" s="79"/>
      <c r="SSP62" s="81"/>
      <c r="SSQ62" s="81"/>
      <c r="SSR62" s="82"/>
      <c r="SSS62" s="81"/>
      <c r="SST62" s="83"/>
      <c r="SSU62" s="93"/>
      <c r="SSV62" s="281"/>
      <c r="SSW62" s="79"/>
      <c r="SSX62" s="81"/>
      <c r="SSY62" s="81"/>
      <c r="SSZ62" s="82"/>
      <c r="STA62" s="81"/>
      <c r="STB62" s="83"/>
      <c r="STC62" s="93"/>
      <c r="STD62" s="281"/>
      <c r="STE62" s="79"/>
      <c r="STF62" s="81"/>
      <c r="STG62" s="81"/>
      <c r="STH62" s="82"/>
      <c r="STI62" s="81"/>
      <c r="STJ62" s="83"/>
      <c r="STK62" s="93"/>
      <c r="STL62" s="281"/>
      <c r="STM62" s="79"/>
      <c r="STN62" s="81"/>
      <c r="STO62" s="81"/>
      <c r="STP62" s="82"/>
      <c r="STQ62" s="81"/>
      <c r="STR62" s="83"/>
      <c r="STS62" s="93"/>
      <c r="STT62" s="281"/>
      <c r="STU62" s="79"/>
      <c r="STV62" s="81"/>
      <c r="STW62" s="81"/>
      <c r="STX62" s="82"/>
      <c r="STY62" s="81"/>
      <c r="STZ62" s="83"/>
      <c r="SUA62" s="93"/>
      <c r="SUB62" s="281"/>
      <c r="SUC62" s="79"/>
      <c r="SUD62" s="81"/>
      <c r="SUE62" s="81"/>
      <c r="SUF62" s="82"/>
      <c r="SUG62" s="81"/>
      <c r="SUH62" s="83"/>
      <c r="SUI62" s="93"/>
      <c r="SUJ62" s="281"/>
      <c r="SUK62" s="79"/>
      <c r="SUL62" s="81"/>
      <c r="SUM62" s="81"/>
      <c r="SUN62" s="82"/>
      <c r="SUO62" s="81"/>
      <c r="SUP62" s="83"/>
      <c r="SUQ62" s="93"/>
      <c r="SUR62" s="281"/>
      <c r="SUS62" s="79"/>
      <c r="SUT62" s="81"/>
      <c r="SUU62" s="81"/>
      <c r="SUV62" s="82"/>
      <c r="SUW62" s="81"/>
      <c r="SUX62" s="83"/>
      <c r="SUY62" s="93"/>
      <c r="SUZ62" s="281"/>
      <c r="SVA62" s="79"/>
      <c r="SVB62" s="81"/>
      <c r="SVC62" s="81"/>
      <c r="SVD62" s="82"/>
      <c r="SVE62" s="81"/>
      <c r="SVF62" s="83"/>
      <c r="SVG62" s="93"/>
      <c r="SVH62" s="281"/>
      <c r="SVI62" s="79"/>
      <c r="SVJ62" s="81"/>
      <c r="SVK62" s="81"/>
      <c r="SVL62" s="82"/>
      <c r="SVM62" s="81"/>
      <c r="SVN62" s="83"/>
      <c r="SVO62" s="93"/>
      <c r="SVP62" s="281"/>
      <c r="SVQ62" s="79"/>
      <c r="SVR62" s="81"/>
      <c r="SVS62" s="81"/>
      <c r="SVT62" s="82"/>
      <c r="SVU62" s="81"/>
      <c r="SVV62" s="83"/>
      <c r="SVW62" s="93"/>
      <c r="SVX62" s="281"/>
      <c r="SVY62" s="79"/>
      <c r="SVZ62" s="81"/>
      <c r="SWA62" s="81"/>
      <c r="SWB62" s="82"/>
      <c r="SWC62" s="81"/>
      <c r="SWD62" s="83"/>
      <c r="SWE62" s="93"/>
      <c r="SWF62" s="281"/>
      <c r="SWG62" s="79"/>
      <c r="SWH62" s="81"/>
      <c r="SWI62" s="81"/>
      <c r="SWJ62" s="82"/>
      <c r="SWK62" s="81"/>
      <c r="SWL62" s="83"/>
      <c r="SWM62" s="93"/>
      <c r="SWN62" s="281"/>
      <c r="SWO62" s="79"/>
      <c r="SWP62" s="81"/>
      <c r="SWQ62" s="81"/>
      <c r="SWR62" s="82"/>
      <c r="SWS62" s="81"/>
      <c r="SWT62" s="83"/>
      <c r="SWU62" s="93"/>
      <c r="SWV62" s="281"/>
      <c r="SWW62" s="79"/>
      <c r="SWX62" s="81"/>
      <c r="SWY62" s="81"/>
      <c r="SWZ62" s="82"/>
      <c r="SXA62" s="81"/>
      <c r="SXB62" s="83"/>
      <c r="SXC62" s="93"/>
      <c r="SXD62" s="281"/>
      <c r="SXE62" s="79"/>
      <c r="SXF62" s="81"/>
      <c r="SXG62" s="81"/>
      <c r="SXH62" s="82"/>
      <c r="SXI62" s="81"/>
      <c r="SXJ62" s="83"/>
      <c r="SXK62" s="93"/>
      <c r="SXL62" s="281"/>
      <c r="SXM62" s="79"/>
      <c r="SXN62" s="81"/>
      <c r="SXO62" s="81"/>
      <c r="SXP62" s="82"/>
      <c r="SXQ62" s="81"/>
      <c r="SXR62" s="83"/>
      <c r="SXS62" s="93"/>
      <c r="SXT62" s="281"/>
      <c r="SXU62" s="79"/>
      <c r="SXV62" s="81"/>
      <c r="SXW62" s="81"/>
      <c r="SXX62" s="82"/>
      <c r="SXY62" s="81"/>
      <c r="SXZ62" s="83"/>
      <c r="SYA62" s="93"/>
      <c r="SYB62" s="281"/>
      <c r="SYC62" s="79"/>
      <c r="SYD62" s="81"/>
      <c r="SYE62" s="81"/>
      <c r="SYF62" s="82"/>
      <c r="SYG62" s="81"/>
      <c r="SYH62" s="83"/>
      <c r="SYI62" s="93"/>
      <c r="SYJ62" s="281"/>
      <c r="SYK62" s="79"/>
      <c r="SYL62" s="81"/>
      <c r="SYM62" s="81"/>
      <c r="SYN62" s="82"/>
      <c r="SYO62" s="81"/>
      <c r="SYP62" s="83"/>
      <c r="SYQ62" s="93"/>
      <c r="SYR62" s="281"/>
      <c r="SYS62" s="79"/>
      <c r="SYT62" s="81"/>
      <c r="SYU62" s="81"/>
      <c r="SYV62" s="82"/>
      <c r="SYW62" s="81"/>
      <c r="SYX62" s="83"/>
      <c r="SYY62" s="93"/>
      <c r="SYZ62" s="281"/>
      <c r="SZA62" s="79"/>
      <c r="SZB62" s="81"/>
      <c r="SZC62" s="81"/>
      <c r="SZD62" s="82"/>
      <c r="SZE62" s="81"/>
      <c r="SZF62" s="83"/>
      <c r="SZG62" s="93"/>
      <c r="SZH62" s="281"/>
      <c r="SZI62" s="79"/>
      <c r="SZJ62" s="81"/>
      <c r="SZK62" s="81"/>
      <c r="SZL62" s="82"/>
      <c r="SZM62" s="81"/>
      <c r="SZN62" s="83"/>
      <c r="SZO62" s="93"/>
      <c r="SZP62" s="281"/>
      <c r="SZQ62" s="79"/>
      <c r="SZR62" s="81"/>
      <c r="SZS62" s="81"/>
      <c r="SZT62" s="82"/>
      <c r="SZU62" s="81"/>
      <c r="SZV62" s="83"/>
      <c r="SZW62" s="93"/>
      <c r="SZX62" s="281"/>
      <c r="SZY62" s="79"/>
      <c r="SZZ62" s="81"/>
      <c r="TAA62" s="81"/>
      <c r="TAB62" s="82"/>
      <c r="TAC62" s="81"/>
      <c r="TAD62" s="83"/>
      <c r="TAE62" s="93"/>
      <c r="TAF62" s="281"/>
      <c r="TAG62" s="79"/>
      <c r="TAH62" s="81"/>
      <c r="TAI62" s="81"/>
      <c r="TAJ62" s="82"/>
      <c r="TAK62" s="81"/>
      <c r="TAL62" s="83"/>
      <c r="TAM62" s="93"/>
      <c r="TAN62" s="281"/>
      <c r="TAO62" s="79"/>
      <c r="TAP62" s="81"/>
      <c r="TAQ62" s="81"/>
      <c r="TAR62" s="82"/>
      <c r="TAS62" s="81"/>
      <c r="TAT62" s="83"/>
      <c r="TAU62" s="93"/>
      <c r="TAV62" s="281"/>
      <c r="TAW62" s="79"/>
      <c r="TAX62" s="81"/>
      <c r="TAY62" s="81"/>
      <c r="TAZ62" s="82"/>
      <c r="TBA62" s="81"/>
      <c r="TBB62" s="83"/>
      <c r="TBC62" s="93"/>
      <c r="TBD62" s="281"/>
      <c r="TBE62" s="79"/>
      <c r="TBF62" s="81"/>
      <c r="TBG62" s="81"/>
      <c r="TBH62" s="82"/>
      <c r="TBI62" s="81"/>
      <c r="TBJ62" s="83"/>
      <c r="TBK62" s="93"/>
      <c r="TBL62" s="281"/>
      <c r="TBM62" s="79"/>
      <c r="TBN62" s="81"/>
      <c r="TBO62" s="81"/>
      <c r="TBP62" s="82"/>
      <c r="TBQ62" s="81"/>
      <c r="TBR62" s="83"/>
      <c r="TBS62" s="93"/>
      <c r="TBT62" s="281"/>
      <c r="TBU62" s="79"/>
      <c r="TBV62" s="81"/>
      <c r="TBW62" s="81"/>
      <c r="TBX62" s="82"/>
      <c r="TBY62" s="81"/>
      <c r="TBZ62" s="83"/>
      <c r="TCA62" s="93"/>
      <c r="TCB62" s="281"/>
      <c r="TCC62" s="79"/>
      <c r="TCD62" s="81"/>
      <c r="TCE62" s="81"/>
      <c r="TCF62" s="82"/>
      <c r="TCG62" s="81"/>
      <c r="TCH62" s="83"/>
      <c r="TCI62" s="93"/>
      <c r="TCJ62" s="281"/>
      <c r="TCK62" s="79"/>
      <c r="TCL62" s="81"/>
      <c r="TCM62" s="81"/>
      <c r="TCN62" s="82"/>
      <c r="TCO62" s="81"/>
      <c r="TCP62" s="83"/>
      <c r="TCQ62" s="93"/>
      <c r="TCR62" s="281"/>
      <c r="TCS62" s="79"/>
      <c r="TCT62" s="81"/>
      <c r="TCU62" s="81"/>
      <c r="TCV62" s="82"/>
      <c r="TCW62" s="81"/>
      <c r="TCX62" s="83"/>
      <c r="TCY62" s="93"/>
      <c r="TCZ62" s="281"/>
      <c r="TDA62" s="79"/>
      <c r="TDB62" s="81"/>
      <c r="TDC62" s="81"/>
      <c r="TDD62" s="82"/>
      <c r="TDE62" s="81"/>
      <c r="TDF62" s="83"/>
      <c r="TDG62" s="93"/>
      <c r="TDH62" s="281"/>
      <c r="TDI62" s="79"/>
      <c r="TDJ62" s="81"/>
      <c r="TDK62" s="81"/>
      <c r="TDL62" s="82"/>
      <c r="TDM62" s="81"/>
      <c r="TDN62" s="83"/>
      <c r="TDO62" s="93"/>
      <c r="TDP62" s="281"/>
      <c r="TDQ62" s="79"/>
      <c r="TDR62" s="81"/>
      <c r="TDS62" s="81"/>
      <c r="TDT62" s="82"/>
      <c r="TDU62" s="81"/>
      <c r="TDV62" s="83"/>
      <c r="TDW62" s="93"/>
      <c r="TDX62" s="281"/>
      <c r="TDY62" s="79"/>
      <c r="TDZ62" s="81"/>
      <c r="TEA62" s="81"/>
      <c r="TEB62" s="82"/>
      <c r="TEC62" s="81"/>
      <c r="TED62" s="83"/>
      <c r="TEE62" s="93"/>
      <c r="TEF62" s="281"/>
      <c r="TEG62" s="79"/>
      <c r="TEH62" s="81"/>
      <c r="TEI62" s="81"/>
      <c r="TEJ62" s="82"/>
      <c r="TEK62" s="81"/>
      <c r="TEL62" s="83"/>
      <c r="TEM62" s="93"/>
      <c r="TEN62" s="281"/>
      <c r="TEO62" s="79"/>
      <c r="TEP62" s="81"/>
      <c r="TEQ62" s="81"/>
      <c r="TER62" s="82"/>
      <c r="TES62" s="81"/>
      <c r="TET62" s="83"/>
      <c r="TEU62" s="93"/>
      <c r="TEV62" s="281"/>
      <c r="TEW62" s="79"/>
      <c r="TEX62" s="81"/>
      <c r="TEY62" s="81"/>
      <c r="TEZ62" s="82"/>
      <c r="TFA62" s="81"/>
      <c r="TFB62" s="83"/>
      <c r="TFC62" s="93"/>
      <c r="TFD62" s="281"/>
      <c r="TFE62" s="79"/>
      <c r="TFF62" s="81"/>
      <c r="TFG62" s="81"/>
      <c r="TFH62" s="82"/>
      <c r="TFI62" s="81"/>
      <c r="TFJ62" s="83"/>
      <c r="TFK62" s="93"/>
      <c r="TFL62" s="281"/>
      <c r="TFM62" s="79"/>
      <c r="TFN62" s="81"/>
      <c r="TFO62" s="81"/>
      <c r="TFP62" s="82"/>
      <c r="TFQ62" s="81"/>
      <c r="TFR62" s="83"/>
      <c r="TFS62" s="93"/>
      <c r="TFT62" s="281"/>
      <c r="TFU62" s="79"/>
      <c r="TFV62" s="81"/>
      <c r="TFW62" s="81"/>
      <c r="TFX62" s="82"/>
      <c r="TFY62" s="81"/>
      <c r="TFZ62" s="83"/>
      <c r="TGA62" s="93"/>
      <c r="TGB62" s="281"/>
      <c r="TGC62" s="79"/>
      <c r="TGD62" s="81"/>
      <c r="TGE62" s="81"/>
      <c r="TGF62" s="82"/>
      <c r="TGG62" s="81"/>
      <c r="TGH62" s="83"/>
      <c r="TGI62" s="93"/>
      <c r="TGJ62" s="281"/>
      <c r="TGK62" s="79"/>
      <c r="TGL62" s="81"/>
      <c r="TGM62" s="81"/>
      <c r="TGN62" s="82"/>
      <c r="TGO62" s="81"/>
      <c r="TGP62" s="83"/>
      <c r="TGQ62" s="93"/>
      <c r="TGR62" s="281"/>
      <c r="TGS62" s="79"/>
      <c r="TGT62" s="81"/>
      <c r="TGU62" s="81"/>
      <c r="TGV62" s="82"/>
      <c r="TGW62" s="81"/>
      <c r="TGX62" s="83"/>
      <c r="TGY62" s="93"/>
      <c r="TGZ62" s="281"/>
      <c r="THA62" s="79"/>
      <c r="THB62" s="81"/>
      <c r="THC62" s="81"/>
      <c r="THD62" s="82"/>
      <c r="THE62" s="81"/>
      <c r="THF62" s="83"/>
      <c r="THG62" s="93"/>
      <c r="THH62" s="281"/>
      <c r="THI62" s="79"/>
      <c r="THJ62" s="81"/>
      <c r="THK62" s="81"/>
      <c r="THL62" s="82"/>
      <c r="THM62" s="81"/>
      <c r="THN62" s="83"/>
      <c r="THO62" s="93"/>
      <c r="THP62" s="281"/>
      <c r="THQ62" s="79"/>
      <c r="THR62" s="81"/>
      <c r="THS62" s="81"/>
      <c r="THT62" s="82"/>
      <c r="THU62" s="81"/>
      <c r="THV62" s="83"/>
      <c r="THW62" s="93"/>
      <c r="THX62" s="281"/>
      <c r="THY62" s="79"/>
      <c r="THZ62" s="81"/>
      <c r="TIA62" s="81"/>
      <c r="TIB62" s="82"/>
      <c r="TIC62" s="81"/>
      <c r="TID62" s="83"/>
      <c r="TIE62" s="93"/>
      <c r="TIF62" s="281"/>
      <c r="TIG62" s="79"/>
      <c r="TIH62" s="81"/>
      <c r="TII62" s="81"/>
      <c r="TIJ62" s="82"/>
      <c r="TIK62" s="81"/>
      <c r="TIL62" s="83"/>
      <c r="TIM62" s="93"/>
      <c r="TIN62" s="281"/>
      <c r="TIO62" s="79"/>
      <c r="TIP62" s="81"/>
      <c r="TIQ62" s="81"/>
      <c r="TIR62" s="82"/>
      <c r="TIS62" s="81"/>
      <c r="TIT62" s="83"/>
      <c r="TIU62" s="93"/>
      <c r="TIV62" s="281"/>
      <c r="TIW62" s="79"/>
      <c r="TIX62" s="81"/>
      <c r="TIY62" s="81"/>
      <c r="TIZ62" s="82"/>
      <c r="TJA62" s="81"/>
      <c r="TJB62" s="83"/>
      <c r="TJC62" s="93"/>
      <c r="TJD62" s="281"/>
      <c r="TJE62" s="79"/>
      <c r="TJF62" s="81"/>
      <c r="TJG62" s="81"/>
      <c r="TJH62" s="82"/>
      <c r="TJI62" s="81"/>
      <c r="TJJ62" s="83"/>
      <c r="TJK62" s="93"/>
      <c r="TJL62" s="281"/>
      <c r="TJM62" s="79"/>
      <c r="TJN62" s="81"/>
      <c r="TJO62" s="81"/>
      <c r="TJP62" s="82"/>
      <c r="TJQ62" s="81"/>
      <c r="TJR62" s="83"/>
      <c r="TJS62" s="93"/>
      <c r="TJT62" s="281"/>
      <c r="TJU62" s="79"/>
      <c r="TJV62" s="81"/>
      <c r="TJW62" s="81"/>
      <c r="TJX62" s="82"/>
      <c r="TJY62" s="81"/>
      <c r="TJZ62" s="83"/>
      <c r="TKA62" s="93"/>
      <c r="TKB62" s="281"/>
      <c r="TKC62" s="79"/>
      <c r="TKD62" s="81"/>
      <c r="TKE62" s="81"/>
      <c r="TKF62" s="82"/>
      <c r="TKG62" s="81"/>
      <c r="TKH62" s="83"/>
      <c r="TKI62" s="93"/>
      <c r="TKJ62" s="281"/>
      <c r="TKK62" s="79"/>
      <c r="TKL62" s="81"/>
      <c r="TKM62" s="81"/>
      <c r="TKN62" s="82"/>
      <c r="TKO62" s="81"/>
      <c r="TKP62" s="83"/>
      <c r="TKQ62" s="93"/>
      <c r="TKR62" s="281"/>
      <c r="TKS62" s="79"/>
      <c r="TKT62" s="81"/>
      <c r="TKU62" s="81"/>
      <c r="TKV62" s="82"/>
      <c r="TKW62" s="81"/>
      <c r="TKX62" s="83"/>
      <c r="TKY62" s="93"/>
      <c r="TKZ62" s="281"/>
      <c r="TLA62" s="79"/>
      <c r="TLB62" s="81"/>
      <c r="TLC62" s="81"/>
      <c r="TLD62" s="82"/>
      <c r="TLE62" s="81"/>
      <c r="TLF62" s="83"/>
      <c r="TLG62" s="93"/>
      <c r="TLH62" s="281"/>
      <c r="TLI62" s="79"/>
      <c r="TLJ62" s="81"/>
      <c r="TLK62" s="81"/>
      <c r="TLL62" s="82"/>
      <c r="TLM62" s="81"/>
      <c r="TLN62" s="83"/>
      <c r="TLO62" s="93"/>
      <c r="TLP62" s="281"/>
      <c r="TLQ62" s="79"/>
      <c r="TLR62" s="81"/>
      <c r="TLS62" s="81"/>
      <c r="TLT62" s="82"/>
      <c r="TLU62" s="81"/>
      <c r="TLV62" s="83"/>
      <c r="TLW62" s="93"/>
      <c r="TLX62" s="281"/>
      <c r="TLY62" s="79"/>
      <c r="TLZ62" s="81"/>
      <c r="TMA62" s="81"/>
      <c r="TMB62" s="82"/>
      <c r="TMC62" s="81"/>
      <c r="TMD62" s="83"/>
      <c r="TME62" s="93"/>
      <c r="TMF62" s="281"/>
      <c r="TMG62" s="79"/>
      <c r="TMH62" s="81"/>
      <c r="TMI62" s="81"/>
      <c r="TMJ62" s="82"/>
      <c r="TMK62" s="81"/>
      <c r="TML62" s="83"/>
      <c r="TMM62" s="93"/>
      <c r="TMN62" s="281"/>
      <c r="TMO62" s="79"/>
      <c r="TMP62" s="81"/>
      <c r="TMQ62" s="81"/>
      <c r="TMR62" s="82"/>
      <c r="TMS62" s="81"/>
      <c r="TMT62" s="83"/>
      <c r="TMU62" s="93"/>
      <c r="TMV62" s="281"/>
      <c r="TMW62" s="79"/>
      <c r="TMX62" s="81"/>
      <c r="TMY62" s="81"/>
      <c r="TMZ62" s="82"/>
      <c r="TNA62" s="81"/>
      <c r="TNB62" s="83"/>
      <c r="TNC62" s="93"/>
      <c r="TND62" s="281"/>
      <c r="TNE62" s="79"/>
      <c r="TNF62" s="81"/>
      <c r="TNG62" s="81"/>
      <c r="TNH62" s="82"/>
      <c r="TNI62" s="81"/>
      <c r="TNJ62" s="83"/>
      <c r="TNK62" s="93"/>
      <c r="TNL62" s="281"/>
      <c r="TNM62" s="79"/>
      <c r="TNN62" s="81"/>
      <c r="TNO62" s="81"/>
      <c r="TNP62" s="82"/>
      <c r="TNQ62" s="81"/>
      <c r="TNR62" s="83"/>
      <c r="TNS62" s="93"/>
      <c r="TNT62" s="281"/>
      <c r="TNU62" s="79"/>
      <c r="TNV62" s="81"/>
      <c r="TNW62" s="81"/>
      <c r="TNX62" s="82"/>
      <c r="TNY62" s="81"/>
      <c r="TNZ62" s="83"/>
      <c r="TOA62" s="93"/>
      <c r="TOB62" s="281"/>
      <c r="TOC62" s="79"/>
      <c r="TOD62" s="81"/>
      <c r="TOE62" s="81"/>
      <c r="TOF62" s="82"/>
      <c r="TOG62" s="81"/>
      <c r="TOH62" s="83"/>
      <c r="TOI62" s="93"/>
      <c r="TOJ62" s="281"/>
      <c r="TOK62" s="79"/>
      <c r="TOL62" s="81"/>
      <c r="TOM62" s="81"/>
      <c r="TON62" s="82"/>
      <c r="TOO62" s="81"/>
      <c r="TOP62" s="83"/>
      <c r="TOQ62" s="93"/>
      <c r="TOR62" s="281"/>
      <c r="TOS62" s="79"/>
      <c r="TOT62" s="81"/>
      <c r="TOU62" s="81"/>
      <c r="TOV62" s="82"/>
      <c r="TOW62" s="81"/>
      <c r="TOX62" s="83"/>
      <c r="TOY62" s="93"/>
      <c r="TOZ62" s="281"/>
      <c r="TPA62" s="79"/>
      <c r="TPB62" s="81"/>
      <c r="TPC62" s="81"/>
      <c r="TPD62" s="82"/>
      <c r="TPE62" s="81"/>
      <c r="TPF62" s="83"/>
      <c r="TPG62" s="93"/>
      <c r="TPH62" s="281"/>
      <c r="TPI62" s="79"/>
      <c r="TPJ62" s="81"/>
      <c r="TPK62" s="81"/>
      <c r="TPL62" s="82"/>
      <c r="TPM62" s="81"/>
      <c r="TPN62" s="83"/>
      <c r="TPO62" s="93"/>
      <c r="TPP62" s="281"/>
      <c r="TPQ62" s="79"/>
      <c r="TPR62" s="81"/>
      <c r="TPS62" s="81"/>
      <c r="TPT62" s="82"/>
      <c r="TPU62" s="81"/>
      <c r="TPV62" s="83"/>
      <c r="TPW62" s="93"/>
      <c r="TPX62" s="281"/>
      <c r="TPY62" s="79"/>
      <c r="TPZ62" s="81"/>
      <c r="TQA62" s="81"/>
      <c r="TQB62" s="82"/>
      <c r="TQC62" s="81"/>
      <c r="TQD62" s="83"/>
      <c r="TQE62" s="93"/>
      <c r="TQF62" s="281"/>
      <c r="TQG62" s="79"/>
      <c r="TQH62" s="81"/>
      <c r="TQI62" s="81"/>
      <c r="TQJ62" s="82"/>
      <c r="TQK62" s="81"/>
      <c r="TQL62" s="83"/>
      <c r="TQM62" s="93"/>
      <c r="TQN62" s="281"/>
      <c r="TQO62" s="79"/>
      <c r="TQP62" s="81"/>
      <c r="TQQ62" s="81"/>
      <c r="TQR62" s="82"/>
      <c r="TQS62" s="81"/>
      <c r="TQT62" s="83"/>
      <c r="TQU62" s="93"/>
      <c r="TQV62" s="281"/>
      <c r="TQW62" s="79"/>
      <c r="TQX62" s="81"/>
      <c r="TQY62" s="81"/>
      <c r="TQZ62" s="82"/>
      <c r="TRA62" s="81"/>
      <c r="TRB62" s="83"/>
      <c r="TRC62" s="93"/>
      <c r="TRD62" s="281"/>
      <c r="TRE62" s="79"/>
      <c r="TRF62" s="81"/>
      <c r="TRG62" s="81"/>
      <c r="TRH62" s="82"/>
      <c r="TRI62" s="81"/>
      <c r="TRJ62" s="83"/>
      <c r="TRK62" s="93"/>
      <c r="TRL62" s="281"/>
      <c r="TRM62" s="79"/>
      <c r="TRN62" s="81"/>
      <c r="TRO62" s="81"/>
      <c r="TRP62" s="82"/>
      <c r="TRQ62" s="81"/>
      <c r="TRR62" s="83"/>
      <c r="TRS62" s="93"/>
      <c r="TRT62" s="281"/>
      <c r="TRU62" s="79"/>
      <c r="TRV62" s="81"/>
      <c r="TRW62" s="81"/>
      <c r="TRX62" s="82"/>
      <c r="TRY62" s="81"/>
      <c r="TRZ62" s="83"/>
      <c r="TSA62" s="93"/>
      <c r="TSB62" s="281"/>
      <c r="TSC62" s="79"/>
      <c r="TSD62" s="81"/>
      <c r="TSE62" s="81"/>
      <c r="TSF62" s="82"/>
      <c r="TSG62" s="81"/>
      <c r="TSH62" s="83"/>
      <c r="TSI62" s="93"/>
      <c r="TSJ62" s="281"/>
      <c r="TSK62" s="79"/>
      <c r="TSL62" s="81"/>
      <c r="TSM62" s="81"/>
      <c r="TSN62" s="82"/>
      <c r="TSO62" s="81"/>
      <c r="TSP62" s="83"/>
      <c r="TSQ62" s="93"/>
      <c r="TSR62" s="281"/>
      <c r="TSS62" s="79"/>
      <c r="TST62" s="81"/>
      <c r="TSU62" s="81"/>
      <c r="TSV62" s="82"/>
      <c r="TSW62" s="81"/>
      <c r="TSX62" s="83"/>
      <c r="TSY62" s="93"/>
      <c r="TSZ62" s="281"/>
      <c r="TTA62" s="79"/>
      <c r="TTB62" s="81"/>
      <c r="TTC62" s="81"/>
      <c r="TTD62" s="82"/>
      <c r="TTE62" s="81"/>
      <c r="TTF62" s="83"/>
      <c r="TTG62" s="93"/>
      <c r="TTH62" s="281"/>
      <c r="TTI62" s="79"/>
      <c r="TTJ62" s="81"/>
      <c r="TTK62" s="81"/>
      <c r="TTL62" s="82"/>
      <c r="TTM62" s="81"/>
      <c r="TTN62" s="83"/>
      <c r="TTO62" s="93"/>
      <c r="TTP62" s="281"/>
      <c r="TTQ62" s="79"/>
      <c r="TTR62" s="81"/>
      <c r="TTS62" s="81"/>
      <c r="TTT62" s="82"/>
      <c r="TTU62" s="81"/>
      <c r="TTV62" s="83"/>
      <c r="TTW62" s="93"/>
      <c r="TTX62" s="281"/>
      <c r="TTY62" s="79"/>
      <c r="TTZ62" s="81"/>
      <c r="TUA62" s="81"/>
      <c r="TUB62" s="82"/>
      <c r="TUC62" s="81"/>
      <c r="TUD62" s="83"/>
      <c r="TUE62" s="93"/>
      <c r="TUF62" s="281"/>
      <c r="TUG62" s="79"/>
      <c r="TUH62" s="81"/>
      <c r="TUI62" s="81"/>
      <c r="TUJ62" s="82"/>
      <c r="TUK62" s="81"/>
      <c r="TUL62" s="83"/>
      <c r="TUM62" s="93"/>
      <c r="TUN62" s="281"/>
      <c r="TUO62" s="79"/>
      <c r="TUP62" s="81"/>
      <c r="TUQ62" s="81"/>
      <c r="TUR62" s="82"/>
      <c r="TUS62" s="81"/>
      <c r="TUT62" s="83"/>
      <c r="TUU62" s="93"/>
      <c r="TUV62" s="281"/>
      <c r="TUW62" s="79"/>
      <c r="TUX62" s="81"/>
      <c r="TUY62" s="81"/>
      <c r="TUZ62" s="82"/>
      <c r="TVA62" s="81"/>
      <c r="TVB62" s="83"/>
      <c r="TVC62" s="93"/>
      <c r="TVD62" s="281"/>
      <c r="TVE62" s="79"/>
      <c r="TVF62" s="81"/>
      <c r="TVG62" s="81"/>
      <c r="TVH62" s="82"/>
      <c r="TVI62" s="81"/>
      <c r="TVJ62" s="83"/>
      <c r="TVK62" s="93"/>
      <c r="TVL62" s="281"/>
      <c r="TVM62" s="79"/>
      <c r="TVN62" s="81"/>
      <c r="TVO62" s="81"/>
      <c r="TVP62" s="82"/>
      <c r="TVQ62" s="81"/>
      <c r="TVR62" s="83"/>
      <c r="TVS62" s="93"/>
      <c r="TVT62" s="281"/>
      <c r="TVU62" s="79"/>
      <c r="TVV62" s="81"/>
      <c r="TVW62" s="81"/>
      <c r="TVX62" s="82"/>
      <c r="TVY62" s="81"/>
      <c r="TVZ62" s="83"/>
      <c r="TWA62" s="93"/>
      <c r="TWB62" s="281"/>
      <c r="TWC62" s="79"/>
      <c r="TWD62" s="81"/>
      <c r="TWE62" s="81"/>
      <c r="TWF62" s="82"/>
      <c r="TWG62" s="81"/>
      <c r="TWH62" s="83"/>
      <c r="TWI62" s="93"/>
      <c r="TWJ62" s="281"/>
      <c r="TWK62" s="79"/>
      <c r="TWL62" s="81"/>
      <c r="TWM62" s="81"/>
      <c r="TWN62" s="82"/>
      <c r="TWO62" s="81"/>
      <c r="TWP62" s="83"/>
      <c r="TWQ62" s="93"/>
      <c r="TWR62" s="281"/>
      <c r="TWS62" s="79"/>
      <c r="TWT62" s="81"/>
      <c r="TWU62" s="81"/>
      <c r="TWV62" s="82"/>
      <c r="TWW62" s="81"/>
      <c r="TWX62" s="83"/>
      <c r="TWY62" s="93"/>
      <c r="TWZ62" s="281"/>
      <c r="TXA62" s="79"/>
      <c r="TXB62" s="81"/>
      <c r="TXC62" s="81"/>
      <c r="TXD62" s="82"/>
      <c r="TXE62" s="81"/>
      <c r="TXF62" s="83"/>
      <c r="TXG62" s="93"/>
      <c r="TXH62" s="281"/>
      <c r="TXI62" s="79"/>
      <c r="TXJ62" s="81"/>
      <c r="TXK62" s="81"/>
      <c r="TXL62" s="82"/>
      <c r="TXM62" s="81"/>
      <c r="TXN62" s="83"/>
      <c r="TXO62" s="93"/>
      <c r="TXP62" s="281"/>
      <c r="TXQ62" s="79"/>
      <c r="TXR62" s="81"/>
      <c r="TXS62" s="81"/>
      <c r="TXT62" s="82"/>
      <c r="TXU62" s="81"/>
      <c r="TXV62" s="83"/>
      <c r="TXW62" s="93"/>
      <c r="TXX62" s="281"/>
      <c r="TXY62" s="79"/>
      <c r="TXZ62" s="81"/>
      <c r="TYA62" s="81"/>
      <c r="TYB62" s="82"/>
      <c r="TYC62" s="81"/>
      <c r="TYD62" s="83"/>
      <c r="TYE62" s="93"/>
      <c r="TYF62" s="281"/>
      <c r="TYG62" s="79"/>
      <c r="TYH62" s="81"/>
      <c r="TYI62" s="81"/>
      <c r="TYJ62" s="82"/>
      <c r="TYK62" s="81"/>
      <c r="TYL62" s="83"/>
      <c r="TYM62" s="93"/>
      <c r="TYN62" s="281"/>
      <c r="TYO62" s="79"/>
      <c r="TYP62" s="81"/>
      <c r="TYQ62" s="81"/>
      <c r="TYR62" s="82"/>
      <c r="TYS62" s="81"/>
      <c r="TYT62" s="83"/>
      <c r="TYU62" s="93"/>
      <c r="TYV62" s="281"/>
      <c r="TYW62" s="79"/>
      <c r="TYX62" s="81"/>
      <c r="TYY62" s="81"/>
      <c r="TYZ62" s="82"/>
      <c r="TZA62" s="81"/>
      <c r="TZB62" s="83"/>
      <c r="TZC62" s="93"/>
      <c r="TZD62" s="281"/>
      <c r="TZE62" s="79"/>
      <c r="TZF62" s="81"/>
      <c r="TZG62" s="81"/>
      <c r="TZH62" s="82"/>
      <c r="TZI62" s="81"/>
      <c r="TZJ62" s="83"/>
      <c r="TZK62" s="93"/>
      <c r="TZL62" s="281"/>
      <c r="TZM62" s="79"/>
      <c r="TZN62" s="81"/>
      <c r="TZO62" s="81"/>
      <c r="TZP62" s="82"/>
      <c r="TZQ62" s="81"/>
      <c r="TZR62" s="83"/>
      <c r="TZS62" s="93"/>
      <c r="TZT62" s="281"/>
      <c r="TZU62" s="79"/>
      <c r="TZV62" s="81"/>
      <c r="TZW62" s="81"/>
      <c r="TZX62" s="82"/>
      <c r="TZY62" s="81"/>
      <c r="TZZ62" s="83"/>
      <c r="UAA62" s="93"/>
      <c r="UAB62" s="281"/>
      <c r="UAC62" s="79"/>
      <c r="UAD62" s="81"/>
      <c r="UAE62" s="81"/>
      <c r="UAF62" s="82"/>
      <c r="UAG62" s="81"/>
      <c r="UAH62" s="83"/>
      <c r="UAI62" s="93"/>
      <c r="UAJ62" s="281"/>
      <c r="UAK62" s="79"/>
      <c r="UAL62" s="81"/>
      <c r="UAM62" s="81"/>
      <c r="UAN62" s="82"/>
      <c r="UAO62" s="81"/>
      <c r="UAP62" s="83"/>
      <c r="UAQ62" s="93"/>
      <c r="UAR62" s="281"/>
      <c r="UAS62" s="79"/>
      <c r="UAT62" s="81"/>
      <c r="UAU62" s="81"/>
      <c r="UAV62" s="82"/>
      <c r="UAW62" s="81"/>
      <c r="UAX62" s="83"/>
      <c r="UAY62" s="93"/>
      <c r="UAZ62" s="281"/>
      <c r="UBA62" s="79"/>
      <c r="UBB62" s="81"/>
      <c r="UBC62" s="81"/>
      <c r="UBD62" s="82"/>
      <c r="UBE62" s="81"/>
      <c r="UBF62" s="83"/>
      <c r="UBG62" s="93"/>
      <c r="UBH62" s="281"/>
      <c r="UBI62" s="79"/>
      <c r="UBJ62" s="81"/>
      <c r="UBK62" s="81"/>
      <c r="UBL62" s="82"/>
      <c r="UBM62" s="81"/>
      <c r="UBN62" s="83"/>
      <c r="UBO62" s="93"/>
      <c r="UBP62" s="281"/>
      <c r="UBQ62" s="79"/>
      <c r="UBR62" s="81"/>
      <c r="UBS62" s="81"/>
      <c r="UBT62" s="82"/>
      <c r="UBU62" s="81"/>
      <c r="UBV62" s="83"/>
      <c r="UBW62" s="93"/>
      <c r="UBX62" s="281"/>
      <c r="UBY62" s="79"/>
      <c r="UBZ62" s="81"/>
      <c r="UCA62" s="81"/>
      <c r="UCB62" s="82"/>
      <c r="UCC62" s="81"/>
      <c r="UCD62" s="83"/>
      <c r="UCE62" s="93"/>
      <c r="UCF62" s="281"/>
      <c r="UCG62" s="79"/>
      <c r="UCH62" s="81"/>
      <c r="UCI62" s="81"/>
      <c r="UCJ62" s="82"/>
      <c r="UCK62" s="81"/>
      <c r="UCL62" s="83"/>
      <c r="UCM62" s="93"/>
      <c r="UCN62" s="281"/>
      <c r="UCO62" s="79"/>
      <c r="UCP62" s="81"/>
      <c r="UCQ62" s="81"/>
      <c r="UCR62" s="82"/>
      <c r="UCS62" s="81"/>
      <c r="UCT62" s="83"/>
      <c r="UCU62" s="93"/>
      <c r="UCV62" s="281"/>
      <c r="UCW62" s="79"/>
      <c r="UCX62" s="81"/>
      <c r="UCY62" s="81"/>
      <c r="UCZ62" s="82"/>
      <c r="UDA62" s="81"/>
      <c r="UDB62" s="83"/>
      <c r="UDC62" s="93"/>
      <c r="UDD62" s="281"/>
      <c r="UDE62" s="79"/>
      <c r="UDF62" s="81"/>
      <c r="UDG62" s="81"/>
      <c r="UDH62" s="82"/>
      <c r="UDI62" s="81"/>
      <c r="UDJ62" s="83"/>
      <c r="UDK62" s="93"/>
      <c r="UDL62" s="281"/>
      <c r="UDM62" s="79"/>
      <c r="UDN62" s="81"/>
      <c r="UDO62" s="81"/>
      <c r="UDP62" s="82"/>
      <c r="UDQ62" s="81"/>
      <c r="UDR62" s="83"/>
      <c r="UDS62" s="93"/>
      <c r="UDT62" s="281"/>
      <c r="UDU62" s="79"/>
      <c r="UDV62" s="81"/>
      <c r="UDW62" s="81"/>
      <c r="UDX62" s="82"/>
      <c r="UDY62" s="81"/>
      <c r="UDZ62" s="83"/>
      <c r="UEA62" s="93"/>
      <c r="UEB62" s="281"/>
      <c r="UEC62" s="79"/>
      <c r="UED62" s="81"/>
      <c r="UEE62" s="81"/>
      <c r="UEF62" s="82"/>
      <c r="UEG62" s="81"/>
      <c r="UEH62" s="83"/>
      <c r="UEI62" s="93"/>
      <c r="UEJ62" s="281"/>
      <c r="UEK62" s="79"/>
      <c r="UEL62" s="81"/>
      <c r="UEM62" s="81"/>
      <c r="UEN62" s="82"/>
      <c r="UEO62" s="81"/>
      <c r="UEP62" s="83"/>
      <c r="UEQ62" s="93"/>
      <c r="UER62" s="281"/>
      <c r="UES62" s="79"/>
      <c r="UET62" s="81"/>
      <c r="UEU62" s="81"/>
      <c r="UEV62" s="82"/>
      <c r="UEW62" s="81"/>
      <c r="UEX62" s="83"/>
      <c r="UEY62" s="93"/>
      <c r="UEZ62" s="281"/>
      <c r="UFA62" s="79"/>
      <c r="UFB62" s="81"/>
      <c r="UFC62" s="81"/>
      <c r="UFD62" s="82"/>
      <c r="UFE62" s="81"/>
      <c r="UFF62" s="83"/>
      <c r="UFG62" s="93"/>
      <c r="UFH62" s="281"/>
      <c r="UFI62" s="79"/>
      <c r="UFJ62" s="81"/>
      <c r="UFK62" s="81"/>
      <c r="UFL62" s="82"/>
      <c r="UFM62" s="81"/>
      <c r="UFN62" s="83"/>
      <c r="UFO62" s="93"/>
      <c r="UFP62" s="281"/>
      <c r="UFQ62" s="79"/>
      <c r="UFR62" s="81"/>
      <c r="UFS62" s="81"/>
      <c r="UFT62" s="82"/>
      <c r="UFU62" s="81"/>
      <c r="UFV62" s="83"/>
      <c r="UFW62" s="93"/>
      <c r="UFX62" s="281"/>
      <c r="UFY62" s="79"/>
      <c r="UFZ62" s="81"/>
      <c r="UGA62" s="81"/>
      <c r="UGB62" s="82"/>
      <c r="UGC62" s="81"/>
      <c r="UGD62" s="83"/>
      <c r="UGE62" s="93"/>
      <c r="UGF62" s="281"/>
      <c r="UGG62" s="79"/>
      <c r="UGH62" s="81"/>
      <c r="UGI62" s="81"/>
      <c r="UGJ62" s="82"/>
      <c r="UGK62" s="81"/>
      <c r="UGL62" s="83"/>
      <c r="UGM62" s="93"/>
      <c r="UGN62" s="281"/>
      <c r="UGO62" s="79"/>
      <c r="UGP62" s="81"/>
      <c r="UGQ62" s="81"/>
      <c r="UGR62" s="82"/>
      <c r="UGS62" s="81"/>
      <c r="UGT62" s="83"/>
      <c r="UGU62" s="93"/>
      <c r="UGV62" s="281"/>
      <c r="UGW62" s="79"/>
      <c r="UGX62" s="81"/>
      <c r="UGY62" s="81"/>
      <c r="UGZ62" s="82"/>
      <c r="UHA62" s="81"/>
      <c r="UHB62" s="83"/>
      <c r="UHC62" s="93"/>
      <c r="UHD62" s="281"/>
      <c r="UHE62" s="79"/>
      <c r="UHF62" s="81"/>
      <c r="UHG62" s="81"/>
      <c r="UHH62" s="82"/>
      <c r="UHI62" s="81"/>
      <c r="UHJ62" s="83"/>
      <c r="UHK62" s="93"/>
      <c r="UHL62" s="281"/>
      <c r="UHM62" s="79"/>
      <c r="UHN62" s="81"/>
      <c r="UHO62" s="81"/>
      <c r="UHP62" s="82"/>
      <c r="UHQ62" s="81"/>
      <c r="UHR62" s="83"/>
      <c r="UHS62" s="93"/>
      <c r="UHT62" s="281"/>
      <c r="UHU62" s="79"/>
      <c r="UHV62" s="81"/>
      <c r="UHW62" s="81"/>
      <c r="UHX62" s="82"/>
      <c r="UHY62" s="81"/>
      <c r="UHZ62" s="83"/>
      <c r="UIA62" s="93"/>
      <c r="UIB62" s="281"/>
      <c r="UIC62" s="79"/>
      <c r="UID62" s="81"/>
      <c r="UIE62" s="81"/>
      <c r="UIF62" s="82"/>
      <c r="UIG62" s="81"/>
      <c r="UIH62" s="83"/>
      <c r="UII62" s="93"/>
      <c r="UIJ62" s="281"/>
      <c r="UIK62" s="79"/>
      <c r="UIL62" s="81"/>
      <c r="UIM62" s="81"/>
      <c r="UIN62" s="82"/>
      <c r="UIO62" s="81"/>
      <c r="UIP62" s="83"/>
      <c r="UIQ62" s="93"/>
      <c r="UIR62" s="281"/>
      <c r="UIS62" s="79"/>
      <c r="UIT62" s="81"/>
      <c r="UIU62" s="81"/>
      <c r="UIV62" s="82"/>
      <c r="UIW62" s="81"/>
      <c r="UIX62" s="83"/>
      <c r="UIY62" s="93"/>
      <c r="UIZ62" s="281"/>
      <c r="UJA62" s="79"/>
      <c r="UJB62" s="81"/>
      <c r="UJC62" s="81"/>
      <c r="UJD62" s="82"/>
      <c r="UJE62" s="81"/>
      <c r="UJF62" s="83"/>
      <c r="UJG62" s="93"/>
      <c r="UJH62" s="281"/>
      <c r="UJI62" s="79"/>
      <c r="UJJ62" s="81"/>
      <c r="UJK62" s="81"/>
      <c r="UJL62" s="82"/>
      <c r="UJM62" s="81"/>
      <c r="UJN62" s="83"/>
      <c r="UJO62" s="93"/>
      <c r="UJP62" s="281"/>
      <c r="UJQ62" s="79"/>
      <c r="UJR62" s="81"/>
      <c r="UJS62" s="81"/>
      <c r="UJT62" s="82"/>
      <c r="UJU62" s="81"/>
      <c r="UJV62" s="83"/>
      <c r="UJW62" s="93"/>
      <c r="UJX62" s="281"/>
      <c r="UJY62" s="79"/>
      <c r="UJZ62" s="81"/>
      <c r="UKA62" s="81"/>
      <c r="UKB62" s="82"/>
      <c r="UKC62" s="81"/>
      <c r="UKD62" s="83"/>
      <c r="UKE62" s="93"/>
      <c r="UKF62" s="281"/>
      <c r="UKG62" s="79"/>
      <c r="UKH62" s="81"/>
      <c r="UKI62" s="81"/>
      <c r="UKJ62" s="82"/>
      <c r="UKK62" s="81"/>
      <c r="UKL62" s="83"/>
      <c r="UKM62" s="93"/>
      <c r="UKN62" s="281"/>
      <c r="UKO62" s="79"/>
      <c r="UKP62" s="81"/>
      <c r="UKQ62" s="81"/>
      <c r="UKR62" s="82"/>
      <c r="UKS62" s="81"/>
      <c r="UKT62" s="83"/>
      <c r="UKU62" s="93"/>
      <c r="UKV62" s="281"/>
      <c r="UKW62" s="79"/>
      <c r="UKX62" s="81"/>
      <c r="UKY62" s="81"/>
      <c r="UKZ62" s="82"/>
      <c r="ULA62" s="81"/>
      <c r="ULB62" s="83"/>
      <c r="ULC62" s="93"/>
      <c r="ULD62" s="281"/>
      <c r="ULE62" s="79"/>
      <c r="ULF62" s="81"/>
      <c r="ULG62" s="81"/>
      <c r="ULH62" s="82"/>
      <c r="ULI62" s="81"/>
      <c r="ULJ62" s="83"/>
      <c r="ULK62" s="93"/>
      <c r="ULL62" s="281"/>
      <c r="ULM62" s="79"/>
      <c r="ULN62" s="81"/>
      <c r="ULO62" s="81"/>
      <c r="ULP62" s="82"/>
      <c r="ULQ62" s="81"/>
      <c r="ULR62" s="83"/>
      <c r="ULS62" s="93"/>
      <c r="ULT62" s="281"/>
      <c r="ULU62" s="79"/>
      <c r="ULV62" s="81"/>
      <c r="ULW62" s="81"/>
      <c r="ULX62" s="82"/>
      <c r="ULY62" s="81"/>
      <c r="ULZ62" s="83"/>
      <c r="UMA62" s="93"/>
      <c r="UMB62" s="281"/>
      <c r="UMC62" s="79"/>
      <c r="UMD62" s="81"/>
      <c r="UME62" s="81"/>
      <c r="UMF62" s="82"/>
      <c r="UMG62" s="81"/>
      <c r="UMH62" s="83"/>
      <c r="UMI62" s="93"/>
      <c r="UMJ62" s="281"/>
      <c r="UMK62" s="79"/>
      <c r="UML62" s="81"/>
      <c r="UMM62" s="81"/>
      <c r="UMN62" s="82"/>
      <c r="UMO62" s="81"/>
      <c r="UMP62" s="83"/>
      <c r="UMQ62" s="93"/>
      <c r="UMR62" s="281"/>
      <c r="UMS62" s="79"/>
      <c r="UMT62" s="81"/>
      <c r="UMU62" s="81"/>
      <c r="UMV62" s="82"/>
      <c r="UMW62" s="81"/>
      <c r="UMX62" s="83"/>
      <c r="UMY62" s="93"/>
      <c r="UMZ62" s="281"/>
      <c r="UNA62" s="79"/>
      <c r="UNB62" s="81"/>
      <c r="UNC62" s="81"/>
      <c r="UND62" s="82"/>
      <c r="UNE62" s="81"/>
      <c r="UNF62" s="83"/>
      <c r="UNG62" s="93"/>
      <c r="UNH62" s="281"/>
      <c r="UNI62" s="79"/>
      <c r="UNJ62" s="81"/>
      <c r="UNK62" s="81"/>
      <c r="UNL62" s="82"/>
      <c r="UNM62" s="81"/>
      <c r="UNN62" s="83"/>
      <c r="UNO62" s="93"/>
      <c r="UNP62" s="281"/>
      <c r="UNQ62" s="79"/>
      <c r="UNR62" s="81"/>
      <c r="UNS62" s="81"/>
      <c r="UNT62" s="82"/>
      <c r="UNU62" s="81"/>
      <c r="UNV62" s="83"/>
      <c r="UNW62" s="93"/>
      <c r="UNX62" s="281"/>
      <c r="UNY62" s="79"/>
      <c r="UNZ62" s="81"/>
      <c r="UOA62" s="81"/>
      <c r="UOB62" s="82"/>
      <c r="UOC62" s="81"/>
      <c r="UOD62" s="83"/>
      <c r="UOE62" s="93"/>
      <c r="UOF62" s="281"/>
      <c r="UOG62" s="79"/>
      <c r="UOH62" s="81"/>
      <c r="UOI62" s="81"/>
      <c r="UOJ62" s="82"/>
      <c r="UOK62" s="81"/>
      <c r="UOL62" s="83"/>
      <c r="UOM62" s="93"/>
      <c r="UON62" s="281"/>
      <c r="UOO62" s="79"/>
      <c r="UOP62" s="81"/>
      <c r="UOQ62" s="81"/>
      <c r="UOR62" s="82"/>
      <c r="UOS62" s="81"/>
      <c r="UOT62" s="83"/>
      <c r="UOU62" s="93"/>
      <c r="UOV62" s="281"/>
      <c r="UOW62" s="79"/>
      <c r="UOX62" s="81"/>
      <c r="UOY62" s="81"/>
      <c r="UOZ62" s="82"/>
      <c r="UPA62" s="81"/>
      <c r="UPB62" s="83"/>
      <c r="UPC62" s="93"/>
      <c r="UPD62" s="281"/>
      <c r="UPE62" s="79"/>
      <c r="UPF62" s="81"/>
      <c r="UPG62" s="81"/>
      <c r="UPH62" s="82"/>
      <c r="UPI62" s="81"/>
      <c r="UPJ62" s="83"/>
      <c r="UPK62" s="93"/>
      <c r="UPL62" s="281"/>
      <c r="UPM62" s="79"/>
      <c r="UPN62" s="81"/>
      <c r="UPO62" s="81"/>
      <c r="UPP62" s="82"/>
      <c r="UPQ62" s="81"/>
      <c r="UPR62" s="83"/>
      <c r="UPS62" s="93"/>
      <c r="UPT62" s="281"/>
      <c r="UPU62" s="79"/>
      <c r="UPV62" s="81"/>
      <c r="UPW62" s="81"/>
      <c r="UPX62" s="82"/>
      <c r="UPY62" s="81"/>
      <c r="UPZ62" s="83"/>
      <c r="UQA62" s="93"/>
      <c r="UQB62" s="281"/>
      <c r="UQC62" s="79"/>
      <c r="UQD62" s="81"/>
      <c r="UQE62" s="81"/>
      <c r="UQF62" s="82"/>
      <c r="UQG62" s="81"/>
      <c r="UQH62" s="83"/>
      <c r="UQI62" s="93"/>
      <c r="UQJ62" s="281"/>
      <c r="UQK62" s="79"/>
      <c r="UQL62" s="81"/>
      <c r="UQM62" s="81"/>
      <c r="UQN62" s="82"/>
      <c r="UQO62" s="81"/>
      <c r="UQP62" s="83"/>
      <c r="UQQ62" s="93"/>
      <c r="UQR62" s="281"/>
      <c r="UQS62" s="79"/>
      <c r="UQT62" s="81"/>
      <c r="UQU62" s="81"/>
      <c r="UQV62" s="82"/>
      <c r="UQW62" s="81"/>
      <c r="UQX62" s="83"/>
      <c r="UQY62" s="93"/>
      <c r="UQZ62" s="281"/>
      <c r="URA62" s="79"/>
      <c r="URB62" s="81"/>
      <c r="URC62" s="81"/>
      <c r="URD62" s="82"/>
      <c r="URE62" s="81"/>
      <c r="URF62" s="83"/>
      <c r="URG62" s="93"/>
      <c r="URH62" s="281"/>
      <c r="URI62" s="79"/>
      <c r="URJ62" s="81"/>
      <c r="URK62" s="81"/>
      <c r="URL62" s="82"/>
      <c r="URM62" s="81"/>
      <c r="URN62" s="83"/>
      <c r="URO62" s="93"/>
      <c r="URP62" s="281"/>
      <c r="URQ62" s="79"/>
      <c r="URR62" s="81"/>
      <c r="URS62" s="81"/>
      <c r="URT62" s="82"/>
      <c r="URU62" s="81"/>
      <c r="URV62" s="83"/>
      <c r="URW62" s="93"/>
      <c r="URX62" s="281"/>
      <c r="URY62" s="79"/>
      <c r="URZ62" s="81"/>
      <c r="USA62" s="81"/>
      <c r="USB62" s="82"/>
      <c r="USC62" s="81"/>
      <c r="USD62" s="83"/>
      <c r="USE62" s="93"/>
      <c r="USF62" s="281"/>
      <c r="USG62" s="79"/>
      <c r="USH62" s="81"/>
      <c r="USI62" s="81"/>
      <c r="USJ62" s="82"/>
      <c r="USK62" s="81"/>
      <c r="USL62" s="83"/>
      <c r="USM62" s="93"/>
      <c r="USN62" s="281"/>
      <c r="USO62" s="79"/>
      <c r="USP62" s="81"/>
      <c r="USQ62" s="81"/>
      <c r="USR62" s="82"/>
      <c r="USS62" s="81"/>
      <c r="UST62" s="83"/>
      <c r="USU62" s="93"/>
      <c r="USV62" s="281"/>
      <c r="USW62" s="79"/>
      <c r="USX62" s="81"/>
      <c r="USY62" s="81"/>
      <c r="USZ62" s="82"/>
      <c r="UTA62" s="81"/>
      <c r="UTB62" s="83"/>
      <c r="UTC62" s="93"/>
      <c r="UTD62" s="281"/>
      <c r="UTE62" s="79"/>
      <c r="UTF62" s="81"/>
      <c r="UTG62" s="81"/>
      <c r="UTH62" s="82"/>
      <c r="UTI62" s="81"/>
      <c r="UTJ62" s="83"/>
      <c r="UTK62" s="93"/>
      <c r="UTL62" s="281"/>
      <c r="UTM62" s="79"/>
      <c r="UTN62" s="81"/>
      <c r="UTO62" s="81"/>
      <c r="UTP62" s="82"/>
      <c r="UTQ62" s="81"/>
      <c r="UTR62" s="83"/>
      <c r="UTS62" s="93"/>
      <c r="UTT62" s="281"/>
      <c r="UTU62" s="79"/>
      <c r="UTV62" s="81"/>
      <c r="UTW62" s="81"/>
      <c r="UTX62" s="82"/>
      <c r="UTY62" s="81"/>
      <c r="UTZ62" s="83"/>
      <c r="UUA62" s="93"/>
      <c r="UUB62" s="281"/>
      <c r="UUC62" s="79"/>
      <c r="UUD62" s="81"/>
      <c r="UUE62" s="81"/>
      <c r="UUF62" s="82"/>
      <c r="UUG62" s="81"/>
      <c r="UUH62" s="83"/>
      <c r="UUI62" s="93"/>
      <c r="UUJ62" s="281"/>
      <c r="UUK62" s="79"/>
      <c r="UUL62" s="81"/>
      <c r="UUM62" s="81"/>
      <c r="UUN62" s="82"/>
      <c r="UUO62" s="81"/>
      <c r="UUP62" s="83"/>
      <c r="UUQ62" s="93"/>
      <c r="UUR62" s="281"/>
      <c r="UUS62" s="79"/>
      <c r="UUT62" s="81"/>
      <c r="UUU62" s="81"/>
      <c r="UUV62" s="82"/>
      <c r="UUW62" s="81"/>
      <c r="UUX62" s="83"/>
      <c r="UUY62" s="93"/>
      <c r="UUZ62" s="281"/>
      <c r="UVA62" s="79"/>
      <c r="UVB62" s="81"/>
      <c r="UVC62" s="81"/>
      <c r="UVD62" s="82"/>
      <c r="UVE62" s="81"/>
      <c r="UVF62" s="83"/>
      <c r="UVG62" s="93"/>
      <c r="UVH62" s="281"/>
      <c r="UVI62" s="79"/>
      <c r="UVJ62" s="81"/>
      <c r="UVK62" s="81"/>
      <c r="UVL62" s="82"/>
      <c r="UVM62" s="81"/>
      <c r="UVN62" s="83"/>
      <c r="UVO62" s="93"/>
      <c r="UVP62" s="281"/>
      <c r="UVQ62" s="79"/>
      <c r="UVR62" s="81"/>
      <c r="UVS62" s="81"/>
      <c r="UVT62" s="82"/>
      <c r="UVU62" s="81"/>
      <c r="UVV62" s="83"/>
      <c r="UVW62" s="93"/>
      <c r="UVX62" s="281"/>
      <c r="UVY62" s="79"/>
      <c r="UVZ62" s="81"/>
      <c r="UWA62" s="81"/>
      <c r="UWB62" s="82"/>
      <c r="UWC62" s="81"/>
      <c r="UWD62" s="83"/>
      <c r="UWE62" s="93"/>
      <c r="UWF62" s="281"/>
      <c r="UWG62" s="79"/>
      <c r="UWH62" s="81"/>
      <c r="UWI62" s="81"/>
      <c r="UWJ62" s="82"/>
      <c r="UWK62" s="81"/>
      <c r="UWL62" s="83"/>
      <c r="UWM62" s="93"/>
      <c r="UWN62" s="281"/>
      <c r="UWO62" s="79"/>
      <c r="UWP62" s="81"/>
      <c r="UWQ62" s="81"/>
      <c r="UWR62" s="82"/>
      <c r="UWS62" s="81"/>
      <c r="UWT62" s="83"/>
      <c r="UWU62" s="93"/>
      <c r="UWV62" s="281"/>
      <c r="UWW62" s="79"/>
      <c r="UWX62" s="81"/>
      <c r="UWY62" s="81"/>
      <c r="UWZ62" s="82"/>
      <c r="UXA62" s="81"/>
      <c r="UXB62" s="83"/>
      <c r="UXC62" s="93"/>
      <c r="UXD62" s="281"/>
      <c r="UXE62" s="79"/>
      <c r="UXF62" s="81"/>
      <c r="UXG62" s="81"/>
      <c r="UXH62" s="82"/>
      <c r="UXI62" s="81"/>
      <c r="UXJ62" s="83"/>
      <c r="UXK62" s="93"/>
      <c r="UXL62" s="281"/>
      <c r="UXM62" s="79"/>
      <c r="UXN62" s="81"/>
      <c r="UXO62" s="81"/>
      <c r="UXP62" s="82"/>
      <c r="UXQ62" s="81"/>
      <c r="UXR62" s="83"/>
      <c r="UXS62" s="93"/>
      <c r="UXT62" s="281"/>
      <c r="UXU62" s="79"/>
      <c r="UXV62" s="81"/>
      <c r="UXW62" s="81"/>
      <c r="UXX62" s="82"/>
      <c r="UXY62" s="81"/>
      <c r="UXZ62" s="83"/>
      <c r="UYA62" s="93"/>
      <c r="UYB62" s="281"/>
      <c r="UYC62" s="79"/>
      <c r="UYD62" s="81"/>
      <c r="UYE62" s="81"/>
      <c r="UYF62" s="82"/>
      <c r="UYG62" s="81"/>
      <c r="UYH62" s="83"/>
      <c r="UYI62" s="93"/>
      <c r="UYJ62" s="281"/>
      <c r="UYK62" s="79"/>
      <c r="UYL62" s="81"/>
      <c r="UYM62" s="81"/>
      <c r="UYN62" s="82"/>
      <c r="UYO62" s="81"/>
      <c r="UYP62" s="83"/>
      <c r="UYQ62" s="93"/>
      <c r="UYR62" s="281"/>
      <c r="UYS62" s="79"/>
      <c r="UYT62" s="81"/>
      <c r="UYU62" s="81"/>
      <c r="UYV62" s="82"/>
      <c r="UYW62" s="81"/>
      <c r="UYX62" s="83"/>
      <c r="UYY62" s="93"/>
      <c r="UYZ62" s="281"/>
      <c r="UZA62" s="79"/>
      <c r="UZB62" s="81"/>
      <c r="UZC62" s="81"/>
      <c r="UZD62" s="82"/>
      <c r="UZE62" s="81"/>
      <c r="UZF62" s="83"/>
      <c r="UZG62" s="93"/>
      <c r="UZH62" s="281"/>
      <c r="UZI62" s="79"/>
      <c r="UZJ62" s="81"/>
      <c r="UZK62" s="81"/>
      <c r="UZL62" s="82"/>
      <c r="UZM62" s="81"/>
      <c r="UZN62" s="83"/>
      <c r="UZO62" s="93"/>
      <c r="UZP62" s="281"/>
      <c r="UZQ62" s="79"/>
      <c r="UZR62" s="81"/>
      <c r="UZS62" s="81"/>
      <c r="UZT62" s="82"/>
      <c r="UZU62" s="81"/>
      <c r="UZV62" s="83"/>
      <c r="UZW62" s="93"/>
      <c r="UZX62" s="281"/>
      <c r="UZY62" s="79"/>
      <c r="UZZ62" s="81"/>
      <c r="VAA62" s="81"/>
      <c r="VAB62" s="82"/>
      <c r="VAC62" s="81"/>
      <c r="VAD62" s="83"/>
      <c r="VAE62" s="93"/>
      <c r="VAF62" s="281"/>
      <c r="VAG62" s="79"/>
      <c r="VAH62" s="81"/>
      <c r="VAI62" s="81"/>
      <c r="VAJ62" s="82"/>
      <c r="VAK62" s="81"/>
      <c r="VAL62" s="83"/>
      <c r="VAM62" s="93"/>
      <c r="VAN62" s="281"/>
      <c r="VAO62" s="79"/>
      <c r="VAP62" s="81"/>
      <c r="VAQ62" s="81"/>
      <c r="VAR62" s="82"/>
      <c r="VAS62" s="81"/>
      <c r="VAT62" s="83"/>
      <c r="VAU62" s="93"/>
      <c r="VAV62" s="281"/>
      <c r="VAW62" s="79"/>
      <c r="VAX62" s="81"/>
      <c r="VAY62" s="81"/>
      <c r="VAZ62" s="82"/>
      <c r="VBA62" s="81"/>
      <c r="VBB62" s="83"/>
      <c r="VBC62" s="93"/>
      <c r="VBD62" s="281"/>
      <c r="VBE62" s="79"/>
      <c r="VBF62" s="81"/>
      <c r="VBG62" s="81"/>
      <c r="VBH62" s="82"/>
      <c r="VBI62" s="81"/>
      <c r="VBJ62" s="83"/>
      <c r="VBK62" s="93"/>
      <c r="VBL62" s="281"/>
      <c r="VBM62" s="79"/>
      <c r="VBN62" s="81"/>
      <c r="VBO62" s="81"/>
      <c r="VBP62" s="82"/>
      <c r="VBQ62" s="81"/>
      <c r="VBR62" s="83"/>
      <c r="VBS62" s="93"/>
      <c r="VBT62" s="281"/>
      <c r="VBU62" s="79"/>
      <c r="VBV62" s="81"/>
      <c r="VBW62" s="81"/>
      <c r="VBX62" s="82"/>
      <c r="VBY62" s="81"/>
      <c r="VBZ62" s="83"/>
      <c r="VCA62" s="93"/>
      <c r="VCB62" s="281"/>
      <c r="VCC62" s="79"/>
      <c r="VCD62" s="81"/>
      <c r="VCE62" s="81"/>
      <c r="VCF62" s="82"/>
      <c r="VCG62" s="81"/>
      <c r="VCH62" s="83"/>
      <c r="VCI62" s="93"/>
      <c r="VCJ62" s="281"/>
      <c r="VCK62" s="79"/>
      <c r="VCL62" s="81"/>
      <c r="VCM62" s="81"/>
      <c r="VCN62" s="82"/>
      <c r="VCO62" s="81"/>
      <c r="VCP62" s="83"/>
      <c r="VCQ62" s="93"/>
      <c r="VCR62" s="281"/>
      <c r="VCS62" s="79"/>
      <c r="VCT62" s="81"/>
      <c r="VCU62" s="81"/>
      <c r="VCV62" s="82"/>
      <c r="VCW62" s="81"/>
      <c r="VCX62" s="83"/>
      <c r="VCY62" s="93"/>
      <c r="VCZ62" s="281"/>
      <c r="VDA62" s="79"/>
      <c r="VDB62" s="81"/>
      <c r="VDC62" s="81"/>
      <c r="VDD62" s="82"/>
      <c r="VDE62" s="81"/>
      <c r="VDF62" s="83"/>
      <c r="VDG62" s="93"/>
      <c r="VDH62" s="281"/>
      <c r="VDI62" s="79"/>
      <c r="VDJ62" s="81"/>
      <c r="VDK62" s="81"/>
      <c r="VDL62" s="82"/>
      <c r="VDM62" s="81"/>
      <c r="VDN62" s="83"/>
      <c r="VDO62" s="93"/>
      <c r="VDP62" s="281"/>
      <c r="VDQ62" s="79"/>
      <c r="VDR62" s="81"/>
      <c r="VDS62" s="81"/>
      <c r="VDT62" s="82"/>
      <c r="VDU62" s="81"/>
      <c r="VDV62" s="83"/>
      <c r="VDW62" s="93"/>
      <c r="VDX62" s="281"/>
      <c r="VDY62" s="79"/>
      <c r="VDZ62" s="81"/>
      <c r="VEA62" s="81"/>
      <c r="VEB62" s="82"/>
      <c r="VEC62" s="81"/>
      <c r="VED62" s="83"/>
      <c r="VEE62" s="93"/>
      <c r="VEF62" s="281"/>
      <c r="VEG62" s="79"/>
      <c r="VEH62" s="81"/>
      <c r="VEI62" s="81"/>
      <c r="VEJ62" s="82"/>
      <c r="VEK62" s="81"/>
      <c r="VEL62" s="83"/>
      <c r="VEM62" s="93"/>
      <c r="VEN62" s="281"/>
      <c r="VEO62" s="79"/>
      <c r="VEP62" s="81"/>
      <c r="VEQ62" s="81"/>
      <c r="VER62" s="82"/>
      <c r="VES62" s="81"/>
      <c r="VET62" s="83"/>
      <c r="VEU62" s="93"/>
      <c r="VEV62" s="281"/>
      <c r="VEW62" s="79"/>
      <c r="VEX62" s="81"/>
      <c r="VEY62" s="81"/>
      <c r="VEZ62" s="82"/>
      <c r="VFA62" s="81"/>
      <c r="VFB62" s="83"/>
      <c r="VFC62" s="93"/>
      <c r="VFD62" s="281"/>
      <c r="VFE62" s="79"/>
      <c r="VFF62" s="81"/>
      <c r="VFG62" s="81"/>
      <c r="VFH62" s="82"/>
      <c r="VFI62" s="81"/>
      <c r="VFJ62" s="83"/>
      <c r="VFK62" s="93"/>
      <c r="VFL62" s="281"/>
      <c r="VFM62" s="79"/>
      <c r="VFN62" s="81"/>
      <c r="VFO62" s="81"/>
      <c r="VFP62" s="82"/>
      <c r="VFQ62" s="81"/>
      <c r="VFR62" s="83"/>
      <c r="VFS62" s="93"/>
      <c r="VFT62" s="281"/>
      <c r="VFU62" s="79"/>
      <c r="VFV62" s="81"/>
      <c r="VFW62" s="81"/>
      <c r="VFX62" s="82"/>
      <c r="VFY62" s="81"/>
      <c r="VFZ62" s="83"/>
      <c r="VGA62" s="93"/>
      <c r="VGB62" s="281"/>
      <c r="VGC62" s="79"/>
      <c r="VGD62" s="81"/>
      <c r="VGE62" s="81"/>
      <c r="VGF62" s="82"/>
      <c r="VGG62" s="81"/>
      <c r="VGH62" s="83"/>
      <c r="VGI62" s="93"/>
      <c r="VGJ62" s="281"/>
      <c r="VGK62" s="79"/>
      <c r="VGL62" s="81"/>
      <c r="VGM62" s="81"/>
      <c r="VGN62" s="82"/>
      <c r="VGO62" s="81"/>
      <c r="VGP62" s="83"/>
      <c r="VGQ62" s="93"/>
      <c r="VGR62" s="281"/>
      <c r="VGS62" s="79"/>
      <c r="VGT62" s="81"/>
      <c r="VGU62" s="81"/>
      <c r="VGV62" s="82"/>
      <c r="VGW62" s="81"/>
      <c r="VGX62" s="83"/>
      <c r="VGY62" s="93"/>
      <c r="VGZ62" s="281"/>
      <c r="VHA62" s="79"/>
      <c r="VHB62" s="81"/>
      <c r="VHC62" s="81"/>
      <c r="VHD62" s="82"/>
      <c r="VHE62" s="81"/>
      <c r="VHF62" s="83"/>
      <c r="VHG62" s="93"/>
      <c r="VHH62" s="281"/>
      <c r="VHI62" s="79"/>
      <c r="VHJ62" s="81"/>
      <c r="VHK62" s="81"/>
      <c r="VHL62" s="82"/>
      <c r="VHM62" s="81"/>
      <c r="VHN62" s="83"/>
      <c r="VHO62" s="93"/>
      <c r="VHP62" s="281"/>
      <c r="VHQ62" s="79"/>
      <c r="VHR62" s="81"/>
      <c r="VHS62" s="81"/>
      <c r="VHT62" s="82"/>
      <c r="VHU62" s="81"/>
      <c r="VHV62" s="83"/>
      <c r="VHW62" s="93"/>
      <c r="VHX62" s="281"/>
      <c r="VHY62" s="79"/>
      <c r="VHZ62" s="81"/>
      <c r="VIA62" s="81"/>
      <c r="VIB62" s="82"/>
      <c r="VIC62" s="81"/>
      <c r="VID62" s="83"/>
      <c r="VIE62" s="93"/>
      <c r="VIF62" s="281"/>
      <c r="VIG62" s="79"/>
      <c r="VIH62" s="81"/>
      <c r="VII62" s="81"/>
      <c r="VIJ62" s="82"/>
      <c r="VIK62" s="81"/>
      <c r="VIL62" s="83"/>
      <c r="VIM62" s="93"/>
      <c r="VIN62" s="281"/>
      <c r="VIO62" s="79"/>
      <c r="VIP62" s="81"/>
      <c r="VIQ62" s="81"/>
      <c r="VIR62" s="82"/>
      <c r="VIS62" s="81"/>
      <c r="VIT62" s="83"/>
      <c r="VIU62" s="93"/>
      <c r="VIV62" s="281"/>
      <c r="VIW62" s="79"/>
      <c r="VIX62" s="81"/>
      <c r="VIY62" s="81"/>
      <c r="VIZ62" s="82"/>
      <c r="VJA62" s="81"/>
      <c r="VJB62" s="83"/>
      <c r="VJC62" s="93"/>
      <c r="VJD62" s="281"/>
      <c r="VJE62" s="79"/>
      <c r="VJF62" s="81"/>
      <c r="VJG62" s="81"/>
      <c r="VJH62" s="82"/>
      <c r="VJI62" s="81"/>
      <c r="VJJ62" s="83"/>
      <c r="VJK62" s="93"/>
      <c r="VJL62" s="281"/>
      <c r="VJM62" s="79"/>
      <c r="VJN62" s="81"/>
      <c r="VJO62" s="81"/>
      <c r="VJP62" s="82"/>
      <c r="VJQ62" s="81"/>
      <c r="VJR62" s="83"/>
      <c r="VJS62" s="93"/>
      <c r="VJT62" s="281"/>
      <c r="VJU62" s="79"/>
      <c r="VJV62" s="81"/>
      <c r="VJW62" s="81"/>
      <c r="VJX62" s="82"/>
      <c r="VJY62" s="81"/>
      <c r="VJZ62" s="83"/>
      <c r="VKA62" s="93"/>
      <c r="VKB62" s="281"/>
      <c r="VKC62" s="79"/>
      <c r="VKD62" s="81"/>
      <c r="VKE62" s="81"/>
      <c r="VKF62" s="82"/>
      <c r="VKG62" s="81"/>
      <c r="VKH62" s="83"/>
      <c r="VKI62" s="93"/>
      <c r="VKJ62" s="281"/>
      <c r="VKK62" s="79"/>
      <c r="VKL62" s="81"/>
      <c r="VKM62" s="81"/>
      <c r="VKN62" s="82"/>
      <c r="VKO62" s="81"/>
      <c r="VKP62" s="83"/>
      <c r="VKQ62" s="93"/>
      <c r="VKR62" s="281"/>
      <c r="VKS62" s="79"/>
      <c r="VKT62" s="81"/>
      <c r="VKU62" s="81"/>
      <c r="VKV62" s="82"/>
      <c r="VKW62" s="81"/>
      <c r="VKX62" s="83"/>
      <c r="VKY62" s="93"/>
      <c r="VKZ62" s="281"/>
      <c r="VLA62" s="79"/>
      <c r="VLB62" s="81"/>
      <c r="VLC62" s="81"/>
      <c r="VLD62" s="82"/>
      <c r="VLE62" s="81"/>
      <c r="VLF62" s="83"/>
      <c r="VLG62" s="93"/>
      <c r="VLH62" s="281"/>
      <c r="VLI62" s="79"/>
      <c r="VLJ62" s="81"/>
      <c r="VLK62" s="81"/>
      <c r="VLL62" s="82"/>
      <c r="VLM62" s="81"/>
      <c r="VLN62" s="83"/>
      <c r="VLO62" s="93"/>
      <c r="VLP62" s="281"/>
      <c r="VLQ62" s="79"/>
      <c r="VLR62" s="81"/>
      <c r="VLS62" s="81"/>
      <c r="VLT62" s="82"/>
      <c r="VLU62" s="81"/>
      <c r="VLV62" s="83"/>
      <c r="VLW62" s="93"/>
      <c r="VLX62" s="281"/>
      <c r="VLY62" s="79"/>
      <c r="VLZ62" s="81"/>
      <c r="VMA62" s="81"/>
      <c r="VMB62" s="82"/>
      <c r="VMC62" s="81"/>
      <c r="VMD62" s="83"/>
      <c r="VME62" s="93"/>
      <c r="VMF62" s="281"/>
      <c r="VMG62" s="79"/>
      <c r="VMH62" s="81"/>
      <c r="VMI62" s="81"/>
      <c r="VMJ62" s="82"/>
      <c r="VMK62" s="81"/>
      <c r="VML62" s="83"/>
      <c r="VMM62" s="93"/>
      <c r="VMN62" s="281"/>
      <c r="VMO62" s="79"/>
      <c r="VMP62" s="81"/>
      <c r="VMQ62" s="81"/>
      <c r="VMR62" s="82"/>
      <c r="VMS62" s="81"/>
      <c r="VMT62" s="83"/>
      <c r="VMU62" s="93"/>
      <c r="VMV62" s="281"/>
      <c r="VMW62" s="79"/>
      <c r="VMX62" s="81"/>
      <c r="VMY62" s="81"/>
      <c r="VMZ62" s="82"/>
      <c r="VNA62" s="81"/>
      <c r="VNB62" s="83"/>
      <c r="VNC62" s="93"/>
      <c r="VND62" s="281"/>
      <c r="VNE62" s="79"/>
      <c r="VNF62" s="81"/>
      <c r="VNG62" s="81"/>
      <c r="VNH62" s="82"/>
      <c r="VNI62" s="81"/>
      <c r="VNJ62" s="83"/>
      <c r="VNK62" s="93"/>
      <c r="VNL62" s="281"/>
      <c r="VNM62" s="79"/>
      <c r="VNN62" s="81"/>
      <c r="VNO62" s="81"/>
      <c r="VNP62" s="82"/>
      <c r="VNQ62" s="81"/>
      <c r="VNR62" s="83"/>
      <c r="VNS62" s="93"/>
      <c r="VNT62" s="281"/>
      <c r="VNU62" s="79"/>
      <c r="VNV62" s="81"/>
      <c r="VNW62" s="81"/>
      <c r="VNX62" s="82"/>
      <c r="VNY62" s="81"/>
      <c r="VNZ62" s="83"/>
      <c r="VOA62" s="93"/>
      <c r="VOB62" s="281"/>
      <c r="VOC62" s="79"/>
      <c r="VOD62" s="81"/>
      <c r="VOE62" s="81"/>
      <c r="VOF62" s="82"/>
      <c r="VOG62" s="81"/>
      <c r="VOH62" s="83"/>
      <c r="VOI62" s="93"/>
      <c r="VOJ62" s="281"/>
      <c r="VOK62" s="79"/>
      <c r="VOL62" s="81"/>
      <c r="VOM62" s="81"/>
      <c r="VON62" s="82"/>
      <c r="VOO62" s="81"/>
      <c r="VOP62" s="83"/>
      <c r="VOQ62" s="93"/>
      <c r="VOR62" s="281"/>
      <c r="VOS62" s="79"/>
      <c r="VOT62" s="81"/>
      <c r="VOU62" s="81"/>
      <c r="VOV62" s="82"/>
      <c r="VOW62" s="81"/>
      <c r="VOX62" s="83"/>
      <c r="VOY62" s="93"/>
      <c r="VOZ62" s="281"/>
      <c r="VPA62" s="79"/>
      <c r="VPB62" s="81"/>
      <c r="VPC62" s="81"/>
      <c r="VPD62" s="82"/>
      <c r="VPE62" s="81"/>
      <c r="VPF62" s="83"/>
      <c r="VPG62" s="93"/>
      <c r="VPH62" s="281"/>
      <c r="VPI62" s="79"/>
      <c r="VPJ62" s="81"/>
      <c r="VPK62" s="81"/>
      <c r="VPL62" s="82"/>
      <c r="VPM62" s="81"/>
      <c r="VPN62" s="83"/>
      <c r="VPO62" s="93"/>
      <c r="VPP62" s="281"/>
      <c r="VPQ62" s="79"/>
      <c r="VPR62" s="81"/>
      <c r="VPS62" s="81"/>
      <c r="VPT62" s="82"/>
      <c r="VPU62" s="81"/>
      <c r="VPV62" s="83"/>
      <c r="VPW62" s="93"/>
      <c r="VPX62" s="281"/>
      <c r="VPY62" s="79"/>
      <c r="VPZ62" s="81"/>
      <c r="VQA62" s="81"/>
      <c r="VQB62" s="82"/>
      <c r="VQC62" s="81"/>
      <c r="VQD62" s="83"/>
      <c r="VQE62" s="93"/>
      <c r="VQF62" s="281"/>
      <c r="VQG62" s="79"/>
      <c r="VQH62" s="81"/>
      <c r="VQI62" s="81"/>
      <c r="VQJ62" s="82"/>
      <c r="VQK62" s="81"/>
      <c r="VQL62" s="83"/>
      <c r="VQM62" s="93"/>
      <c r="VQN62" s="281"/>
      <c r="VQO62" s="79"/>
      <c r="VQP62" s="81"/>
      <c r="VQQ62" s="81"/>
      <c r="VQR62" s="82"/>
      <c r="VQS62" s="81"/>
      <c r="VQT62" s="83"/>
      <c r="VQU62" s="93"/>
      <c r="VQV62" s="281"/>
      <c r="VQW62" s="79"/>
      <c r="VQX62" s="81"/>
      <c r="VQY62" s="81"/>
      <c r="VQZ62" s="82"/>
      <c r="VRA62" s="81"/>
      <c r="VRB62" s="83"/>
      <c r="VRC62" s="93"/>
      <c r="VRD62" s="281"/>
      <c r="VRE62" s="79"/>
      <c r="VRF62" s="81"/>
      <c r="VRG62" s="81"/>
      <c r="VRH62" s="82"/>
      <c r="VRI62" s="81"/>
      <c r="VRJ62" s="83"/>
      <c r="VRK62" s="93"/>
      <c r="VRL62" s="281"/>
      <c r="VRM62" s="79"/>
      <c r="VRN62" s="81"/>
      <c r="VRO62" s="81"/>
      <c r="VRP62" s="82"/>
      <c r="VRQ62" s="81"/>
      <c r="VRR62" s="83"/>
      <c r="VRS62" s="93"/>
      <c r="VRT62" s="281"/>
      <c r="VRU62" s="79"/>
      <c r="VRV62" s="81"/>
      <c r="VRW62" s="81"/>
      <c r="VRX62" s="82"/>
      <c r="VRY62" s="81"/>
      <c r="VRZ62" s="83"/>
      <c r="VSA62" s="93"/>
      <c r="VSB62" s="281"/>
      <c r="VSC62" s="79"/>
      <c r="VSD62" s="81"/>
      <c r="VSE62" s="81"/>
      <c r="VSF62" s="82"/>
      <c r="VSG62" s="81"/>
      <c r="VSH62" s="83"/>
      <c r="VSI62" s="93"/>
      <c r="VSJ62" s="281"/>
      <c r="VSK62" s="79"/>
      <c r="VSL62" s="81"/>
      <c r="VSM62" s="81"/>
      <c r="VSN62" s="82"/>
      <c r="VSO62" s="81"/>
      <c r="VSP62" s="83"/>
      <c r="VSQ62" s="93"/>
      <c r="VSR62" s="281"/>
      <c r="VSS62" s="79"/>
      <c r="VST62" s="81"/>
      <c r="VSU62" s="81"/>
      <c r="VSV62" s="82"/>
      <c r="VSW62" s="81"/>
      <c r="VSX62" s="83"/>
      <c r="VSY62" s="93"/>
      <c r="VSZ62" s="281"/>
      <c r="VTA62" s="79"/>
      <c r="VTB62" s="81"/>
      <c r="VTC62" s="81"/>
      <c r="VTD62" s="82"/>
      <c r="VTE62" s="81"/>
      <c r="VTF62" s="83"/>
      <c r="VTG62" s="93"/>
      <c r="VTH62" s="281"/>
      <c r="VTI62" s="79"/>
      <c r="VTJ62" s="81"/>
      <c r="VTK62" s="81"/>
      <c r="VTL62" s="82"/>
      <c r="VTM62" s="81"/>
      <c r="VTN62" s="83"/>
      <c r="VTO62" s="93"/>
      <c r="VTP62" s="281"/>
      <c r="VTQ62" s="79"/>
      <c r="VTR62" s="81"/>
      <c r="VTS62" s="81"/>
      <c r="VTT62" s="82"/>
      <c r="VTU62" s="81"/>
      <c r="VTV62" s="83"/>
      <c r="VTW62" s="93"/>
      <c r="VTX62" s="281"/>
      <c r="VTY62" s="79"/>
      <c r="VTZ62" s="81"/>
      <c r="VUA62" s="81"/>
      <c r="VUB62" s="82"/>
      <c r="VUC62" s="81"/>
      <c r="VUD62" s="83"/>
      <c r="VUE62" s="93"/>
      <c r="VUF62" s="281"/>
      <c r="VUG62" s="79"/>
      <c r="VUH62" s="81"/>
      <c r="VUI62" s="81"/>
      <c r="VUJ62" s="82"/>
      <c r="VUK62" s="81"/>
      <c r="VUL62" s="83"/>
      <c r="VUM62" s="93"/>
      <c r="VUN62" s="281"/>
      <c r="VUO62" s="79"/>
      <c r="VUP62" s="81"/>
      <c r="VUQ62" s="81"/>
      <c r="VUR62" s="82"/>
      <c r="VUS62" s="81"/>
      <c r="VUT62" s="83"/>
      <c r="VUU62" s="93"/>
      <c r="VUV62" s="281"/>
      <c r="VUW62" s="79"/>
      <c r="VUX62" s="81"/>
      <c r="VUY62" s="81"/>
      <c r="VUZ62" s="82"/>
      <c r="VVA62" s="81"/>
      <c r="VVB62" s="83"/>
      <c r="VVC62" s="93"/>
      <c r="VVD62" s="281"/>
      <c r="VVE62" s="79"/>
      <c r="VVF62" s="81"/>
      <c r="VVG62" s="81"/>
      <c r="VVH62" s="82"/>
      <c r="VVI62" s="81"/>
      <c r="VVJ62" s="83"/>
      <c r="VVK62" s="93"/>
      <c r="VVL62" s="281"/>
      <c r="VVM62" s="79"/>
      <c r="VVN62" s="81"/>
      <c r="VVO62" s="81"/>
      <c r="VVP62" s="82"/>
      <c r="VVQ62" s="81"/>
      <c r="VVR62" s="83"/>
      <c r="VVS62" s="93"/>
      <c r="VVT62" s="281"/>
      <c r="VVU62" s="79"/>
      <c r="VVV62" s="81"/>
      <c r="VVW62" s="81"/>
      <c r="VVX62" s="82"/>
      <c r="VVY62" s="81"/>
      <c r="VVZ62" s="83"/>
      <c r="VWA62" s="93"/>
      <c r="VWB62" s="281"/>
      <c r="VWC62" s="79"/>
      <c r="VWD62" s="81"/>
      <c r="VWE62" s="81"/>
      <c r="VWF62" s="82"/>
      <c r="VWG62" s="81"/>
      <c r="VWH62" s="83"/>
      <c r="VWI62" s="93"/>
      <c r="VWJ62" s="281"/>
      <c r="VWK62" s="79"/>
      <c r="VWL62" s="81"/>
      <c r="VWM62" s="81"/>
      <c r="VWN62" s="82"/>
      <c r="VWO62" s="81"/>
      <c r="VWP62" s="83"/>
      <c r="VWQ62" s="93"/>
      <c r="VWR62" s="281"/>
      <c r="VWS62" s="79"/>
      <c r="VWT62" s="81"/>
      <c r="VWU62" s="81"/>
      <c r="VWV62" s="82"/>
      <c r="VWW62" s="81"/>
      <c r="VWX62" s="83"/>
      <c r="VWY62" s="93"/>
      <c r="VWZ62" s="281"/>
      <c r="VXA62" s="79"/>
      <c r="VXB62" s="81"/>
      <c r="VXC62" s="81"/>
      <c r="VXD62" s="82"/>
      <c r="VXE62" s="81"/>
      <c r="VXF62" s="83"/>
      <c r="VXG62" s="93"/>
      <c r="VXH62" s="281"/>
      <c r="VXI62" s="79"/>
      <c r="VXJ62" s="81"/>
      <c r="VXK62" s="81"/>
      <c r="VXL62" s="82"/>
      <c r="VXM62" s="81"/>
      <c r="VXN62" s="83"/>
      <c r="VXO62" s="93"/>
      <c r="VXP62" s="281"/>
      <c r="VXQ62" s="79"/>
      <c r="VXR62" s="81"/>
      <c r="VXS62" s="81"/>
      <c r="VXT62" s="82"/>
      <c r="VXU62" s="81"/>
      <c r="VXV62" s="83"/>
      <c r="VXW62" s="93"/>
      <c r="VXX62" s="281"/>
      <c r="VXY62" s="79"/>
      <c r="VXZ62" s="81"/>
      <c r="VYA62" s="81"/>
      <c r="VYB62" s="82"/>
      <c r="VYC62" s="81"/>
      <c r="VYD62" s="83"/>
      <c r="VYE62" s="93"/>
      <c r="VYF62" s="281"/>
      <c r="VYG62" s="79"/>
      <c r="VYH62" s="81"/>
      <c r="VYI62" s="81"/>
      <c r="VYJ62" s="82"/>
      <c r="VYK62" s="81"/>
      <c r="VYL62" s="83"/>
      <c r="VYM62" s="93"/>
      <c r="VYN62" s="281"/>
      <c r="VYO62" s="79"/>
      <c r="VYP62" s="81"/>
      <c r="VYQ62" s="81"/>
      <c r="VYR62" s="82"/>
      <c r="VYS62" s="81"/>
      <c r="VYT62" s="83"/>
      <c r="VYU62" s="93"/>
      <c r="VYV62" s="281"/>
      <c r="VYW62" s="79"/>
      <c r="VYX62" s="81"/>
      <c r="VYY62" s="81"/>
      <c r="VYZ62" s="82"/>
      <c r="VZA62" s="81"/>
      <c r="VZB62" s="83"/>
      <c r="VZC62" s="93"/>
      <c r="VZD62" s="281"/>
      <c r="VZE62" s="79"/>
      <c r="VZF62" s="81"/>
      <c r="VZG62" s="81"/>
      <c r="VZH62" s="82"/>
      <c r="VZI62" s="81"/>
      <c r="VZJ62" s="83"/>
      <c r="VZK62" s="93"/>
      <c r="VZL62" s="281"/>
      <c r="VZM62" s="79"/>
      <c r="VZN62" s="81"/>
      <c r="VZO62" s="81"/>
      <c r="VZP62" s="82"/>
      <c r="VZQ62" s="81"/>
      <c r="VZR62" s="83"/>
      <c r="VZS62" s="93"/>
      <c r="VZT62" s="281"/>
      <c r="VZU62" s="79"/>
      <c r="VZV62" s="81"/>
      <c r="VZW62" s="81"/>
      <c r="VZX62" s="82"/>
      <c r="VZY62" s="81"/>
      <c r="VZZ62" s="83"/>
      <c r="WAA62" s="93"/>
      <c r="WAB62" s="281"/>
      <c r="WAC62" s="79"/>
      <c r="WAD62" s="81"/>
      <c r="WAE62" s="81"/>
      <c r="WAF62" s="82"/>
      <c r="WAG62" s="81"/>
      <c r="WAH62" s="83"/>
      <c r="WAI62" s="93"/>
      <c r="WAJ62" s="281"/>
      <c r="WAK62" s="79"/>
      <c r="WAL62" s="81"/>
      <c r="WAM62" s="81"/>
      <c r="WAN62" s="82"/>
      <c r="WAO62" s="81"/>
      <c r="WAP62" s="83"/>
      <c r="WAQ62" s="93"/>
      <c r="WAR62" s="281"/>
      <c r="WAS62" s="79"/>
      <c r="WAT62" s="81"/>
      <c r="WAU62" s="81"/>
      <c r="WAV62" s="82"/>
      <c r="WAW62" s="81"/>
      <c r="WAX62" s="83"/>
      <c r="WAY62" s="93"/>
      <c r="WAZ62" s="281"/>
      <c r="WBA62" s="79"/>
      <c r="WBB62" s="81"/>
      <c r="WBC62" s="81"/>
      <c r="WBD62" s="82"/>
      <c r="WBE62" s="81"/>
      <c r="WBF62" s="83"/>
      <c r="WBG62" s="93"/>
      <c r="WBH62" s="281"/>
      <c r="WBI62" s="79"/>
      <c r="WBJ62" s="81"/>
      <c r="WBK62" s="81"/>
      <c r="WBL62" s="82"/>
      <c r="WBM62" s="81"/>
      <c r="WBN62" s="83"/>
      <c r="WBO62" s="93"/>
      <c r="WBP62" s="281"/>
      <c r="WBQ62" s="79"/>
      <c r="WBR62" s="81"/>
      <c r="WBS62" s="81"/>
      <c r="WBT62" s="82"/>
      <c r="WBU62" s="81"/>
      <c r="WBV62" s="83"/>
      <c r="WBW62" s="93"/>
      <c r="WBX62" s="281"/>
      <c r="WBY62" s="79"/>
      <c r="WBZ62" s="81"/>
      <c r="WCA62" s="81"/>
      <c r="WCB62" s="82"/>
      <c r="WCC62" s="81"/>
      <c r="WCD62" s="83"/>
      <c r="WCE62" s="93"/>
      <c r="WCF62" s="281"/>
      <c r="WCG62" s="79"/>
      <c r="WCH62" s="81"/>
      <c r="WCI62" s="81"/>
      <c r="WCJ62" s="82"/>
      <c r="WCK62" s="81"/>
      <c r="WCL62" s="83"/>
      <c r="WCM62" s="93"/>
      <c r="WCN62" s="281"/>
      <c r="WCO62" s="79"/>
      <c r="WCP62" s="81"/>
      <c r="WCQ62" s="81"/>
      <c r="WCR62" s="82"/>
      <c r="WCS62" s="81"/>
      <c r="WCT62" s="83"/>
      <c r="WCU62" s="93"/>
      <c r="WCV62" s="281"/>
      <c r="WCW62" s="79"/>
      <c r="WCX62" s="81"/>
      <c r="WCY62" s="81"/>
      <c r="WCZ62" s="82"/>
      <c r="WDA62" s="81"/>
      <c r="WDB62" s="83"/>
      <c r="WDC62" s="93"/>
      <c r="WDD62" s="281"/>
      <c r="WDE62" s="79"/>
      <c r="WDF62" s="81"/>
      <c r="WDG62" s="81"/>
      <c r="WDH62" s="82"/>
      <c r="WDI62" s="81"/>
      <c r="WDJ62" s="83"/>
      <c r="WDK62" s="93"/>
      <c r="WDL62" s="281"/>
      <c r="WDM62" s="79"/>
      <c r="WDN62" s="81"/>
      <c r="WDO62" s="81"/>
      <c r="WDP62" s="82"/>
      <c r="WDQ62" s="81"/>
      <c r="WDR62" s="83"/>
      <c r="WDS62" s="93"/>
      <c r="WDT62" s="281"/>
      <c r="WDU62" s="79"/>
      <c r="WDV62" s="81"/>
      <c r="WDW62" s="81"/>
      <c r="WDX62" s="82"/>
      <c r="WDY62" s="81"/>
      <c r="WDZ62" s="83"/>
      <c r="WEA62" s="93"/>
      <c r="WEB62" s="281"/>
      <c r="WEC62" s="79"/>
      <c r="WED62" s="81"/>
      <c r="WEE62" s="81"/>
      <c r="WEF62" s="82"/>
      <c r="WEG62" s="81"/>
      <c r="WEH62" s="83"/>
      <c r="WEI62" s="93"/>
      <c r="WEJ62" s="281"/>
      <c r="WEK62" s="79"/>
      <c r="WEL62" s="81"/>
      <c r="WEM62" s="81"/>
      <c r="WEN62" s="82"/>
      <c r="WEO62" s="81"/>
      <c r="WEP62" s="83"/>
      <c r="WEQ62" s="93"/>
      <c r="WER62" s="281"/>
      <c r="WES62" s="79"/>
      <c r="WET62" s="81"/>
      <c r="WEU62" s="81"/>
      <c r="WEV62" s="82"/>
      <c r="WEW62" s="81"/>
      <c r="WEX62" s="83"/>
      <c r="WEY62" s="93"/>
      <c r="WEZ62" s="281"/>
      <c r="WFA62" s="79"/>
      <c r="WFB62" s="81"/>
      <c r="WFC62" s="81"/>
      <c r="WFD62" s="82"/>
      <c r="WFE62" s="81"/>
      <c r="WFF62" s="83"/>
      <c r="WFG62" s="93"/>
      <c r="WFH62" s="281"/>
      <c r="WFI62" s="79"/>
      <c r="WFJ62" s="81"/>
      <c r="WFK62" s="81"/>
      <c r="WFL62" s="82"/>
      <c r="WFM62" s="81"/>
      <c r="WFN62" s="83"/>
      <c r="WFO62" s="93"/>
      <c r="WFP62" s="281"/>
      <c r="WFQ62" s="79"/>
      <c r="WFR62" s="81"/>
      <c r="WFS62" s="81"/>
      <c r="WFT62" s="82"/>
      <c r="WFU62" s="81"/>
      <c r="WFV62" s="83"/>
      <c r="WFW62" s="93"/>
      <c r="WFX62" s="281"/>
      <c r="WFY62" s="79"/>
      <c r="WFZ62" s="81"/>
      <c r="WGA62" s="81"/>
      <c r="WGB62" s="82"/>
      <c r="WGC62" s="81"/>
      <c r="WGD62" s="83"/>
      <c r="WGE62" s="93"/>
      <c r="WGF62" s="281"/>
      <c r="WGG62" s="79"/>
      <c r="WGH62" s="81"/>
      <c r="WGI62" s="81"/>
      <c r="WGJ62" s="82"/>
      <c r="WGK62" s="81"/>
      <c r="WGL62" s="83"/>
      <c r="WGM62" s="93"/>
      <c r="WGN62" s="281"/>
      <c r="WGO62" s="79"/>
      <c r="WGP62" s="81"/>
      <c r="WGQ62" s="81"/>
      <c r="WGR62" s="82"/>
      <c r="WGS62" s="81"/>
      <c r="WGT62" s="83"/>
      <c r="WGU62" s="93"/>
      <c r="WGV62" s="281"/>
      <c r="WGW62" s="79"/>
      <c r="WGX62" s="81"/>
      <c r="WGY62" s="81"/>
      <c r="WGZ62" s="82"/>
      <c r="WHA62" s="81"/>
      <c r="WHB62" s="83"/>
      <c r="WHC62" s="93"/>
      <c r="WHD62" s="281"/>
      <c r="WHE62" s="79"/>
      <c r="WHF62" s="81"/>
      <c r="WHG62" s="81"/>
      <c r="WHH62" s="82"/>
      <c r="WHI62" s="81"/>
      <c r="WHJ62" s="83"/>
      <c r="WHK62" s="93"/>
      <c r="WHL62" s="281"/>
      <c r="WHM62" s="79"/>
      <c r="WHN62" s="81"/>
      <c r="WHO62" s="81"/>
      <c r="WHP62" s="82"/>
      <c r="WHQ62" s="81"/>
      <c r="WHR62" s="83"/>
      <c r="WHS62" s="93"/>
      <c r="WHT62" s="281"/>
      <c r="WHU62" s="79"/>
      <c r="WHV62" s="81"/>
      <c r="WHW62" s="81"/>
      <c r="WHX62" s="82"/>
      <c r="WHY62" s="81"/>
      <c r="WHZ62" s="83"/>
      <c r="WIA62" s="93"/>
      <c r="WIB62" s="281"/>
      <c r="WIC62" s="79"/>
      <c r="WID62" s="81"/>
      <c r="WIE62" s="81"/>
      <c r="WIF62" s="82"/>
      <c r="WIG62" s="81"/>
      <c r="WIH62" s="83"/>
      <c r="WII62" s="93"/>
      <c r="WIJ62" s="281"/>
      <c r="WIK62" s="79"/>
      <c r="WIL62" s="81"/>
      <c r="WIM62" s="81"/>
      <c r="WIN62" s="82"/>
      <c r="WIO62" s="81"/>
      <c r="WIP62" s="83"/>
      <c r="WIQ62" s="93"/>
      <c r="WIR62" s="281"/>
      <c r="WIS62" s="79"/>
      <c r="WIT62" s="81"/>
      <c r="WIU62" s="81"/>
      <c r="WIV62" s="82"/>
      <c r="WIW62" s="81"/>
      <c r="WIX62" s="83"/>
      <c r="WIY62" s="93"/>
      <c r="WIZ62" s="281"/>
      <c r="WJA62" s="79"/>
      <c r="WJB62" s="81"/>
      <c r="WJC62" s="81"/>
      <c r="WJD62" s="82"/>
      <c r="WJE62" s="81"/>
      <c r="WJF62" s="83"/>
      <c r="WJG62" s="93"/>
      <c r="WJH62" s="281"/>
      <c r="WJI62" s="79"/>
      <c r="WJJ62" s="81"/>
      <c r="WJK62" s="81"/>
      <c r="WJL62" s="82"/>
      <c r="WJM62" s="81"/>
      <c r="WJN62" s="83"/>
      <c r="WJO62" s="93"/>
      <c r="WJP62" s="281"/>
      <c r="WJQ62" s="79"/>
      <c r="WJR62" s="81"/>
      <c r="WJS62" s="81"/>
      <c r="WJT62" s="82"/>
      <c r="WJU62" s="81"/>
      <c r="WJV62" s="83"/>
      <c r="WJW62" s="93"/>
      <c r="WJX62" s="281"/>
      <c r="WJY62" s="79"/>
      <c r="WJZ62" s="81"/>
      <c r="WKA62" s="81"/>
      <c r="WKB62" s="82"/>
      <c r="WKC62" s="81"/>
      <c r="WKD62" s="83"/>
      <c r="WKE62" s="93"/>
      <c r="WKF62" s="281"/>
      <c r="WKG62" s="79"/>
      <c r="WKH62" s="81"/>
      <c r="WKI62" s="81"/>
      <c r="WKJ62" s="82"/>
      <c r="WKK62" s="81"/>
      <c r="WKL62" s="83"/>
      <c r="WKM62" s="93"/>
      <c r="WKN62" s="281"/>
      <c r="WKO62" s="79"/>
      <c r="WKP62" s="81"/>
      <c r="WKQ62" s="81"/>
      <c r="WKR62" s="82"/>
      <c r="WKS62" s="81"/>
      <c r="WKT62" s="83"/>
      <c r="WKU62" s="93"/>
      <c r="WKV62" s="281"/>
      <c r="WKW62" s="79"/>
      <c r="WKX62" s="81"/>
      <c r="WKY62" s="81"/>
      <c r="WKZ62" s="82"/>
      <c r="WLA62" s="81"/>
      <c r="WLB62" s="83"/>
      <c r="WLC62" s="93"/>
      <c r="WLD62" s="281"/>
      <c r="WLE62" s="79"/>
      <c r="WLF62" s="81"/>
      <c r="WLG62" s="81"/>
      <c r="WLH62" s="82"/>
      <c r="WLI62" s="81"/>
      <c r="WLJ62" s="83"/>
      <c r="WLK62" s="93"/>
      <c r="WLL62" s="281"/>
      <c r="WLM62" s="79"/>
      <c r="WLN62" s="81"/>
      <c r="WLO62" s="81"/>
      <c r="WLP62" s="82"/>
      <c r="WLQ62" s="81"/>
      <c r="WLR62" s="83"/>
      <c r="WLS62" s="93"/>
      <c r="WLT62" s="281"/>
      <c r="WLU62" s="79"/>
      <c r="WLV62" s="81"/>
      <c r="WLW62" s="81"/>
      <c r="WLX62" s="82"/>
      <c r="WLY62" s="81"/>
      <c r="WLZ62" s="83"/>
      <c r="WMA62" s="93"/>
      <c r="WMB62" s="281"/>
      <c r="WMC62" s="79"/>
      <c r="WMD62" s="81"/>
      <c r="WME62" s="81"/>
      <c r="WMF62" s="82"/>
      <c r="WMG62" s="81"/>
      <c r="WMH62" s="83"/>
      <c r="WMI62" s="93"/>
      <c r="WMJ62" s="281"/>
      <c r="WMK62" s="79"/>
      <c r="WML62" s="81"/>
      <c r="WMM62" s="81"/>
      <c r="WMN62" s="82"/>
      <c r="WMO62" s="81"/>
      <c r="WMP62" s="83"/>
      <c r="WMQ62" s="93"/>
      <c r="WMR62" s="281"/>
      <c r="WMS62" s="79"/>
      <c r="WMT62" s="81"/>
      <c r="WMU62" s="81"/>
      <c r="WMV62" s="82"/>
      <c r="WMW62" s="81"/>
      <c r="WMX62" s="83"/>
      <c r="WMY62" s="93"/>
      <c r="WMZ62" s="281"/>
      <c r="WNA62" s="79"/>
      <c r="WNB62" s="81"/>
      <c r="WNC62" s="81"/>
      <c r="WND62" s="82"/>
      <c r="WNE62" s="81"/>
      <c r="WNF62" s="83"/>
      <c r="WNG62" s="93"/>
      <c r="WNH62" s="281"/>
      <c r="WNI62" s="79"/>
      <c r="WNJ62" s="81"/>
      <c r="WNK62" s="81"/>
      <c r="WNL62" s="82"/>
      <c r="WNM62" s="81"/>
      <c r="WNN62" s="83"/>
      <c r="WNO62" s="93"/>
      <c r="WNP62" s="281"/>
      <c r="WNQ62" s="79"/>
      <c r="WNR62" s="81"/>
      <c r="WNS62" s="81"/>
      <c r="WNT62" s="82"/>
      <c r="WNU62" s="81"/>
      <c r="WNV62" s="83"/>
      <c r="WNW62" s="93"/>
      <c r="WNX62" s="281"/>
      <c r="WNY62" s="79"/>
      <c r="WNZ62" s="81"/>
      <c r="WOA62" s="81"/>
      <c r="WOB62" s="82"/>
      <c r="WOC62" s="81"/>
      <c r="WOD62" s="83"/>
      <c r="WOE62" s="93"/>
      <c r="WOF62" s="281"/>
      <c r="WOG62" s="79"/>
      <c r="WOH62" s="81"/>
      <c r="WOI62" s="81"/>
      <c r="WOJ62" s="82"/>
      <c r="WOK62" s="81"/>
      <c r="WOL62" s="83"/>
      <c r="WOM62" s="93"/>
      <c r="WON62" s="281"/>
      <c r="WOO62" s="79"/>
      <c r="WOP62" s="81"/>
      <c r="WOQ62" s="81"/>
      <c r="WOR62" s="82"/>
      <c r="WOS62" s="81"/>
      <c r="WOT62" s="83"/>
      <c r="WOU62" s="93"/>
      <c r="WOV62" s="281"/>
      <c r="WOW62" s="79"/>
      <c r="WOX62" s="81"/>
      <c r="WOY62" s="81"/>
      <c r="WOZ62" s="82"/>
      <c r="WPA62" s="81"/>
      <c r="WPB62" s="83"/>
      <c r="WPC62" s="93"/>
      <c r="WPD62" s="281"/>
      <c r="WPE62" s="79"/>
      <c r="WPF62" s="81"/>
      <c r="WPG62" s="81"/>
      <c r="WPH62" s="82"/>
      <c r="WPI62" s="81"/>
      <c r="WPJ62" s="83"/>
      <c r="WPK62" s="93"/>
      <c r="WPL62" s="281"/>
      <c r="WPM62" s="79"/>
      <c r="WPN62" s="81"/>
      <c r="WPO62" s="81"/>
      <c r="WPP62" s="82"/>
      <c r="WPQ62" s="81"/>
      <c r="WPR62" s="83"/>
      <c r="WPS62" s="93"/>
      <c r="WPT62" s="281"/>
      <c r="WPU62" s="79"/>
      <c r="WPV62" s="81"/>
      <c r="WPW62" s="81"/>
      <c r="WPX62" s="82"/>
      <c r="WPY62" s="81"/>
      <c r="WPZ62" s="83"/>
      <c r="WQA62" s="93"/>
      <c r="WQB62" s="281"/>
      <c r="WQC62" s="79"/>
      <c r="WQD62" s="81"/>
      <c r="WQE62" s="81"/>
      <c r="WQF62" s="82"/>
      <c r="WQG62" s="81"/>
      <c r="WQH62" s="83"/>
      <c r="WQI62" s="93"/>
      <c r="WQJ62" s="281"/>
      <c r="WQK62" s="79"/>
      <c r="WQL62" s="81"/>
      <c r="WQM62" s="81"/>
      <c r="WQN62" s="82"/>
      <c r="WQO62" s="81"/>
      <c r="WQP62" s="83"/>
      <c r="WQQ62" s="93"/>
      <c r="WQR62" s="281"/>
      <c r="WQS62" s="79"/>
      <c r="WQT62" s="81"/>
      <c r="WQU62" s="81"/>
      <c r="WQV62" s="82"/>
      <c r="WQW62" s="81"/>
      <c r="WQX62" s="83"/>
      <c r="WQY62" s="93"/>
      <c r="WQZ62" s="281"/>
      <c r="WRA62" s="79"/>
      <c r="WRB62" s="81"/>
      <c r="WRC62" s="81"/>
      <c r="WRD62" s="82"/>
      <c r="WRE62" s="81"/>
      <c r="WRF62" s="83"/>
      <c r="WRG62" s="93"/>
      <c r="WRH62" s="281"/>
      <c r="WRI62" s="79"/>
      <c r="WRJ62" s="81"/>
      <c r="WRK62" s="81"/>
      <c r="WRL62" s="82"/>
      <c r="WRM62" s="81"/>
      <c r="WRN62" s="83"/>
      <c r="WRO62" s="93"/>
      <c r="WRP62" s="281"/>
      <c r="WRQ62" s="79"/>
      <c r="WRR62" s="81"/>
      <c r="WRS62" s="81"/>
      <c r="WRT62" s="82"/>
      <c r="WRU62" s="81"/>
      <c r="WRV62" s="83"/>
      <c r="WRW62" s="93"/>
      <c r="WRX62" s="281"/>
      <c r="WRY62" s="79"/>
      <c r="WRZ62" s="81"/>
      <c r="WSA62" s="81"/>
      <c r="WSB62" s="82"/>
      <c r="WSC62" s="81"/>
      <c r="WSD62" s="83"/>
      <c r="WSE62" s="93"/>
      <c r="WSF62" s="281"/>
      <c r="WSG62" s="79"/>
      <c r="WSH62" s="81"/>
      <c r="WSI62" s="81"/>
      <c r="WSJ62" s="82"/>
      <c r="WSK62" s="81"/>
      <c r="WSL62" s="83"/>
      <c r="WSM62" s="93"/>
      <c r="WSN62" s="281"/>
      <c r="WSO62" s="79"/>
      <c r="WSP62" s="81"/>
      <c r="WSQ62" s="81"/>
      <c r="WSR62" s="82"/>
      <c r="WSS62" s="81"/>
      <c r="WST62" s="83"/>
      <c r="WSU62" s="93"/>
      <c r="WSV62" s="281"/>
      <c r="WSW62" s="79"/>
      <c r="WSX62" s="81"/>
      <c r="WSY62" s="81"/>
      <c r="WSZ62" s="82"/>
      <c r="WTA62" s="81"/>
      <c r="WTB62" s="83"/>
      <c r="WTC62" s="93"/>
      <c r="WTD62" s="281"/>
      <c r="WTE62" s="79"/>
      <c r="WTF62" s="81"/>
      <c r="WTG62" s="81"/>
      <c r="WTH62" s="82"/>
      <c r="WTI62" s="81"/>
      <c r="WTJ62" s="83"/>
      <c r="WTK62" s="93"/>
      <c r="WTL62" s="281"/>
      <c r="WTM62" s="79"/>
      <c r="WTN62" s="81"/>
      <c r="WTO62" s="81"/>
      <c r="WTP62" s="82"/>
      <c r="WTQ62" s="81"/>
      <c r="WTR62" s="83"/>
      <c r="WTS62" s="93"/>
      <c r="WTT62" s="281"/>
      <c r="WTU62" s="79"/>
      <c r="WTV62" s="81"/>
      <c r="WTW62" s="81"/>
      <c r="WTX62" s="82"/>
      <c r="WTY62" s="81"/>
      <c r="WTZ62" s="83"/>
      <c r="WUA62" s="93"/>
      <c r="WUB62" s="281"/>
      <c r="WUC62" s="79"/>
      <c r="WUD62" s="81"/>
      <c r="WUE62" s="81"/>
      <c r="WUF62" s="82"/>
      <c r="WUG62" s="81"/>
      <c r="WUH62" s="83"/>
      <c r="WUI62" s="93"/>
      <c r="WUJ62" s="281"/>
      <c r="WUK62" s="79"/>
      <c r="WUL62" s="81"/>
      <c r="WUM62" s="81"/>
      <c r="WUN62" s="82"/>
      <c r="WUO62" s="81"/>
      <c r="WUP62" s="83"/>
      <c r="WUQ62" s="93"/>
      <c r="WUR62" s="281"/>
      <c r="WUS62" s="79"/>
      <c r="WUT62" s="81"/>
      <c r="WUU62" s="81"/>
      <c r="WUV62" s="82"/>
      <c r="WUW62" s="81"/>
      <c r="WUX62" s="83"/>
      <c r="WUY62" s="93"/>
      <c r="WUZ62" s="281"/>
      <c r="WVA62" s="79"/>
      <c r="WVB62" s="81"/>
      <c r="WVC62" s="81"/>
      <c r="WVD62" s="82"/>
      <c r="WVE62" s="81"/>
      <c r="WVF62" s="83"/>
      <c r="WVG62" s="93"/>
      <c r="WVH62" s="281"/>
      <c r="WVI62" s="79"/>
      <c r="WVJ62" s="81"/>
      <c r="WVK62" s="81"/>
      <c r="WVL62" s="82"/>
      <c r="WVM62" s="81"/>
      <c r="WVN62" s="83"/>
      <c r="WVO62" s="93"/>
      <c r="WVP62" s="281"/>
      <c r="WVQ62" s="79"/>
      <c r="WVR62" s="81"/>
      <c r="WVS62" s="81"/>
      <c r="WVT62" s="82"/>
      <c r="WVU62" s="81"/>
      <c r="WVV62" s="83"/>
      <c r="WVW62" s="93"/>
      <c r="WVX62" s="281"/>
      <c r="WVY62" s="79"/>
      <c r="WVZ62" s="81"/>
      <c r="WWA62" s="81"/>
      <c r="WWB62" s="82"/>
      <c r="WWC62" s="81"/>
      <c r="WWD62" s="83"/>
      <c r="WWE62" s="93"/>
      <c r="WWF62" s="281"/>
      <c r="WWG62" s="79"/>
      <c r="WWH62" s="81"/>
      <c r="WWI62" s="81"/>
      <c r="WWJ62" s="82"/>
      <c r="WWK62" s="81"/>
      <c r="WWL62" s="83"/>
      <c r="WWM62" s="93"/>
      <c r="WWN62" s="281"/>
      <c r="WWO62" s="79"/>
      <c r="WWP62" s="81"/>
      <c r="WWQ62" s="81"/>
      <c r="WWR62" s="82"/>
      <c r="WWS62" s="81"/>
      <c r="WWT62" s="83"/>
      <c r="WWU62" s="93"/>
      <c r="WWV62" s="281"/>
      <c r="WWW62" s="79"/>
      <c r="WWX62" s="81"/>
      <c r="WWY62" s="81"/>
      <c r="WWZ62" s="82"/>
      <c r="WXA62" s="81"/>
      <c r="WXB62" s="83"/>
      <c r="WXC62" s="93"/>
      <c r="WXD62" s="281"/>
      <c r="WXE62" s="79"/>
      <c r="WXF62" s="81"/>
      <c r="WXG62" s="81"/>
      <c r="WXH62" s="82"/>
      <c r="WXI62" s="81"/>
      <c r="WXJ62" s="83"/>
      <c r="WXK62" s="93"/>
      <c r="WXL62" s="281"/>
      <c r="WXM62" s="79"/>
      <c r="WXN62" s="81"/>
      <c r="WXO62" s="81"/>
      <c r="WXP62" s="82"/>
      <c r="WXQ62" s="81"/>
      <c r="WXR62" s="83"/>
      <c r="WXS62" s="93"/>
      <c r="WXT62" s="281"/>
      <c r="WXU62" s="79"/>
      <c r="WXV62" s="81"/>
      <c r="WXW62" s="81"/>
      <c r="WXX62" s="82"/>
      <c r="WXY62" s="81"/>
      <c r="WXZ62" s="83"/>
      <c r="WYA62" s="93"/>
      <c r="WYB62" s="281"/>
      <c r="WYC62" s="79"/>
      <c r="WYD62" s="81"/>
      <c r="WYE62" s="81"/>
      <c r="WYF62" s="82"/>
      <c r="WYG62" s="81"/>
      <c r="WYH62" s="83"/>
      <c r="WYI62" s="93"/>
      <c r="WYJ62" s="281"/>
      <c r="WYK62" s="79"/>
      <c r="WYL62" s="81"/>
      <c r="WYM62" s="81"/>
      <c r="WYN62" s="82"/>
      <c r="WYO62" s="81"/>
      <c r="WYP62" s="83"/>
      <c r="WYQ62" s="93"/>
      <c r="WYR62" s="281"/>
      <c r="WYS62" s="79"/>
      <c r="WYT62" s="81"/>
      <c r="WYU62" s="81"/>
      <c r="WYV62" s="82"/>
      <c r="WYW62" s="81"/>
      <c r="WYX62" s="83"/>
      <c r="WYY62" s="93"/>
      <c r="WYZ62" s="281"/>
      <c r="WZA62" s="79"/>
      <c r="WZB62" s="81"/>
      <c r="WZC62" s="81"/>
      <c r="WZD62" s="82"/>
      <c r="WZE62" s="81"/>
      <c r="WZF62" s="83"/>
      <c r="WZG62" s="93"/>
      <c r="WZH62" s="281"/>
      <c r="WZI62" s="79"/>
      <c r="WZJ62" s="81"/>
      <c r="WZK62" s="81"/>
      <c r="WZL62" s="82"/>
      <c r="WZM62" s="81"/>
      <c r="WZN62" s="83"/>
      <c r="WZO62" s="93"/>
      <c r="WZP62" s="281"/>
      <c r="WZQ62" s="79"/>
      <c r="WZR62" s="81"/>
      <c r="WZS62" s="81"/>
      <c r="WZT62" s="82"/>
      <c r="WZU62" s="81"/>
      <c r="WZV62" s="83"/>
      <c r="WZW62" s="93"/>
      <c r="WZX62" s="281"/>
      <c r="WZY62" s="79"/>
      <c r="WZZ62" s="81"/>
      <c r="XAA62" s="81"/>
      <c r="XAB62" s="82"/>
      <c r="XAC62" s="81"/>
      <c r="XAD62" s="83"/>
      <c r="XAE62" s="93"/>
      <c r="XAF62" s="281"/>
      <c r="XAG62" s="79"/>
      <c r="XAH62" s="81"/>
      <c r="XAI62" s="81"/>
      <c r="XAJ62" s="82"/>
      <c r="XAK62" s="81"/>
      <c r="XAL62" s="83"/>
      <c r="XAM62" s="93"/>
      <c r="XAN62" s="281"/>
      <c r="XAO62" s="79"/>
      <c r="XAP62" s="81"/>
      <c r="XAQ62" s="81"/>
      <c r="XAR62" s="82"/>
      <c r="XAS62" s="81"/>
      <c r="XAT62" s="83"/>
      <c r="XAU62" s="93"/>
      <c r="XAV62" s="281"/>
      <c r="XAW62" s="79"/>
      <c r="XAX62" s="81"/>
      <c r="XAY62" s="81"/>
      <c r="XAZ62" s="82"/>
      <c r="XBA62" s="81"/>
      <c r="XBB62" s="83"/>
      <c r="XBC62" s="93"/>
      <c r="XBD62" s="281"/>
      <c r="XBE62" s="79"/>
      <c r="XBF62" s="81"/>
      <c r="XBG62" s="81"/>
      <c r="XBH62" s="82"/>
      <c r="XBI62" s="81"/>
      <c r="XBJ62" s="83"/>
      <c r="XBK62" s="93"/>
      <c r="XBL62" s="281"/>
      <c r="XBM62" s="79"/>
      <c r="XBN62" s="81"/>
      <c r="XBO62" s="81"/>
      <c r="XBP62" s="82"/>
      <c r="XBQ62" s="81"/>
      <c r="XBR62" s="83"/>
      <c r="XBS62" s="93"/>
      <c r="XBT62" s="281"/>
      <c r="XBU62" s="79"/>
      <c r="XBV62" s="81"/>
      <c r="XBW62" s="81"/>
      <c r="XBX62" s="82"/>
      <c r="XBY62" s="81"/>
      <c r="XBZ62" s="83"/>
      <c r="XCA62" s="93"/>
      <c r="XCB62" s="281"/>
      <c r="XCC62" s="79"/>
      <c r="XCD62" s="81"/>
      <c r="XCE62" s="81"/>
      <c r="XCF62" s="82"/>
      <c r="XCG62" s="81"/>
      <c r="XCH62" s="83"/>
      <c r="XCI62" s="93"/>
      <c r="XCJ62" s="281"/>
      <c r="XCK62" s="79"/>
      <c r="XCL62" s="81"/>
      <c r="XCM62" s="81"/>
      <c r="XCN62" s="82"/>
      <c r="XCO62" s="81"/>
      <c r="XCP62" s="83"/>
      <c r="XCQ62" s="93"/>
      <c r="XCR62" s="281"/>
      <c r="XCS62" s="79"/>
      <c r="XCT62" s="81"/>
      <c r="XCU62" s="81"/>
      <c r="XCV62" s="82"/>
      <c r="XCW62" s="81"/>
      <c r="XCX62" s="83"/>
      <c r="XCY62" s="93"/>
      <c r="XCZ62" s="281"/>
      <c r="XDA62" s="79"/>
      <c r="XDB62" s="81"/>
      <c r="XDC62" s="81"/>
      <c r="XDD62" s="82"/>
      <c r="XDE62" s="81"/>
      <c r="XDF62" s="83"/>
      <c r="XDG62" s="93"/>
      <c r="XDH62" s="281"/>
      <c r="XDI62" s="79"/>
      <c r="XDJ62" s="81"/>
      <c r="XDK62" s="81"/>
      <c r="XDL62" s="82"/>
      <c r="XDM62" s="81"/>
      <c r="XDN62" s="83"/>
      <c r="XDO62" s="93"/>
      <c r="XDP62" s="281"/>
      <c r="XDQ62" s="79"/>
      <c r="XDR62" s="81"/>
      <c r="XDS62" s="81"/>
      <c r="XDT62" s="82"/>
      <c r="XDU62" s="81"/>
      <c r="XDV62" s="83"/>
      <c r="XDW62" s="93"/>
      <c r="XDX62" s="281"/>
      <c r="XDY62" s="79"/>
      <c r="XDZ62" s="81"/>
      <c r="XEA62" s="81"/>
      <c r="XEB62" s="82"/>
      <c r="XEC62" s="81"/>
      <c r="XED62" s="83"/>
      <c r="XEE62" s="93"/>
      <c r="XEF62" s="281"/>
      <c r="XEG62" s="79"/>
      <c r="XEH62" s="81"/>
      <c r="XEI62" s="81"/>
      <c r="XEJ62" s="82"/>
      <c r="XEK62" s="81"/>
      <c r="XEL62" s="83"/>
      <c r="XEM62" s="93"/>
      <c r="XEN62" s="281"/>
      <c r="XEO62" s="79"/>
      <c r="XEP62" s="81"/>
      <c r="XEQ62" s="81"/>
      <c r="XER62" s="82"/>
      <c r="XES62" s="81"/>
      <c r="XET62" s="83"/>
      <c r="XEU62" s="93"/>
      <c r="XEV62" s="281"/>
      <c r="XEW62" s="79"/>
      <c r="XEX62" s="81"/>
      <c r="XEY62" s="81"/>
      <c r="XEZ62" s="82"/>
      <c r="XFA62" s="81"/>
      <c r="XFB62" s="83"/>
      <c r="XFC62" s="93"/>
      <c r="XFD62" s="281"/>
    </row>
    <row r="63" spans="1:16384" s="276" customFormat="1" ht="14.4" thickBot="1" x14ac:dyDescent="0.35">
      <c r="A63" s="54"/>
      <c r="B63" s="54"/>
      <c r="C63" s="74"/>
      <c r="D63" s="96"/>
      <c r="E63" s="54"/>
      <c r="F63" s="55"/>
      <c r="G63" s="55"/>
      <c r="H63" s="319"/>
      <c r="GM63" s="283"/>
      <c r="GN63" s="58"/>
      <c r="GO63" s="283"/>
      <c r="GP63" s="284"/>
      <c r="GQ63" s="285"/>
      <c r="GR63" s="286"/>
      <c r="GS63" s="287"/>
      <c r="GT63" s="283"/>
      <c r="GU63" s="283"/>
      <c r="GV63" s="58"/>
      <c r="GW63" s="283"/>
      <c r="GX63" s="284"/>
      <c r="GY63" s="285"/>
      <c r="GZ63" s="286"/>
      <c r="HA63" s="287"/>
      <c r="HB63" s="283"/>
      <c r="HC63" s="283"/>
      <c r="HD63" s="58"/>
      <c r="HE63" s="283"/>
      <c r="HF63" s="284"/>
      <c r="HG63" s="285"/>
      <c r="HH63" s="286"/>
      <c r="HI63" s="287"/>
      <c r="HJ63" s="283"/>
      <c r="HK63" s="283"/>
      <c r="HL63" s="58"/>
      <c r="HM63" s="283"/>
      <c r="HN63" s="284"/>
      <c r="HO63" s="285"/>
      <c r="HP63" s="286"/>
      <c r="HQ63" s="287"/>
      <c r="HR63" s="283"/>
      <c r="HS63" s="283"/>
      <c r="HT63" s="58"/>
      <c r="HU63" s="283"/>
      <c r="HV63" s="284"/>
      <c r="HW63" s="285"/>
      <c r="HX63" s="286"/>
      <c r="HY63" s="287"/>
      <c r="HZ63" s="283"/>
      <c r="IA63" s="283"/>
      <c r="IB63" s="58"/>
      <c r="IC63" s="283"/>
      <c r="ID63" s="284"/>
      <c r="IE63" s="285"/>
      <c r="IF63" s="286"/>
      <c r="IG63" s="287"/>
      <c r="IH63" s="283"/>
      <c r="II63" s="283"/>
      <c r="IJ63" s="58"/>
      <c r="IK63" s="283"/>
      <c r="IL63" s="284"/>
      <c r="IM63" s="285"/>
      <c r="IN63" s="286"/>
      <c r="IO63" s="287"/>
      <c r="IP63" s="283"/>
      <c r="IQ63" s="283"/>
      <c r="IR63" s="58"/>
      <c r="IS63" s="283"/>
      <c r="IT63" s="284"/>
      <c r="IU63" s="285"/>
      <c r="IV63" s="286"/>
      <c r="IW63" s="287"/>
      <c r="IX63" s="283"/>
      <c r="IY63" s="283"/>
      <c r="IZ63" s="58"/>
      <c r="JA63" s="283"/>
      <c r="JB63" s="284"/>
      <c r="JC63" s="285"/>
      <c r="JD63" s="286"/>
      <c r="JE63" s="287"/>
      <c r="JF63" s="283"/>
      <c r="JG63" s="283"/>
      <c r="JH63" s="58"/>
      <c r="JI63" s="283"/>
      <c r="JJ63" s="284"/>
      <c r="JK63" s="285"/>
      <c r="JL63" s="286"/>
      <c r="JM63" s="287"/>
      <c r="JN63" s="283"/>
      <c r="JO63" s="283"/>
      <c r="JP63" s="58"/>
      <c r="JQ63" s="283"/>
      <c r="JR63" s="284"/>
      <c r="JS63" s="285"/>
      <c r="JT63" s="286"/>
      <c r="JU63" s="287"/>
      <c r="JV63" s="283"/>
      <c r="JW63" s="283"/>
      <c r="JX63" s="58"/>
      <c r="JY63" s="283"/>
      <c r="JZ63" s="284"/>
      <c r="KA63" s="285"/>
      <c r="KB63" s="286"/>
      <c r="KC63" s="287"/>
      <c r="KD63" s="283"/>
      <c r="KE63" s="283"/>
      <c r="KF63" s="58"/>
      <c r="KG63" s="283"/>
      <c r="KH63" s="284"/>
      <c r="KI63" s="285"/>
      <c r="KJ63" s="286"/>
      <c r="KK63" s="287"/>
      <c r="KL63" s="283"/>
      <c r="KM63" s="283"/>
      <c r="KN63" s="58"/>
      <c r="KO63" s="283"/>
      <c r="KP63" s="284"/>
      <c r="KQ63" s="285"/>
      <c r="KR63" s="286"/>
      <c r="KS63" s="287"/>
      <c r="KT63" s="283"/>
      <c r="KU63" s="283"/>
      <c r="KV63" s="58"/>
      <c r="KW63" s="283"/>
      <c r="KX63" s="284"/>
      <c r="KY63" s="285"/>
      <c r="KZ63" s="286"/>
      <c r="LA63" s="287"/>
      <c r="LB63" s="283"/>
      <c r="LC63" s="283"/>
      <c r="LD63" s="58"/>
      <c r="LE63" s="283"/>
      <c r="LF63" s="284"/>
      <c r="LG63" s="285"/>
      <c r="LH63" s="286"/>
      <c r="LI63" s="287"/>
      <c r="LJ63" s="283"/>
      <c r="LK63" s="283"/>
      <c r="LL63" s="58"/>
      <c r="LM63" s="283"/>
      <c r="LN63" s="284"/>
      <c r="LO63" s="285"/>
      <c r="LP63" s="286"/>
      <c r="LQ63" s="287"/>
      <c r="LR63" s="283"/>
      <c r="LS63" s="283"/>
      <c r="LT63" s="58"/>
      <c r="LU63" s="283"/>
      <c r="LV63" s="284"/>
      <c r="LW63" s="285"/>
      <c r="LX63" s="286"/>
      <c r="LY63" s="287"/>
      <c r="LZ63" s="283"/>
      <c r="MA63" s="283"/>
      <c r="MB63" s="58"/>
      <c r="MC63" s="283"/>
      <c r="MD63" s="284"/>
      <c r="ME63" s="285"/>
      <c r="MF63" s="286"/>
      <c r="MG63" s="287"/>
      <c r="MH63" s="283"/>
      <c r="MI63" s="283"/>
      <c r="MJ63" s="58"/>
      <c r="MK63" s="283"/>
      <c r="ML63" s="284"/>
      <c r="MM63" s="285"/>
      <c r="MN63" s="286"/>
      <c r="MO63" s="287"/>
      <c r="MP63" s="283"/>
      <c r="MQ63" s="283"/>
      <c r="MR63" s="58"/>
      <c r="MS63" s="283"/>
      <c r="MT63" s="284"/>
      <c r="MU63" s="285"/>
      <c r="MV63" s="286"/>
      <c r="MW63" s="287"/>
      <c r="MX63" s="283"/>
      <c r="MY63" s="283"/>
      <c r="MZ63" s="58"/>
      <c r="NA63" s="283"/>
      <c r="NB63" s="284"/>
      <c r="NC63" s="285"/>
      <c r="ND63" s="286"/>
      <c r="NE63" s="287"/>
      <c r="NF63" s="283"/>
      <c r="NG63" s="283"/>
      <c r="NH63" s="58"/>
      <c r="NI63" s="283"/>
      <c r="NJ63" s="284"/>
      <c r="NK63" s="285"/>
      <c r="NL63" s="286"/>
      <c r="NM63" s="287"/>
      <c r="NN63" s="283"/>
      <c r="NO63" s="283"/>
      <c r="NP63" s="58"/>
      <c r="NQ63" s="283"/>
      <c r="NR63" s="284"/>
      <c r="NS63" s="285"/>
      <c r="NT63" s="286"/>
      <c r="NU63" s="287"/>
      <c r="NV63" s="283"/>
      <c r="NW63" s="283"/>
      <c r="NX63" s="58"/>
      <c r="NY63" s="283"/>
      <c r="NZ63" s="284"/>
      <c r="OA63" s="285"/>
      <c r="OB63" s="286"/>
      <c r="OC63" s="287"/>
      <c r="OD63" s="283"/>
      <c r="OE63" s="283"/>
      <c r="OF63" s="58"/>
      <c r="OG63" s="283"/>
      <c r="OH63" s="284"/>
      <c r="OI63" s="285"/>
      <c r="OJ63" s="286"/>
      <c r="OK63" s="287"/>
      <c r="OL63" s="283"/>
      <c r="OM63" s="283"/>
      <c r="ON63" s="58"/>
      <c r="OO63" s="283"/>
      <c r="OP63" s="284"/>
      <c r="OQ63" s="285"/>
      <c r="OR63" s="286"/>
      <c r="OS63" s="287"/>
      <c r="OT63" s="283"/>
      <c r="OU63" s="283"/>
      <c r="OV63" s="58"/>
      <c r="OW63" s="283"/>
      <c r="OX63" s="284"/>
      <c r="OY63" s="285"/>
      <c r="OZ63" s="286"/>
      <c r="PA63" s="287"/>
      <c r="PB63" s="283"/>
      <c r="PC63" s="283"/>
      <c r="PD63" s="58"/>
      <c r="PE63" s="283"/>
      <c r="PF63" s="284"/>
      <c r="PG63" s="285"/>
      <c r="PH63" s="286"/>
      <c r="PI63" s="287"/>
      <c r="PJ63" s="283"/>
      <c r="PK63" s="283"/>
      <c r="PL63" s="58"/>
      <c r="PM63" s="283"/>
      <c r="PN63" s="284"/>
      <c r="PO63" s="285"/>
      <c r="PP63" s="286"/>
      <c r="PQ63" s="287"/>
      <c r="PR63" s="283"/>
      <c r="PS63" s="283"/>
      <c r="PT63" s="58"/>
      <c r="PU63" s="283"/>
      <c r="PV63" s="284"/>
      <c r="PW63" s="285"/>
      <c r="PX63" s="286"/>
      <c r="PY63" s="287"/>
      <c r="PZ63" s="283"/>
      <c r="QA63" s="283"/>
      <c r="QB63" s="58"/>
      <c r="QC63" s="283"/>
      <c r="QD63" s="284"/>
      <c r="QE63" s="285"/>
      <c r="QF63" s="286"/>
      <c r="QG63" s="287"/>
      <c r="QH63" s="283"/>
      <c r="QI63" s="283"/>
      <c r="QJ63" s="58"/>
      <c r="QK63" s="283"/>
      <c r="QL63" s="284"/>
      <c r="QM63" s="285"/>
      <c r="QN63" s="286"/>
      <c r="QO63" s="287"/>
      <c r="QP63" s="283"/>
      <c r="QQ63" s="283"/>
      <c r="QR63" s="58"/>
      <c r="QS63" s="283"/>
      <c r="QT63" s="284"/>
      <c r="QU63" s="285"/>
      <c r="QV63" s="286"/>
      <c r="QW63" s="287"/>
      <c r="QX63" s="283"/>
      <c r="QY63" s="283"/>
      <c r="QZ63" s="58"/>
      <c r="RA63" s="283"/>
      <c r="RB63" s="284"/>
      <c r="RC63" s="285"/>
      <c r="RD63" s="286"/>
      <c r="RE63" s="287"/>
      <c r="RF63" s="283"/>
      <c r="RG63" s="283"/>
      <c r="RH63" s="58"/>
      <c r="RI63" s="283"/>
      <c r="RJ63" s="284"/>
      <c r="RK63" s="285"/>
      <c r="RL63" s="286"/>
      <c r="RM63" s="287"/>
      <c r="RN63" s="283"/>
      <c r="RO63" s="283"/>
      <c r="RP63" s="58"/>
      <c r="RQ63" s="283"/>
      <c r="RR63" s="284"/>
      <c r="RS63" s="285"/>
      <c r="RT63" s="286"/>
      <c r="RU63" s="287"/>
      <c r="RV63" s="283"/>
      <c r="RW63" s="283"/>
      <c r="RX63" s="58"/>
      <c r="RY63" s="283"/>
      <c r="RZ63" s="284"/>
      <c r="SA63" s="285"/>
      <c r="SB63" s="286"/>
      <c r="SC63" s="287"/>
      <c r="SD63" s="283"/>
      <c r="SE63" s="283"/>
      <c r="SF63" s="58"/>
      <c r="SG63" s="283"/>
      <c r="SH63" s="284"/>
      <c r="SI63" s="285"/>
      <c r="SJ63" s="286"/>
      <c r="SK63" s="287"/>
      <c r="SL63" s="283"/>
      <c r="SM63" s="283"/>
      <c r="SN63" s="58"/>
      <c r="SO63" s="283"/>
      <c r="SP63" s="284"/>
      <c r="SQ63" s="285"/>
      <c r="SR63" s="286"/>
      <c r="SS63" s="287"/>
      <c r="ST63" s="283"/>
      <c r="SU63" s="283"/>
      <c r="SV63" s="58"/>
      <c r="SW63" s="283"/>
      <c r="SX63" s="284"/>
      <c r="SY63" s="285"/>
      <c r="SZ63" s="286"/>
      <c r="TA63" s="287"/>
      <c r="TB63" s="283"/>
      <c r="TC63" s="283"/>
      <c r="TD63" s="58"/>
      <c r="TE63" s="283"/>
      <c r="TF63" s="284"/>
      <c r="TG63" s="285"/>
      <c r="TH63" s="286"/>
      <c r="TI63" s="287"/>
      <c r="TJ63" s="283"/>
      <c r="TK63" s="283"/>
      <c r="TL63" s="58"/>
      <c r="TM63" s="283"/>
      <c r="TN63" s="284"/>
      <c r="TO63" s="285"/>
      <c r="TP63" s="286"/>
      <c r="TQ63" s="287"/>
      <c r="TR63" s="283"/>
      <c r="TS63" s="283"/>
      <c r="TT63" s="58"/>
      <c r="TU63" s="283"/>
      <c r="TV63" s="284"/>
      <c r="TW63" s="285"/>
      <c r="TX63" s="286"/>
      <c r="TY63" s="287"/>
      <c r="TZ63" s="283"/>
      <c r="UA63" s="283"/>
      <c r="UB63" s="58"/>
      <c r="UC63" s="283"/>
      <c r="UD63" s="284"/>
      <c r="UE63" s="285"/>
      <c r="UF63" s="286"/>
      <c r="UG63" s="287"/>
      <c r="UH63" s="283"/>
      <c r="UI63" s="283"/>
      <c r="UJ63" s="58"/>
      <c r="UK63" s="283"/>
      <c r="UL63" s="284"/>
      <c r="UM63" s="285"/>
      <c r="UN63" s="286"/>
      <c r="UO63" s="287"/>
      <c r="UP63" s="283"/>
      <c r="UQ63" s="283"/>
      <c r="UR63" s="58"/>
      <c r="US63" s="283"/>
      <c r="UT63" s="284"/>
      <c r="UU63" s="285"/>
      <c r="UV63" s="286"/>
      <c r="UW63" s="287"/>
      <c r="UX63" s="283"/>
      <c r="UY63" s="283"/>
      <c r="UZ63" s="58"/>
      <c r="VA63" s="283"/>
      <c r="VB63" s="284"/>
      <c r="VC63" s="285"/>
      <c r="VD63" s="286"/>
      <c r="VE63" s="287"/>
      <c r="VF63" s="283"/>
      <c r="VG63" s="283"/>
      <c r="VH63" s="58"/>
      <c r="VI63" s="283"/>
      <c r="VJ63" s="284"/>
      <c r="VK63" s="285"/>
      <c r="VL63" s="286"/>
      <c r="VM63" s="287"/>
      <c r="VN63" s="283"/>
      <c r="VO63" s="283"/>
      <c r="VP63" s="58"/>
      <c r="VQ63" s="283"/>
      <c r="VR63" s="284"/>
      <c r="VS63" s="285"/>
      <c r="VT63" s="286"/>
      <c r="VU63" s="287"/>
      <c r="VV63" s="283"/>
      <c r="VW63" s="283"/>
      <c r="VX63" s="58"/>
      <c r="VY63" s="283"/>
      <c r="VZ63" s="284"/>
      <c r="WA63" s="285"/>
      <c r="WB63" s="286"/>
      <c r="WC63" s="287"/>
      <c r="WD63" s="283"/>
      <c r="WE63" s="283"/>
      <c r="WF63" s="58"/>
      <c r="WG63" s="283"/>
      <c r="WH63" s="284"/>
      <c r="WI63" s="285"/>
      <c r="WJ63" s="286"/>
      <c r="WK63" s="287"/>
      <c r="WL63" s="283"/>
      <c r="WM63" s="283"/>
      <c r="WN63" s="58"/>
      <c r="WO63" s="283"/>
      <c r="WP63" s="284"/>
      <c r="WQ63" s="285"/>
      <c r="WR63" s="286"/>
      <c r="WS63" s="287"/>
      <c r="WT63" s="283"/>
      <c r="WU63" s="283"/>
      <c r="WV63" s="58"/>
      <c r="WW63" s="283"/>
      <c r="WX63" s="284"/>
      <c r="WY63" s="285"/>
      <c r="WZ63" s="286"/>
      <c r="XA63" s="287"/>
      <c r="XB63" s="283"/>
      <c r="XC63" s="283"/>
      <c r="XD63" s="58"/>
      <c r="XE63" s="283"/>
      <c r="XF63" s="284"/>
      <c r="XG63" s="285"/>
      <c r="XH63" s="286"/>
      <c r="XI63" s="287"/>
      <c r="XJ63" s="283"/>
      <c r="XK63" s="283"/>
      <c r="XL63" s="58"/>
      <c r="XM63" s="283"/>
      <c r="XN63" s="284"/>
      <c r="XO63" s="285"/>
      <c r="XP63" s="286"/>
      <c r="XQ63" s="287"/>
      <c r="XR63" s="283"/>
      <c r="XS63" s="283"/>
      <c r="XT63" s="58"/>
      <c r="XU63" s="283"/>
      <c r="XV63" s="284"/>
      <c r="XW63" s="285"/>
      <c r="XX63" s="286"/>
      <c r="XY63" s="287"/>
      <c r="XZ63" s="283"/>
      <c r="YA63" s="283"/>
      <c r="YB63" s="58"/>
      <c r="YC63" s="283"/>
      <c r="YD63" s="284"/>
      <c r="YE63" s="285"/>
      <c r="YF63" s="286"/>
      <c r="YG63" s="287"/>
      <c r="YH63" s="283"/>
      <c r="YI63" s="283"/>
      <c r="YJ63" s="58"/>
      <c r="YK63" s="283"/>
      <c r="YL63" s="284"/>
      <c r="YM63" s="285"/>
      <c r="YN63" s="286"/>
      <c r="YO63" s="287"/>
      <c r="YP63" s="283"/>
      <c r="YQ63" s="283"/>
      <c r="YR63" s="58"/>
      <c r="YS63" s="283"/>
      <c r="YT63" s="284"/>
      <c r="YU63" s="285"/>
      <c r="YV63" s="286"/>
      <c r="YW63" s="287"/>
      <c r="YX63" s="283"/>
      <c r="YY63" s="283"/>
      <c r="YZ63" s="58"/>
      <c r="ZA63" s="283"/>
      <c r="ZB63" s="284"/>
      <c r="ZC63" s="285"/>
      <c r="ZD63" s="286"/>
      <c r="ZE63" s="287"/>
      <c r="ZF63" s="283"/>
      <c r="ZG63" s="283"/>
      <c r="ZH63" s="58"/>
      <c r="ZI63" s="283"/>
      <c r="ZJ63" s="284"/>
      <c r="ZK63" s="285"/>
      <c r="ZL63" s="286"/>
      <c r="ZM63" s="287"/>
      <c r="ZN63" s="283"/>
      <c r="ZO63" s="283"/>
      <c r="ZP63" s="58"/>
      <c r="ZQ63" s="283"/>
      <c r="ZR63" s="284"/>
      <c r="ZS63" s="285"/>
      <c r="ZT63" s="286"/>
      <c r="ZU63" s="287"/>
      <c r="ZV63" s="283"/>
      <c r="ZW63" s="283"/>
      <c r="ZX63" s="58"/>
      <c r="ZY63" s="283"/>
      <c r="ZZ63" s="284"/>
      <c r="AAA63" s="285"/>
      <c r="AAB63" s="286"/>
      <c r="AAC63" s="287"/>
      <c r="AAD63" s="283"/>
      <c r="AAE63" s="283"/>
      <c r="AAF63" s="58"/>
      <c r="AAG63" s="283"/>
      <c r="AAH63" s="284"/>
      <c r="AAI63" s="285"/>
      <c r="AAJ63" s="286"/>
      <c r="AAK63" s="287"/>
      <c r="AAL63" s="283"/>
      <c r="AAM63" s="283"/>
      <c r="AAN63" s="58"/>
      <c r="AAO63" s="283"/>
      <c r="AAP63" s="284"/>
      <c r="AAQ63" s="285"/>
      <c r="AAR63" s="286"/>
      <c r="AAS63" s="287"/>
      <c r="AAT63" s="283"/>
      <c r="AAU63" s="283"/>
      <c r="AAV63" s="58"/>
      <c r="AAW63" s="283"/>
      <c r="AAX63" s="284"/>
      <c r="AAY63" s="285"/>
      <c r="AAZ63" s="286"/>
      <c r="ABA63" s="287"/>
      <c r="ABB63" s="283"/>
      <c r="ABC63" s="283"/>
      <c r="ABD63" s="58"/>
      <c r="ABE63" s="283"/>
      <c r="ABF63" s="284"/>
      <c r="ABG63" s="285"/>
      <c r="ABH63" s="286"/>
      <c r="ABI63" s="287"/>
      <c r="ABJ63" s="283"/>
      <c r="ABK63" s="283"/>
      <c r="ABL63" s="58"/>
      <c r="ABM63" s="283"/>
      <c r="ABN63" s="284"/>
      <c r="ABO63" s="285"/>
      <c r="ABP63" s="286"/>
      <c r="ABQ63" s="287"/>
      <c r="ABR63" s="283"/>
      <c r="ABS63" s="283"/>
      <c r="ABT63" s="58"/>
      <c r="ABU63" s="283"/>
      <c r="ABV63" s="284"/>
      <c r="ABW63" s="285"/>
      <c r="ABX63" s="286"/>
      <c r="ABY63" s="287"/>
      <c r="ABZ63" s="283"/>
      <c r="ACA63" s="283"/>
      <c r="ACB63" s="58"/>
      <c r="ACC63" s="283"/>
      <c r="ACD63" s="284"/>
      <c r="ACE63" s="285"/>
      <c r="ACF63" s="286"/>
      <c r="ACG63" s="287"/>
      <c r="ACH63" s="283"/>
      <c r="ACI63" s="283"/>
      <c r="ACJ63" s="58"/>
      <c r="ACK63" s="283"/>
      <c r="ACL63" s="284"/>
      <c r="ACM63" s="285"/>
      <c r="ACN63" s="286"/>
      <c r="ACO63" s="287"/>
      <c r="ACP63" s="283"/>
      <c r="ACQ63" s="283"/>
      <c r="ACR63" s="58"/>
      <c r="ACS63" s="283"/>
      <c r="ACT63" s="284"/>
      <c r="ACU63" s="285"/>
      <c r="ACV63" s="286"/>
      <c r="ACW63" s="287"/>
      <c r="ACX63" s="283"/>
      <c r="ACY63" s="283"/>
      <c r="ACZ63" s="58"/>
      <c r="ADA63" s="283"/>
      <c r="ADB63" s="284"/>
      <c r="ADC63" s="285"/>
      <c r="ADD63" s="286"/>
      <c r="ADE63" s="287"/>
      <c r="ADF63" s="283"/>
      <c r="ADG63" s="283"/>
      <c r="ADH63" s="58"/>
      <c r="ADI63" s="283"/>
      <c r="ADJ63" s="284"/>
      <c r="ADK63" s="285"/>
      <c r="ADL63" s="286"/>
      <c r="ADM63" s="287"/>
      <c r="ADN63" s="283"/>
      <c r="ADO63" s="283"/>
      <c r="ADP63" s="58"/>
      <c r="ADQ63" s="283"/>
      <c r="ADR63" s="284"/>
      <c r="ADS63" s="285"/>
      <c r="ADT63" s="286"/>
      <c r="ADU63" s="287"/>
      <c r="ADV63" s="283"/>
      <c r="ADW63" s="283"/>
      <c r="ADX63" s="58"/>
      <c r="ADY63" s="283"/>
      <c r="ADZ63" s="284"/>
      <c r="AEA63" s="285"/>
      <c r="AEB63" s="286"/>
      <c r="AEC63" s="287"/>
      <c r="AED63" s="283"/>
      <c r="AEE63" s="283"/>
      <c r="AEF63" s="58"/>
      <c r="AEG63" s="283"/>
      <c r="AEH63" s="284"/>
      <c r="AEI63" s="285"/>
      <c r="AEJ63" s="286"/>
      <c r="AEK63" s="287"/>
      <c r="AEL63" s="283"/>
      <c r="AEM63" s="283"/>
      <c r="AEN63" s="58"/>
      <c r="AEO63" s="283"/>
      <c r="AEP63" s="284"/>
      <c r="AEQ63" s="285"/>
      <c r="AER63" s="286"/>
      <c r="AES63" s="287"/>
      <c r="AET63" s="283"/>
      <c r="AEU63" s="283"/>
      <c r="AEV63" s="58"/>
      <c r="AEW63" s="283"/>
      <c r="AEX63" s="284"/>
      <c r="AEY63" s="285"/>
      <c r="AEZ63" s="286"/>
      <c r="AFA63" s="287"/>
      <c r="AFB63" s="283"/>
      <c r="AFC63" s="283"/>
      <c r="AFD63" s="58"/>
      <c r="AFE63" s="283"/>
      <c r="AFF63" s="284"/>
      <c r="AFG63" s="285"/>
      <c r="AFH63" s="286"/>
      <c r="AFI63" s="287"/>
      <c r="AFJ63" s="283"/>
      <c r="AFK63" s="283"/>
      <c r="AFL63" s="58"/>
      <c r="AFM63" s="283"/>
      <c r="AFN63" s="284"/>
      <c r="AFO63" s="285"/>
      <c r="AFP63" s="286"/>
      <c r="AFQ63" s="287"/>
      <c r="AFR63" s="283"/>
      <c r="AFS63" s="283"/>
      <c r="AFT63" s="58"/>
      <c r="AFU63" s="283"/>
      <c r="AFV63" s="284"/>
      <c r="AFW63" s="285"/>
      <c r="AFX63" s="286"/>
      <c r="AFY63" s="287"/>
      <c r="AFZ63" s="283"/>
      <c r="AGA63" s="283"/>
      <c r="AGB63" s="58"/>
      <c r="AGC63" s="283"/>
      <c r="AGD63" s="284"/>
      <c r="AGE63" s="285"/>
      <c r="AGF63" s="286"/>
      <c r="AGG63" s="287"/>
      <c r="AGH63" s="283"/>
      <c r="AGI63" s="283"/>
      <c r="AGJ63" s="58"/>
      <c r="AGK63" s="283"/>
      <c r="AGL63" s="284"/>
      <c r="AGM63" s="285"/>
      <c r="AGN63" s="286"/>
      <c r="AGO63" s="287"/>
      <c r="AGP63" s="283"/>
      <c r="AGQ63" s="283"/>
      <c r="AGR63" s="58"/>
      <c r="AGS63" s="283"/>
      <c r="AGT63" s="284"/>
      <c r="AGU63" s="285"/>
      <c r="AGV63" s="286"/>
      <c r="AGW63" s="287"/>
      <c r="AGX63" s="283"/>
      <c r="AGY63" s="283"/>
      <c r="AGZ63" s="58"/>
      <c r="AHA63" s="283"/>
      <c r="AHB63" s="284"/>
      <c r="AHC63" s="285"/>
      <c r="AHD63" s="286"/>
      <c r="AHE63" s="287"/>
      <c r="AHF63" s="283"/>
      <c r="AHG63" s="283"/>
      <c r="AHH63" s="58"/>
      <c r="AHI63" s="283"/>
      <c r="AHJ63" s="284"/>
      <c r="AHK63" s="285"/>
      <c r="AHL63" s="286"/>
      <c r="AHM63" s="287"/>
      <c r="AHN63" s="283"/>
      <c r="AHO63" s="283"/>
      <c r="AHP63" s="58"/>
      <c r="AHQ63" s="283"/>
      <c r="AHR63" s="284"/>
      <c r="AHS63" s="285"/>
      <c r="AHT63" s="286"/>
      <c r="AHU63" s="287"/>
      <c r="AHV63" s="283"/>
      <c r="AHW63" s="283"/>
      <c r="AHX63" s="58"/>
      <c r="AHY63" s="283"/>
      <c r="AHZ63" s="284"/>
      <c r="AIA63" s="285"/>
      <c r="AIB63" s="286"/>
      <c r="AIC63" s="287"/>
      <c r="AID63" s="283"/>
      <c r="AIE63" s="283"/>
      <c r="AIF63" s="58"/>
      <c r="AIG63" s="283"/>
      <c r="AIH63" s="284"/>
      <c r="AII63" s="285"/>
      <c r="AIJ63" s="286"/>
      <c r="AIK63" s="287"/>
      <c r="AIL63" s="283"/>
      <c r="AIM63" s="283"/>
      <c r="AIN63" s="58"/>
      <c r="AIO63" s="283"/>
      <c r="AIP63" s="284"/>
      <c r="AIQ63" s="285"/>
      <c r="AIR63" s="286"/>
      <c r="AIS63" s="287"/>
      <c r="AIT63" s="283"/>
      <c r="AIU63" s="283"/>
      <c r="AIV63" s="58"/>
      <c r="AIW63" s="283"/>
      <c r="AIX63" s="284"/>
      <c r="AIY63" s="285"/>
      <c r="AIZ63" s="286"/>
      <c r="AJA63" s="287"/>
      <c r="AJB63" s="283"/>
      <c r="AJC63" s="283"/>
      <c r="AJD63" s="58"/>
      <c r="AJE63" s="283"/>
      <c r="AJF63" s="284"/>
      <c r="AJG63" s="285"/>
      <c r="AJH63" s="286"/>
      <c r="AJI63" s="287"/>
      <c r="AJJ63" s="283"/>
      <c r="AJK63" s="283"/>
      <c r="AJL63" s="58"/>
      <c r="AJM63" s="283"/>
      <c r="AJN63" s="284"/>
      <c r="AJO63" s="285"/>
      <c r="AJP63" s="286"/>
      <c r="AJQ63" s="287"/>
      <c r="AJR63" s="283"/>
      <c r="AJS63" s="283"/>
      <c r="AJT63" s="58"/>
      <c r="AJU63" s="283"/>
      <c r="AJV63" s="284"/>
      <c r="AJW63" s="285"/>
      <c r="AJX63" s="286"/>
      <c r="AJY63" s="287"/>
      <c r="AJZ63" s="283"/>
      <c r="AKA63" s="283"/>
      <c r="AKB63" s="58"/>
      <c r="AKC63" s="283"/>
      <c r="AKD63" s="284"/>
      <c r="AKE63" s="285"/>
      <c r="AKF63" s="286"/>
      <c r="AKG63" s="287"/>
      <c r="AKH63" s="283"/>
      <c r="AKI63" s="283"/>
      <c r="AKJ63" s="58"/>
      <c r="AKK63" s="283"/>
      <c r="AKL63" s="284"/>
      <c r="AKM63" s="285"/>
      <c r="AKN63" s="286"/>
      <c r="AKO63" s="287"/>
      <c r="AKP63" s="283"/>
      <c r="AKQ63" s="283"/>
      <c r="AKR63" s="58"/>
      <c r="AKS63" s="283"/>
      <c r="AKT63" s="284"/>
      <c r="AKU63" s="285"/>
      <c r="AKV63" s="286"/>
      <c r="AKW63" s="287"/>
      <c r="AKX63" s="283"/>
      <c r="AKY63" s="283"/>
      <c r="AKZ63" s="58"/>
      <c r="ALA63" s="283"/>
      <c r="ALB63" s="284"/>
      <c r="ALC63" s="285"/>
      <c r="ALD63" s="286"/>
      <c r="ALE63" s="287"/>
      <c r="ALF63" s="283"/>
      <c r="ALG63" s="283"/>
      <c r="ALH63" s="58"/>
      <c r="ALI63" s="283"/>
      <c r="ALJ63" s="284"/>
      <c r="ALK63" s="285"/>
      <c r="ALL63" s="286"/>
      <c r="ALM63" s="287"/>
      <c r="ALN63" s="283"/>
      <c r="ALO63" s="283"/>
      <c r="ALP63" s="58"/>
      <c r="ALQ63" s="283"/>
      <c r="ALR63" s="284"/>
      <c r="ALS63" s="285"/>
      <c r="ALT63" s="286"/>
      <c r="ALU63" s="287"/>
      <c r="ALV63" s="283"/>
      <c r="ALW63" s="283"/>
      <c r="ALX63" s="58"/>
      <c r="ALY63" s="283"/>
      <c r="ALZ63" s="284"/>
      <c r="AMA63" s="285"/>
      <c r="AMB63" s="286"/>
      <c r="AMC63" s="287"/>
      <c r="AMD63" s="283"/>
      <c r="AME63" s="283"/>
      <c r="AMF63" s="58"/>
      <c r="AMG63" s="283"/>
      <c r="AMH63" s="284"/>
      <c r="AMI63" s="285"/>
      <c r="AMJ63" s="286"/>
      <c r="AMK63" s="287"/>
      <c r="AML63" s="283"/>
      <c r="AMM63" s="283"/>
      <c r="AMN63" s="58"/>
      <c r="AMO63" s="283"/>
      <c r="AMP63" s="284"/>
      <c r="AMQ63" s="285"/>
      <c r="AMR63" s="286"/>
      <c r="AMS63" s="287"/>
      <c r="AMT63" s="283"/>
      <c r="AMU63" s="283"/>
      <c r="AMV63" s="58"/>
      <c r="AMW63" s="283"/>
      <c r="AMX63" s="284"/>
      <c r="AMY63" s="285"/>
      <c r="AMZ63" s="286"/>
      <c r="ANA63" s="287"/>
      <c r="ANB63" s="283"/>
      <c r="ANC63" s="283"/>
      <c r="AND63" s="58"/>
      <c r="ANE63" s="283"/>
      <c r="ANF63" s="284"/>
      <c r="ANG63" s="285"/>
      <c r="ANH63" s="286"/>
      <c r="ANI63" s="287"/>
      <c r="ANJ63" s="283"/>
      <c r="ANK63" s="283"/>
      <c r="ANL63" s="58"/>
      <c r="ANM63" s="283"/>
      <c r="ANN63" s="284"/>
      <c r="ANO63" s="285"/>
      <c r="ANP63" s="286"/>
      <c r="ANQ63" s="287"/>
      <c r="ANR63" s="283"/>
      <c r="ANS63" s="283"/>
      <c r="ANT63" s="58"/>
      <c r="ANU63" s="283"/>
      <c r="ANV63" s="284"/>
      <c r="ANW63" s="285"/>
      <c r="ANX63" s="286"/>
      <c r="ANY63" s="287"/>
      <c r="ANZ63" s="283"/>
      <c r="AOA63" s="283"/>
      <c r="AOB63" s="58"/>
      <c r="AOC63" s="283"/>
      <c r="AOD63" s="284"/>
      <c r="AOE63" s="285"/>
      <c r="AOF63" s="286"/>
      <c r="AOG63" s="287"/>
      <c r="AOH63" s="283"/>
      <c r="AOI63" s="283"/>
      <c r="AOJ63" s="58"/>
      <c r="AOK63" s="283"/>
      <c r="AOL63" s="284"/>
      <c r="AOM63" s="285"/>
      <c r="AON63" s="286"/>
      <c r="AOO63" s="287"/>
      <c r="AOP63" s="283"/>
      <c r="AOQ63" s="283"/>
      <c r="AOR63" s="58"/>
      <c r="AOS63" s="283"/>
      <c r="AOT63" s="284"/>
      <c r="AOU63" s="285"/>
      <c r="AOV63" s="286"/>
      <c r="AOW63" s="287"/>
      <c r="AOX63" s="283"/>
      <c r="AOY63" s="283"/>
      <c r="AOZ63" s="58"/>
      <c r="APA63" s="283"/>
      <c r="APB63" s="284"/>
      <c r="APC63" s="285"/>
      <c r="APD63" s="286"/>
      <c r="APE63" s="287"/>
      <c r="APF63" s="283"/>
      <c r="APG63" s="283"/>
      <c r="APH63" s="58"/>
      <c r="API63" s="283"/>
      <c r="APJ63" s="284"/>
      <c r="APK63" s="285"/>
      <c r="APL63" s="286"/>
      <c r="APM63" s="287"/>
      <c r="APN63" s="283"/>
      <c r="APO63" s="283"/>
      <c r="APP63" s="58"/>
      <c r="APQ63" s="283"/>
      <c r="APR63" s="284"/>
      <c r="APS63" s="285"/>
      <c r="APT63" s="286"/>
      <c r="APU63" s="287"/>
      <c r="APV63" s="283"/>
      <c r="APW63" s="283"/>
      <c r="APX63" s="58"/>
      <c r="APY63" s="283"/>
      <c r="APZ63" s="284"/>
      <c r="AQA63" s="285"/>
      <c r="AQB63" s="286"/>
      <c r="AQC63" s="287"/>
      <c r="AQD63" s="283"/>
      <c r="AQE63" s="283"/>
      <c r="AQF63" s="58"/>
      <c r="AQG63" s="283"/>
      <c r="AQH63" s="284"/>
      <c r="AQI63" s="285"/>
      <c r="AQJ63" s="286"/>
      <c r="AQK63" s="287"/>
      <c r="AQL63" s="283"/>
      <c r="AQM63" s="283"/>
      <c r="AQN63" s="58"/>
      <c r="AQO63" s="283"/>
      <c r="AQP63" s="284"/>
      <c r="AQQ63" s="285"/>
      <c r="AQR63" s="286"/>
      <c r="AQS63" s="287"/>
      <c r="AQT63" s="283"/>
      <c r="AQU63" s="283"/>
      <c r="AQV63" s="58"/>
      <c r="AQW63" s="283"/>
      <c r="AQX63" s="284"/>
      <c r="AQY63" s="285"/>
      <c r="AQZ63" s="286"/>
      <c r="ARA63" s="287"/>
      <c r="ARB63" s="283"/>
      <c r="ARC63" s="283"/>
      <c r="ARD63" s="58"/>
      <c r="ARE63" s="283"/>
      <c r="ARF63" s="284"/>
      <c r="ARG63" s="285"/>
      <c r="ARH63" s="286"/>
      <c r="ARI63" s="287"/>
      <c r="ARJ63" s="283"/>
      <c r="ARK63" s="283"/>
      <c r="ARL63" s="58"/>
      <c r="ARM63" s="283"/>
      <c r="ARN63" s="284"/>
      <c r="ARO63" s="285"/>
      <c r="ARP63" s="286"/>
      <c r="ARQ63" s="287"/>
      <c r="ARR63" s="283"/>
      <c r="ARS63" s="283"/>
      <c r="ART63" s="58"/>
      <c r="ARU63" s="283"/>
      <c r="ARV63" s="284"/>
      <c r="ARW63" s="285"/>
      <c r="ARX63" s="286"/>
      <c r="ARY63" s="287"/>
      <c r="ARZ63" s="283"/>
      <c r="ASA63" s="283"/>
      <c r="ASB63" s="58"/>
      <c r="ASC63" s="283"/>
      <c r="ASD63" s="284"/>
      <c r="ASE63" s="285"/>
      <c r="ASF63" s="286"/>
      <c r="ASG63" s="287"/>
      <c r="ASH63" s="283"/>
      <c r="ASI63" s="283"/>
      <c r="ASJ63" s="58"/>
      <c r="ASK63" s="283"/>
      <c r="ASL63" s="284"/>
      <c r="ASM63" s="285"/>
      <c r="ASN63" s="286"/>
      <c r="ASO63" s="287"/>
      <c r="ASP63" s="283"/>
      <c r="ASQ63" s="283"/>
      <c r="ASR63" s="58"/>
      <c r="ASS63" s="283"/>
      <c r="AST63" s="284"/>
      <c r="ASU63" s="285"/>
      <c r="ASV63" s="286"/>
      <c r="ASW63" s="287"/>
      <c r="ASX63" s="283"/>
      <c r="ASY63" s="283"/>
      <c r="ASZ63" s="58"/>
      <c r="ATA63" s="283"/>
      <c r="ATB63" s="284"/>
      <c r="ATC63" s="285"/>
      <c r="ATD63" s="286"/>
      <c r="ATE63" s="287"/>
      <c r="ATF63" s="283"/>
      <c r="ATG63" s="283"/>
      <c r="ATH63" s="58"/>
      <c r="ATI63" s="283"/>
      <c r="ATJ63" s="284"/>
      <c r="ATK63" s="285"/>
      <c r="ATL63" s="286"/>
      <c r="ATM63" s="287"/>
      <c r="ATN63" s="283"/>
      <c r="ATO63" s="283"/>
      <c r="ATP63" s="58"/>
      <c r="ATQ63" s="283"/>
      <c r="ATR63" s="284"/>
      <c r="ATS63" s="285"/>
      <c r="ATT63" s="286"/>
      <c r="ATU63" s="287"/>
      <c r="ATV63" s="283"/>
      <c r="ATW63" s="283"/>
      <c r="ATX63" s="58"/>
      <c r="ATY63" s="283"/>
      <c r="ATZ63" s="284"/>
      <c r="AUA63" s="285"/>
      <c r="AUB63" s="286"/>
      <c r="AUC63" s="287"/>
      <c r="AUD63" s="283"/>
      <c r="AUE63" s="283"/>
      <c r="AUF63" s="58"/>
      <c r="AUG63" s="283"/>
      <c r="AUH63" s="284"/>
      <c r="AUI63" s="285"/>
      <c r="AUJ63" s="286"/>
      <c r="AUK63" s="287"/>
      <c r="AUL63" s="283"/>
      <c r="AUM63" s="283"/>
      <c r="AUN63" s="58"/>
      <c r="AUO63" s="283"/>
      <c r="AUP63" s="284"/>
      <c r="AUQ63" s="285"/>
      <c r="AUR63" s="286"/>
      <c r="AUS63" s="287"/>
      <c r="AUT63" s="283"/>
      <c r="AUU63" s="283"/>
      <c r="AUV63" s="58"/>
      <c r="AUW63" s="283"/>
      <c r="AUX63" s="284"/>
      <c r="AUY63" s="285"/>
      <c r="AUZ63" s="286"/>
      <c r="AVA63" s="287"/>
      <c r="AVB63" s="283"/>
      <c r="AVC63" s="283"/>
      <c r="AVD63" s="58"/>
      <c r="AVE63" s="283"/>
      <c r="AVF63" s="284"/>
      <c r="AVG63" s="285"/>
      <c r="AVH63" s="286"/>
      <c r="AVI63" s="287"/>
      <c r="AVJ63" s="283"/>
      <c r="AVK63" s="283"/>
      <c r="AVL63" s="58"/>
      <c r="AVM63" s="283"/>
      <c r="AVN63" s="284"/>
      <c r="AVO63" s="285"/>
      <c r="AVP63" s="286"/>
      <c r="AVQ63" s="287"/>
      <c r="AVR63" s="283"/>
      <c r="AVS63" s="283"/>
      <c r="AVT63" s="58"/>
      <c r="AVU63" s="283"/>
      <c r="AVV63" s="284"/>
      <c r="AVW63" s="285"/>
      <c r="AVX63" s="286"/>
      <c r="AVY63" s="287"/>
      <c r="AVZ63" s="283"/>
      <c r="AWA63" s="283"/>
      <c r="AWB63" s="58"/>
      <c r="AWC63" s="283"/>
      <c r="AWD63" s="284"/>
      <c r="AWE63" s="285"/>
      <c r="AWF63" s="286"/>
      <c r="AWG63" s="287"/>
      <c r="AWH63" s="283"/>
      <c r="AWI63" s="283"/>
      <c r="AWJ63" s="58"/>
      <c r="AWK63" s="283"/>
      <c r="AWL63" s="284"/>
      <c r="AWM63" s="285"/>
      <c r="AWN63" s="286"/>
      <c r="AWO63" s="287"/>
      <c r="AWP63" s="283"/>
      <c r="AWQ63" s="283"/>
      <c r="AWR63" s="58"/>
      <c r="AWS63" s="283"/>
      <c r="AWT63" s="284"/>
      <c r="AWU63" s="285"/>
      <c r="AWV63" s="286"/>
      <c r="AWW63" s="287"/>
      <c r="AWX63" s="283"/>
      <c r="AWY63" s="283"/>
      <c r="AWZ63" s="58"/>
      <c r="AXA63" s="283"/>
      <c r="AXB63" s="284"/>
      <c r="AXC63" s="285"/>
      <c r="AXD63" s="286"/>
      <c r="AXE63" s="287"/>
      <c r="AXF63" s="283"/>
      <c r="AXG63" s="283"/>
      <c r="AXH63" s="58"/>
      <c r="AXI63" s="283"/>
      <c r="AXJ63" s="284"/>
      <c r="AXK63" s="285"/>
      <c r="AXL63" s="286"/>
      <c r="AXM63" s="287"/>
      <c r="AXN63" s="283"/>
      <c r="AXO63" s="283"/>
      <c r="AXP63" s="58"/>
      <c r="AXQ63" s="283"/>
      <c r="AXR63" s="284"/>
      <c r="AXS63" s="285"/>
      <c r="AXT63" s="286"/>
      <c r="AXU63" s="287"/>
      <c r="AXV63" s="283"/>
      <c r="AXW63" s="283"/>
      <c r="AXX63" s="58"/>
      <c r="AXY63" s="283"/>
      <c r="AXZ63" s="284"/>
      <c r="AYA63" s="285"/>
      <c r="AYB63" s="286"/>
      <c r="AYC63" s="287"/>
      <c r="AYD63" s="283"/>
      <c r="AYE63" s="283"/>
      <c r="AYF63" s="58"/>
      <c r="AYG63" s="283"/>
      <c r="AYH63" s="284"/>
      <c r="AYI63" s="285"/>
      <c r="AYJ63" s="286"/>
      <c r="AYK63" s="287"/>
      <c r="AYL63" s="283"/>
      <c r="AYM63" s="283"/>
      <c r="AYN63" s="58"/>
      <c r="AYO63" s="283"/>
      <c r="AYP63" s="284"/>
      <c r="AYQ63" s="285"/>
      <c r="AYR63" s="286"/>
      <c r="AYS63" s="287"/>
      <c r="AYT63" s="283"/>
      <c r="AYU63" s="283"/>
      <c r="AYV63" s="58"/>
      <c r="AYW63" s="283"/>
      <c r="AYX63" s="284"/>
      <c r="AYY63" s="285"/>
      <c r="AYZ63" s="286"/>
      <c r="AZA63" s="287"/>
      <c r="AZB63" s="283"/>
      <c r="AZC63" s="283"/>
      <c r="AZD63" s="58"/>
      <c r="AZE63" s="283"/>
      <c r="AZF63" s="284"/>
      <c r="AZG63" s="285"/>
      <c r="AZH63" s="286"/>
      <c r="AZI63" s="287"/>
      <c r="AZJ63" s="283"/>
      <c r="AZK63" s="283"/>
      <c r="AZL63" s="58"/>
      <c r="AZM63" s="283"/>
      <c r="AZN63" s="284"/>
      <c r="AZO63" s="285"/>
      <c r="AZP63" s="286"/>
      <c r="AZQ63" s="287"/>
      <c r="AZR63" s="283"/>
      <c r="AZS63" s="283"/>
      <c r="AZT63" s="58"/>
      <c r="AZU63" s="283"/>
      <c r="AZV63" s="284"/>
      <c r="AZW63" s="285"/>
      <c r="AZX63" s="286"/>
      <c r="AZY63" s="287"/>
      <c r="AZZ63" s="283"/>
      <c r="BAA63" s="283"/>
      <c r="BAB63" s="58"/>
      <c r="BAC63" s="283"/>
      <c r="BAD63" s="284"/>
      <c r="BAE63" s="285"/>
      <c r="BAF63" s="286"/>
      <c r="BAG63" s="287"/>
      <c r="BAH63" s="283"/>
      <c r="BAI63" s="283"/>
      <c r="BAJ63" s="58"/>
      <c r="BAK63" s="283"/>
      <c r="BAL63" s="284"/>
      <c r="BAM63" s="285"/>
      <c r="BAN63" s="286"/>
      <c r="BAO63" s="287"/>
      <c r="BAP63" s="283"/>
      <c r="BAQ63" s="283"/>
      <c r="BAR63" s="58"/>
      <c r="BAS63" s="283"/>
      <c r="BAT63" s="284"/>
      <c r="BAU63" s="285"/>
      <c r="BAV63" s="286"/>
      <c r="BAW63" s="287"/>
      <c r="BAX63" s="283"/>
      <c r="BAY63" s="283"/>
      <c r="BAZ63" s="58"/>
      <c r="BBA63" s="283"/>
      <c r="BBB63" s="284"/>
      <c r="BBC63" s="285"/>
      <c r="BBD63" s="286"/>
      <c r="BBE63" s="287"/>
      <c r="BBF63" s="283"/>
      <c r="BBG63" s="283"/>
      <c r="BBH63" s="58"/>
      <c r="BBI63" s="283"/>
      <c r="BBJ63" s="284"/>
      <c r="BBK63" s="285"/>
      <c r="BBL63" s="286"/>
      <c r="BBM63" s="287"/>
      <c r="BBN63" s="283"/>
      <c r="BBO63" s="283"/>
      <c r="BBP63" s="58"/>
      <c r="BBQ63" s="283"/>
      <c r="BBR63" s="284"/>
      <c r="BBS63" s="285"/>
      <c r="BBT63" s="286"/>
      <c r="BBU63" s="287"/>
      <c r="BBV63" s="283"/>
      <c r="BBW63" s="283"/>
      <c r="BBX63" s="58"/>
      <c r="BBY63" s="283"/>
      <c r="BBZ63" s="284"/>
      <c r="BCA63" s="285"/>
      <c r="BCB63" s="286"/>
      <c r="BCC63" s="287"/>
      <c r="BCD63" s="283"/>
      <c r="BCE63" s="283"/>
      <c r="BCF63" s="58"/>
      <c r="BCG63" s="283"/>
      <c r="BCH63" s="284"/>
      <c r="BCI63" s="285"/>
      <c r="BCJ63" s="286"/>
      <c r="BCK63" s="287"/>
      <c r="BCL63" s="283"/>
      <c r="BCM63" s="283"/>
      <c r="BCN63" s="58"/>
      <c r="BCO63" s="283"/>
      <c r="BCP63" s="284"/>
      <c r="BCQ63" s="285"/>
      <c r="BCR63" s="286"/>
      <c r="BCS63" s="287"/>
      <c r="BCT63" s="283"/>
      <c r="BCU63" s="283"/>
      <c r="BCV63" s="58"/>
      <c r="BCW63" s="283"/>
      <c r="BCX63" s="284"/>
      <c r="BCY63" s="285"/>
      <c r="BCZ63" s="286"/>
      <c r="BDA63" s="287"/>
      <c r="BDB63" s="283"/>
      <c r="BDC63" s="283"/>
      <c r="BDD63" s="58"/>
      <c r="BDE63" s="283"/>
      <c r="BDF63" s="284"/>
      <c r="BDG63" s="285"/>
      <c r="BDH63" s="286"/>
      <c r="BDI63" s="287"/>
      <c r="BDJ63" s="283"/>
      <c r="BDK63" s="283"/>
      <c r="BDL63" s="58"/>
      <c r="BDM63" s="283"/>
      <c r="BDN63" s="284"/>
      <c r="BDO63" s="285"/>
      <c r="BDP63" s="286"/>
      <c r="BDQ63" s="287"/>
      <c r="BDR63" s="283"/>
      <c r="BDS63" s="283"/>
      <c r="BDT63" s="58"/>
      <c r="BDU63" s="283"/>
      <c r="BDV63" s="284"/>
      <c r="BDW63" s="285"/>
      <c r="BDX63" s="286"/>
      <c r="BDY63" s="287"/>
      <c r="BDZ63" s="283"/>
      <c r="BEA63" s="283"/>
      <c r="BEB63" s="58"/>
      <c r="BEC63" s="283"/>
      <c r="BED63" s="284"/>
      <c r="BEE63" s="285"/>
      <c r="BEF63" s="286"/>
      <c r="BEG63" s="287"/>
      <c r="BEH63" s="283"/>
      <c r="BEI63" s="283"/>
      <c r="BEJ63" s="58"/>
      <c r="BEK63" s="283"/>
      <c r="BEL63" s="284"/>
      <c r="BEM63" s="285"/>
      <c r="BEN63" s="286"/>
      <c r="BEO63" s="287"/>
      <c r="BEP63" s="283"/>
      <c r="BEQ63" s="283"/>
      <c r="BER63" s="58"/>
      <c r="BES63" s="283"/>
      <c r="BET63" s="284"/>
      <c r="BEU63" s="285"/>
      <c r="BEV63" s="286"/>
      <c r="BEW63" s="287"/>
      <c r="BEX63" s="283"/>
      <c r="BEY63" s="283"/>
      <c r="BEZ63" s="58"/>
      <c r="BFA63" s="283"/>
      <c r="BFB63" s="284"/>
      <c r="BFC63" s="285"/>
      <c r="BFD63" s="286"/>
      <c r="BFE63" s="287"/>
      <c r="BFF63" s="283"/>
      <c r="BFG63" s="283"/>
      <c r="BFH63" s="58"/>
      <c r="BFI63" s="283"/>
      <c r="BFJ63" s="284"/>
      <c r="BFK63" s="285"/>
      <c r="BFL63" s="286"/>
      <c r="BFM63" s="287"/>
      <c r="BFN63" s="283"/>
      <c r="BFO63" s="283"/>
      <c r="BFP63" s="58"/>
      <c r="BFQ63" s="283"/>
      <c r="BFR63" s="284"/>
      <c r="BFS63" s="285"/>
      <c r="BFT63" s="286"/>
      <c r="BFU63" s="287"/>
      <c r="BFV63" s="283"/>
      <c r="BFW63" s="283"/>
      <c r="BFX63" s="58"/>
      <c r="BFY63" s="283"/>
      <c r="BFZ63" s="284"/>
      <c r="BGA63" s="285"/>
      <c r="BGB63" s="286"/>
      <c r="BGC63" s="287"/>
      <c r="BGD63" s="283"/>
      <c r="BGE63" s="283"/>
      <c r="BGF63" s="58"/>
      <c r="BGG63" s="283"/>
      <c r="BGH63" s="284"/>
      <c r="BGI63" s="285"/>
      <c r="BGJ63" s="286"/>
      <c r="BGK63" s="287"/>
      <c r="BGL63" s="283"/>
      <c r="BGM63" s="283"/>
      <c r="BGN63" s="58"/>
      <c r="BGO63" s="283"/>
      <c r="BGP63" s="284"/>
      <c r="BGQ63" s="285"/>
      <c r="BGR63" s="286"/>
      <c r="BGS63" s="287"/>
      <c r="BGT63" s="283"/>
      <c r="BGU63" s="283"/>
      <c r="BGV63" s="58"/>
      <c r="BGW63" s="283"/>
      <c r="BGX63" s="284"/>
      <c r="BGY63" s="285"/>
      <c r="BGZ63" s="286"/>
      <c r="BHA63" s="287"/>
      <c r="BHB63" s="283"/>
      <c r="BHC63" s="283"/>
      <c r="BHD63" s="58"/>
      <c r="BHE63" s="283"/>
      <c r="BHF63" s="284"/>
      <c r="BHG63" s="285"/>
      <c r="BHH63" s="286"/>
      <c r="BHI63" s="287"/>
      <c r="BHJ63" s="283"/>
      <c r="BHK63" s="283"/>
      <c r="BHL63" s="58"/>
      <c r="BHM63" s="283"/>
      <c r="BHN63" s="284"/>
      <c r="BHO63" s="285"/>
      <c r="BHP63" s="286"/>
      <c r="BHQ63" s="287"/>
      <c r="BHR63" s="283"/>
      <c r="BHS63" s="283"/>
      <c r="BHT63" s="58"/>
      <c r="BHU63" s="283"/>
      <c r="BHV63" s="284"/>
      <c r="BHW63" s="285"/>
      <c r="BHX63" s="286"/>
      <c r="BHY63" s="287"/>
      <c r="BHZ63" s="283"/>
      <c r="BIA63" s="283"/>
      <c r="BIB63" s="58"/>
      <c r="BIC63" s="283"/>
      <c r="BID63" s="284"/>
      <c r="BIE63" s="285"/>
      <c r="BIF63" s="286"/>
      <c r="BIG63" s="287"/>
      <c r="BIH63" s="283"/>
      <c r="BII63" s="283"/>
      <c r="BIJ63" s="58"/>
      <c r="BIK63" s="283"/>
      <c r="BIL63" s="284"/>
      <c r="BIM63" s="285"/>
      <c r="BIN63" s="286"/>
      <c r="BIO63" s="287"/>
      <c r="BIP63" s="283"/>
      <c r="BIQ63" s="283"/>
      <c r="BIR63" s="58"/>
      <c r="BIS63" s="283"/>
      <c r="BIT63" s="284"/>
      <c r="BIU63" s="285"/>
      <c r="BIV63" s="286"/>
      <c r="BIW63" s="287"/>
      <c r="BIX63" s="283"/>
      <c r="BIY63" s="283"/>
      <c r="BIZ63" s="58"/>
      <c r="BJA63" s="283"/>
      <c r="BJB63" s="284"/>
      <c r="BJC63" s="285"/>
      <c r="BJD63" s="286"/>
      <c r="BJE63" s="287"/>
      <c r="BJF63" s="283"/>
      <c r="BJG63" s="283"/>
      <c r="BJH63" s="58"/>
      <c r="BJI63" s="283"/>
      <c r="BJJ63" s="284"/>
      <c r="BJK63" s="285"/>
      <c r="BJL63" s="286"/>
      <c r="BJM63" s="287"/>
      <c r="BJN63" s="283"/>
      <c r="BJO63" s="283"/>
      <c r="BJP63" s="58"/>
      <c r="BJQ63" s="283"/>
      <c r="BJR63" s="284"/>
      <c r="BJS63" s="285"/>
      <c r="BJT63" s="286"/>
      <c r="BJU63" s="287"/>
      <c r="BJV63" s="283"/>
      <c r="BJW63" s="283"/>
      <c r="BJX63" s="58"/>
      <c r="BJY63" s="283"/>
      <c r="BJZ63" s="284"/>
      <c r="BKA63" s="285"/>
      <c r="BKB63" s="286"/>
      <c r="BKC63" s="287"/>
      <c r="BKD63" s="283"/>
      <c r="BKE63" s="283"/>
      <c r="BKF63" s="58"/>
      <c r="BKG63" s="283"/>
      <c r="BKH63" s="284"/>
      <c r="BKI63" s="285"/>
      <c r="BKJ63" s="286"/>
      <c r="BKK63" s="287"/>
      <c r="BKL63" s="283"/>
      <c r="BKM63" s="283"/>
      <c r="BKN63" s="58"/>
      <c r="BKO63" s="283"/>
      <c r="BKP63" s="284"/>
      <c r="BKQ63" s="285"/>
      <c r="BKR63" s="286"/>
      <c r="BKS63" s="287"/>
      <c r="BKT63" s="283"/>
      <c r="BKU63" s="283"/>
      <c r="BKV63" s="58"/>
      <c r="BKW63" s="283"/>
      <c r="BKX63" s="284"/>
      <c r="BKY63" s="285"/>
      <c r="BKZ63" s="286"/>
      <c r="BLA63" s="287"/>
      <c r="BLB63" s="283"/>
      <c r="BLC63" s="283"/>
      <c r="BLD63" s="58"/>
      <c r="BLE63" s="283"/>
      <c r="BLF63" s="284"/>
      <c r="BLG63" s="285"/>
      <c r="BLH63" s="286"/>
      <c r="BLI63" s="287"/>
      <c r="BLJ63" s="283"/>
      <c r="BLK63" s="283"/>
      <c r="BLL63" s="58"/>
      <c r="BLM63" s="283"/>
      <c r="BLN63" s="284"/>
      <c r="BLO63" s="285"/>
      <c r="BLP63" s="286"/>
      <c r="BLQ63" s="287"/>
      <c r="BLR63" s="283"/>
      <c r="BLS63" s="283"/>
      <c r="BLT63" s="58"/>
      <c r="BLU63" s="283"/>
      <c r="BLV63" s="284"/>
      <c r="BLW63" s="285"/>
      <c r="BLX63" s="286"/>
      <c r="BLY63" s="287"/>
      <c r="BLZ63" s="283"/>
      <c r="BMA63" s="283"/>
      <c r="BMB63" s="58"/>
      <c r="BMC63" s="283"/>
      <c r="BMD63" s="284"/>
      <c r="BME63" s="285"/>
      <c r="BMF63" s="286"/>
      <c r="BMG63" s="287"/>
      <c r="BMH63" s="283"/>
      <c r="BMI63" s="283"/>
      <c r="BMJ63" s="58"/>
      <c r="BMK63" s="283"/>
      <c r="BML63" s="284"/>
      <c r="BMM63" s="285"/>
      <c r="BMN63" s="286"/>
      <c r="BMO63" s="287"/>
      <c r="BMP63" s="283"/>
      <c r="BMQ63" s="283"/>
      <c r="BMR63" s="58"/>
      <c r="BMS63" s="283"/>
      <c r="BMT63" s="284"/>
      <c r="BMU63" s="285"/>
      <c r="BMV63" s="286"/>
      <c r="BMW63" s="287"/>
      <c r="BMX63" s="283"/>
      <c r="BMY63" s="283"/>
      <c r="BMZ63" s="58"/>
      <c r="BNA63" s="283"/>
      <c r="BNB63" s="284"/>
      <c r="BNC63" s="285"/>
      <c r="BND63" s="286"/>
      <c r="BNE63" s="287"/>
      <c r="BNF63" s="283"/>
      <c r="BNG63" s="283"/>
      <c r="BNH63" s="58"/>
      <c r="BNI63" s="283"/>
      <c r="BNJ63" s="284"/>
      <c r="BNK63" s="285"/>
      <c r="BNL63" s="286"/>
      <c r="BNM63" s="287"/>
      <c r="BNN63" s="283"/>
      <c r="BNO63" s="283"/>
      <c r="BNP63" s="58"/>
      <c r="BNQ63" s="283"/>
      <c r="BNR63" s="284"/>
      <c r="BNS63" s="285"/>
      <c r="BNT63" s="286"/>
      <c r="BNU63" s="287"/>
      <c r="BNV63" s="283"/>
      <c r="BNW63" s="283"/>
      <c r="BNX63" s="58"/>
      <c r="BNY63" s="283"/>
      <c r="BNZ63" s="284"/>
      <c r="BOA63" s="285"/>
      <c r="BOB63" s="286"/>
      <c r="BOC63" s="287"/>
      <c r="BOD63" s="283"/>
      <c r="BOE63" s="283"/>
      <c r="BOF63" s="58"/>
      <c r="BOG63" s="283"/>
      <c r="BOH63" s="284"/>
      <c r="BOI63" s="285"/>
      <c r="BOJ63" s="286"/>
      <c r="BOK63" s="287"/>
      <c r="BOL63" s="283"/>
      <c r="BOM63" s="283"/>
      <c r="BON63" s="58"/>
      <c r="BOO63" s="283"/>
      <c r="BOP63" s="284"/>
      <c r="BOQ63" s="285"/>
      <c r="BOR63" s="286"/>
      <c r="BOS63" s="287"/>
      <c r="BOT63" s="283"/>
      <c r="BOU63" s="283"/>
      <c r="BOV63" s="58"/>
      <c r="BOW63" s="283"/>
      <c r="BOX63" s="284"/>
      <c r="BOY63" s="285"/>
      <c r="BOZ63" s="286"/>
      <c r="BPA63" s="287"/>
      <c r="BPB63" s="283"/>
      <c r="BPC63" s="283"/>
      <c r="BPD63" s="58"/>
      <c r="BPE63" s="283"/>
      <c r="BPF63" s="284"/>
      <c r="BPG63" s="285"/>
      <c r="BPH63" s="286"/>
      <c r="BPI63" s="287"/>
      <c r="BPJ63" s="283"/>
      <c r="BPK63" s="283"/>
      <c r="BPL63" s="58"/>
      <c r="BPM63" s="283"/>
      <c r="BPN63" s="284"/>
      <c r="BPO63" s="285"/>
      <c r="BPP63" s="286"/>
      <c r="BPQ63" s="287"/>
      <c r="BPR63" s="283"/>
      <c r="BPS63" s="283"/>
      <c r="BPT63" s="58"/>
      <c r="BPU63" s="283"/>
      <c r="BPV63" s="284"/>
      <c r="BPW63" s="285"/>
      <c r="BPX63" s="286"/>
      <c r="BPY63" s="287"/>
      <c r="BPZ63" s="283"/>
      <c r="BQA63" s="283"/>
      <c r="BQB63" s="58"/>
      <c r="BQC63" s="283"/>
      <c r="BQD63" s="284"/>
      <c r="BQE63" s="285"/>
      <c r="BQF63" s="286"/>
      <c r="BQG63" s="287"/>
      <c r="BQH63" s="283"/>
      <c r="BQI63" s="283"/>
      <c r="BQJ63" s="58"/>
      <c r="BQK63" s="283"/>
      <c r="BQL63" s="284"/>
      <c r="BQM63" s="285"/>
      <c r="BQN63" s="286"/>
      <c r="BQO63" s="287"/>
      <c r="BQP63" s="283"/>
      <c r="BQQ63" s="283"/>
      <c r="BQR63" s="58"/>
      <c r="BQS63" s="283"/>
      <c r="BQT63" s="284"/>
      <c r="BQU63" s="285"/>
      <c r="BQV63" s="286"/>
      <c r="BQW63" s="287"/>
      <c r="BQX63" s="283"/>
      <c r="BQY63" s="283"/>
      <c r="BQZ63" s="58"/>
      <c r="BRA63" s="283"/>
      <c r="BRB63" s="284"/>
      <c r="BRC63" s="285"/>
      <c r="BRD63" s="286"/>
      <c r="BRE63" s="287"/>
      <c r="BRF63" s="283"/>
      <c r="BRG63" s="283"/>
      <c r="BRH63" s="58"/>
      <c r="BRI63" s="283"/>
      <c r="BRJ63" s="284"/>
      <c r="BRK63" s="285"/>
      <c r="BRL63" s="286"/>
      <c r="BRM63" s="287"/>
      <c r="BRN63" s="283"/>
      <c r="BRO63" s="283"/>
      <c r="BRP63" s="58"/>
      <c r="BRQ63" s="283"/>
      <c r="BRR63" s="284"/>
      <c r="BRS63" s="285"/>
      <c r="BRT63" s="286"/>
      <c r="BRU63" s="287"/>
      <c r="BRV63" s="283"/>
      <c r="BRW63" s="283"/>
      <c r="BRX63" s="58"/>
      <c r="BRY63" s="283"/>
      <c r="BRZ63" s="284"/>
      <c r="BSA63" s="285"/>
      <c r="BSB63" s="286"/>
      <c r="BSC63" s="287"/>
      <c r="BSD63" s="283"/>
      <c r="BSE63" s="283"/>
      <c r="BSF63" s="58"/>
      <c r="BSG63" s="283"/>
      <c r="BSH63" s="284"/>
      <c r="BSI63" s="285"/>
      <c r="BSJ63" s="286"/>
      <c r="BSK63" s="287"/>
      <c r="BSL63" s="283"/>
      <c r="BSM63" s="283"/>
      <c r="BSN63" s="58"/>
      <c r="BSO63" s="283"/>
      <c r="BSP63" s="284"/>
      <c r="BSQ63" s="285"/>
      <c r="BSR63" s="286"/>
      <c r="BSS63" s="287"/>
      <c r="BST63" s="283"/>
      <c r="BSU63" s="283"/>
      <c r="BSV63" s="58"/>
      <c r="BSW63" s="283"/>
      <c r="BSX63" s="284"/>
      <c r="BSY63" s="285"/>
      <c r="BSZ63" s="286"/>
      <c r="BTA63" s="287"/>
      <c r="BTB63" s="283"/>
      <c r="BTC63" s="283"/>
      <c r="BTD63" s="58"/>
      <c r="BTE63" s="283"/>
      <c r="BTF63" s="284"/>
      <c r="BTG63" s="285"/>
      <c r="BTH63" s="286"/>
      <c r="BTI63" s="287"/>
      <c r="BTJ63" s="283"/>
      <c r="BTK63" s="283"/>
      <c r="BTL63" s="58"/>
      <c r="BTM63" s="283"/>
      <c r="BTN63" s="284"/>
      <c r="BTO63" s="285"/>
      <c r="BTP63" s="286"/>
      <c r="BTQ63" s="287"/>
      <c r="BTR63" s="283"/>
      <c r="BTS63" s="283"/>
      <c r="BTT63" s="58"/>
      <c r="BTU63" s="283"/>
      <c r="BTV63" s="284"/>
      <c r="BTW63" s="285"/>
      <c r="BTX63" s="286"/>
      <c r="BTY63" s="287"/>
      <c r="BTZ63" s="283"/>
      <c r="BUA63" s="283"/>
      <c r="BUB63" s="58"/>
      <c r="BUC63" s="283"/>
      <c r="BUD63" s="284"/>
      <c r="BUE63" s="285"/>
      <c r="BUF63" s="286"/>
      <c r="BUG63" s="287"/>
      <c r="BUH63" s="283"/>
      <c r="BUI63" s="283"/>
      <c r="BUJ63" s="58"/>
      <c r="BUK63" s="283"/>
      <c r="BUL63" s="284"/>
      <c r="BUM63" s="285"/>
      <c r="BUN63" s="286"/>
      <c r="BUO63" s="287"/>
      <c r="BUP63" s="283"/>
      <c r="BUQ63" s="283"/>
      <c r="BUR63" s="58"/>
      <c r="BUS63" s="283"/>
      <c r="BUT63" s="284"/>
      <c r="BUU63" s="285"/>
      <c r="BUV63" s="286"/>
      <c r="BUW63" s="287"/>
      <c r="BUX63" s="283"/>
      <c r="BUY63" s="283"/>
      <c r="BUZ63" s="58"/>
      <c r="BVA63" s="283"/>
      <c r="BVB63" s="284"/>
      <c r="BVC63" s="285"/>
      <c r="BVD63" s="286"/>
      <c r="BVE63" s="287"/>
      <c r="BVF63" s="283"/>
      <c r="BVG63" s="283"/>
      <c r="BVH63" s="58"/>
      <c r="BVI63" s="283"/>
      <c r="BVJ63" s="284"/>
      <c r="BVK63" s="285"/>
      <c r="BVL63" s="286"/>
      <c r="BVM63" s="287"/>
      <c r="BVN63" s="283"/>
      <c r="BVO63" s="283"/>
      <c r="BVP63" s="58"/>
      <c r="BVQ63" s="283"/>
      <c r="BVR63" s="284"/>
      <c r="BVS63" s="285"/>
      <c r="BVT63" s="286"/>
      <c r="BVU63" s="287"/>
      <c r="BVV63" s="283"/>
      <c r="BVW63" s="283"/>
      <c r="BVX63" s="58"/>
      <c r="BVY63" s="283"/>
      <c r="BVZ63" s="284"/>
      <c r="BWA63" s="285"/>
      <c r="BWB63" s="286"/>
      <c r="BWC63" s="287"/>
      <c r="BWD63" s="283"/>
      <c r="BWE63" s="283"/>
      <c r="BWF63" s="58"/>
      <c r="BWG63" s="283"/>
      <c r="BWH63" s="284"/>
      <c r="BWI63" s="285"/>
      <c r="BWJ63" s="286"/>
      <c r="BWK63" s="287"/>
      <c r="BWL63" s="283"/>
      <c r="BWM63" s="283"/>
      <c r="BWN63" s="58"/>
      <c r="BWO63" s="283"/>
      <c r="BWP63" s="284"/>
      <c r="BWQ63" s="285"/>
      <c r="BWR63" s="286"/>
      <c r="BWS63" s="287"/>
      <c r="BWT63" s="283"/>
      <c r="BWU63" s="283"/>
      <c r="BWV63" s="58"/>
      <c r="BWW63" s="283"/>
      <c r="BWX63" s="284"/>
      <c r="BWY63" s="285"/>
      <c r="BWZ63" s="286"/>
      <c r="BXA63" s="287"/>
      <c r="BXB63" s="283"/>
      <c r="BXC63" s="283"/>
      <c r="BXD63" s="58"/>
      <c r="BXE63" s="283"/>
      <c r="BXF63" s="284"/>
      <c r="BXG63" s="285"/>
      <c r="BXH63" s="286"/>
      <c r="BXI63" s="287"/>
      <c r="BXJ63" s="283"/>
      <c r="BXK63" s="283"/>
      <c r="BXL63" s="58"/>
      <c r="BXM63" s="283"/>
      <c r="BXN63" s="284"/>
      <c r="BXO63" s="285"/>
      <c r="BXP63" s="286"/>
      <c r="BXQ63" s="287"/>
      <c r="BXR63" s="283"/>
      <c r="BXS63" s="283"/>
      <c r="BXT63" s="58"/>
      <c r="BXU63" s="283"/>
      <c r="BXV63" s="284"/>
      <c r="BXW63" s="285"/>
      <c r="BXX63" s="286"/>
      <c r="BXY63" s="287"/>
      <c r="BXZ63" s="283"/>
      <c r="BYA63" s="283"/>
      <c r="BYB63" s="58"/>
      <c r="BYC63" s="283"/>
      <c r="BYD63" s="284"/>
      <c r="BYE63" s="285"/>
      <c r="BYF63" s="286"/>
      <c r="BYG63" s="287"/>
      <c r="BYH63" s="283"/>
      <c r="BYI63" s="283"/>
      <c r="BYJ63" s="58"/>
      <c r="BYK63" s="283"/>
      <c r="BYL63" s="284"/>
      <c r="BYM63" s="285"/>
      <c r="BYN63" s="286"/>
      <c r="BYO63" s="287"/>
      <c r="BYP63" s="283"/>
      <c r="BYQ63" s="283"/>
      <c r="BYR63" s="58"/>
      <c r="BYS63" s="283"/>
      <c r="BYT63" s="284"/>
      <c r="BYU63" s="285"/>
      <c r="BYV63" s="286"/>
      <c r="BYW63" s="287"/>
      <c r="BYX63" s="283"/>
      <c r="BYY63" s="283"/>
      <c r="BYZ63" s="58"/>
      <c r="BZA63" s="283"/>
      <c r="BZB63" s="284"/>
      <c r="BZC63" s="285"/>
      <c r="BZD63" s="286"/>
      <c r="BZE63" s="287"/>
      <c r="BZF63" s="283"/>
      <c r="BZG63" s="283"/>
      <c r="BZH63" s="58"/>
      <c r="BZI63" s="283"/>
      <c r="BZJ63" s="284"/>
      <c r="BZK63" s="285"/>
      <c r="BZL63" s="286"/>
      <c r="BZM63" s="287"/>
      <c r="BZN63" s="283"/>
      <c r="BZO63" s="283"/>
      <c r="BZP63" s="58"/>
      <c r="BZQ63" s="283"/>
      <c r="BZR63" s="284"/>
      <c r="BZS63" s="285"/>
      <c r="BZT63" s="286"/>
      <c r="BZU63" s="287"/>
      <c r="BZV63" s="283"/>
      <c r="BZW63" s="283"/>
      <c r="BZX63" s="58"/>
      <c r="BZY63" s="283"/>
      <c r="BZZ63" s="284"/>
      <c r="CAA63" s="285"/>
      <c r="CAB63" s="286"/>
      <c r="CAC63" s="287"/>
      <c r="CAD63" s="283"/>
      <c r="CAE63" s="283"/>
      <c r="CAF63" s="58"/>
      <c r="CAG63" s="283"/>
      <c r="CAH63" s="284"/>
      <c r="CAI63" s="285"/>
      <c r="CAJ63" s="286"/>
      <c r="CAK63" s="287"/>
      <c r="CAL63" s="283"/>
      <c r="CAM63" s="283"/>
      <c r="CAN63" s="58"/>
      <c r="CAO63" s="283"/>
      <c r="CAP63" s="284"/>
      <c r="CAQ63" s="285"/>
      <c r="CAR63" s="286"/>
      <c r="CAS63" s="287"/>
      <c r="CAT63" s="283"/>
      <c r="CAU63" s="283"/>
      <c r="CAV63" s="58"/>
      <c r="CAW63" s="283"/>
      <c r="CAX63" s="284"/>
      <c r="CAY63" s="285"/>
      <c r="CAZ63" s="286"/>
      <c r="CBA63" s="287"/>
      <c r="CBB63" s="283"/>
      <c r="CBC63" s="283"/>
      <c r="CBD63" s="58"/>
      <c r="CBE63" s="283"/>
      <c r="CBF63" s="284"/>
      <c r="CBG63" s="285"/>
      <c r="CBH63" s="286"/>
      <c r="CBI63" s="287"/>
      <c r="CBJ63" s="283"/>
      <c r="CBK63" s="283"/>
      <c r="CBL63" s="58"/>
      <c r="CBM63" s="283"/>
      <c r="CBN63" s="284"/>
      <c r="CBO63" s="285"/>
      <c r="CBP63" s="286"/>
      <c r="CBQ63" s="287"/>
      <c r="CBR63" s="283"/>
      <c r="CBS63" s="283"/>
      <c r="CBT63" s="58"/>
      <c r="CBU63" s="283"/>
      <c r="CBV63" s="284"/>
      <c r="CBW63" s="285"/>
      <c r="CBX63" s="286"/>
      <c r="CBY63" s="287"/>
      <c r="CBZ63" s="283"/>
      <c r="CCA63" s="283"/>
      <c r="CCB63" s="58"/>
      <c r="CCC63" s="283"/>
      <c r="CCD63" s="284"/>
      <c r="CCE63" s="285"/>
      <c r="CCF63" s="286"/>
      <c r="CCG63" s="287"/>
      <c r="CCH63" s="283"/>
      <c r="CCI63" s="283"/>
      <c r="CCJ63" s="58"/>
      <c r="CCK63" s="283"/>
      <c r="CCL63" s="284"/>
      <c r="CCM63" s="285"/>
      <c r="CCN63" s="286"/>
      <c r="CCO63" s="287"/>
      <c r="CCP63" s="283"/>
      <c r="CCQ63" s="283"/>
      <c r="CCR63" s="58"/>
      <c r="CCS63" s="283"/>
      <c r="CCT63" s="284"/>
      <c r="CCU63" s="285"/>
      <c r="CCV63" s="286"/>
      <c r="CCW63" s="287"/>
      <c r="CCX63" s="283"/>
      <c r="CCY63" s="283"/>
      <c r="CCZ63" s="58"/>
      <c r="CDA63" s="283"/>
      <c r="CDB63" s="284"/>
      <c r="CDC63" s="285"/>
      <c r="CDD63" s="286"/>
      <c r="CDE63" s="287"/>
      <c r="CDF63" s="283"/>
      <c r="CDG63" s="283"/>
      <c r="CDH63" s="58"/>
      <c r="CDI63" s="283"/>
      <c r="CDJ63" s="284"/>
      <c r="CDK63" s="285"/>
      <c r="CDL63" s="286"/>
      <c r="CDM63" s="287"/>
      <c r="CDN63" s="283"/>
      <c r="CDO63" s="283"/>
      <c r="CDP63" s="58"/>
      <c r="CDQ63" s="283"/>
      <c r="CDR63" s="284"/>
      <c r="CDS63" s="285"/>
      <c r="CDT63" s="286"/>
      <c r="CDU63" s="287"/>
      <c r="CDV63" s="283"/>
      <c r="CDW63" s="283"/>
      <c r="CDX63" s="58"/>
      <c r="CDY63" s="283"/>
      <c r="CDZ63" s="284"/>
      <c r="CEA63" s="285"/>
      <c r="CEB63" s="286"/>
      <c r="CEC63" s="287"/>
      <c r="CED63" s="283"/>
      <c r="CEE63" s="283"/>
      <c r="CEF63" s="58"/>
      <c r="CEG63" s="283"/>
      <c r="CEH63" s="284"/>
      <c r="CEI63" s="285"/>
      <c r="CEJ63" s="286"/>
      <c r="CEK63" s="287"/>
      <c r="CEL63" s="283"/>
      <c r="CEM63" s="283"/>
      <c r="CEN63" s="58"/>
      <c r="CEO63" s="283"/>
      <c r="CEP63" s="284"/>
      <c r="CEQ63" s="285"/>
      <c r="CER63" s="286"/>
      <c r="CES63" s="287"/>
      <c r="CET63" s="283"/>
      <c r="CEU63" s="283"/>
      <c r="CEV63" s="58"/>
      <c r="CEW63" s="283"/>
      <c r="CEX63" s="284"/>
      <c r="CEY63" s="285"/>
      <c r="CEZ63" s="286"/>
      <c r="CFA63" s="287"/>
      <c r="CFB63" s="283"/>
      <c r="CFC63" s="283"/>
      <c r="CFD63" s="58"/>
      <c r="CFE63" s="283"/>
      <c r="CFF63" s="284"/>
      <c r="CFG63" s="285"/>
      <c r="CFH63" s="286"/>
      <c r="CFI63" s="287"/>
      <c r="CFJ63" s="283"/>
      <c r="CFK63" s="283"/>
      <c r="CFL63" s="58"/>
      <c r="CFM63" s="283"/>
      <c r="CFN63" s="284"/>
      <c r="CFO63" s="285"/>
      <c r="CFP63" s="286"/>
      <c r="CFQ63" s="287"/>
      <c r="CFR63" s="283"/>
      <c r="CFS63" s="283"/>
      <c r="CFT63" s="58"/>
      <c r="CFU63" s="283"/>
      <c r="CFV63" s="284"/>
      <c r="CFW63" s="285"/>
      <c r="CFX63" s="286"/>
      <c r="CFY63" s="287"/>
      <c r="CFZ63" s="283"/>
      <c r="CGA63" s="283"/>
      <c r="CGB63" s="58"/>
      <c r="CGC63" s="283"/>
      <c r="CGD63" s="284"/>
      <c r="CGE63" s="285"/>
      <c r="CGF63" s="286"/>
      <c r="CGG63" s="287"/>
      <c r="CGH63" s="283"/>
      <c r="CGI63" s="283"/>
      <c r="CGJ63" s="58"/>
      <c r="CGK63" s="283"/>
      <c r="CGL63" s="284"/>
      <c r="CGM63" s="285"/>
      <c r="CGN63" s="286"/>
      <c r="CGO63" s="287"/>
      <c r="CGP63" s="283"/>
      <c r="CGQ63" s="283"/>
      <c r="CGR63" s="58"/>
      <c r="CGS63" s="283"/>
      <c r="CGT63" s="284"/>
      <c r="CGU63" s="285"/>
      <c r="CGV63" s="286"/>
      <c r="CGW63" s="287"/>
      <c r="CGX63" s="283"/>
      <c r="CGY63" s="283"/>
      <c r="CGZ63" s="58"/>
      <c r="CHA63" s="283"/>
      <c r="CHB63" s="284"/>
      <c r="CHC63" s="285"/>
      <c r="CHD63" s="286"/>
      <c r="CHE63" s="287"/>
      <c r="CHF63" s="283"/>
      <c r="CHG63" s="283"/>
      <c r="CHH63" s="58"/>
      <c r="CHI63" s="283"/>
      <c r="CHJ63" s="284"/>
      <c r="CHK63" s="285"/>
      <c r="CHL63" s="286"/>
      <c r="CHM63" s="287"/>
      <c r="CHN63" s="283"/>
      <c r="CHO63" s="283"/>
      <c r="CHP63" s="58"/>
      <c r="CHQ63" s="283"/>
      <c r="CHR63" s="284"/>
      <c r="CHS63" s="285"/>
      <c r="CHT63" s="286"/>
      <c r="CHU63" s="287"/>
      <c r="CHV63" s="283"/>
      <c r="CHW63" s="283"/>
      <c r="CHX63" s="58"/>
      <c r="CHY63" s="283"/>
      <c r="CHZ63" s="284"/>
      <c r="CIA63" s="285"/>
      <c r="CIB63" s="286"/>
      <c r="CIC63" s="287"/>
      <c r="CID63" s="283"/>
      <c r="CIE63" s="283"/>
      <c r="CIF63" s="58"/>
      <c r="CIG63" s="283"/>
      <c r="CIH63" s="284"/>
      <c r="CII63" s="285"/>
      <c r="CIJ63" s="286"/>
      <c r="CIK63" s="287"/>
      <c r="CIL63" s="283"/>
      <c r="CIM63" s="283"/>
      <c r="CIN63" s="58"/>
      <c r="CIO63" s="283"/>
      <c r="CIP63" s="284"/>
      <c r="CIQ63" s="285"/>
      <c r="CIR63" s="286"/>
      <c r="CIS63" s="287"/>
      <c r="CIT63" s="283"/>
      <c r="CIU63" s="283"/>
      <c r="CIV63" s="58"/>
      <c r="CIW63" s="283"/>
      <c r="CIX63" s="284"/>
      <c r="CIY63" s="285"/>
      <c r="CIZ63" s="286"/>
      <c r="CJA63" s="287"/>
      <c r="CJB63" s="283"/>
      <c r="CJC63" s="283"/>
      <c r="CJD63" s="58"/>
      <c r="CJE63" s="283"/>
      <c r="CJF63" s="284"/>
      <c r="CJG63" s="285"/>
      <c r="CJH63" s="286"/>
      <c r="CJI63" s="287"/>
      <c r="CJJ63" s="283"/>
      <c r="CJK63" s="283"/>
      <c r="CJL63" s="58"/>
      <c r="CJM63" s="283"/>
      <c r="CJN63" s="284"/>
      <c r="CJO63" s="285"/>
      <c r="CJP63" s="286"/>
      <c r="CJQ63" s="287"/>
      <c r="CJR63" s="283"/>
      <c r="CJS63" s="283"/>
      <c r="CJT63" s="58"/>
      <c r="CJU63" s="283"/>
      <c r="CJV63" s="284"/>
      <c r="CJW63" s="285"/>
      <c r="CJX63" s="286"/>
      <c r="CJY63" s="287"/>
      <c r="CJZ63" s="283"/>
      <c r="CKA63" s="283"/>
      <c r="CKB63" s="58"/>
      <c r="CKC63" s="283"/>
      <c r="CKD63" s="284"/>
      <c r="CKE63" s="285"/>
      <c r="CKF63" s="286"/>
      <c r="CKG63" s="287"/>
      <c r="CKH63" s="283"/>
      <c r="CKI63" s="283"/>
      <c r="CKJ63" s="58"/>
      <c r="CKK63" s="283"/>
      <c r="CKL63" s="284"/>
      <c r="CKM63" s="285"/>
      <c r="CKN63" s="286"/>
      <c r="CKO63" s="287"/>
      <c r="CKP63" s="283"/>
      <c r="CKQ63" s="283"/>
      <c r="CKR63" s="58"/>
      <c r="CKS63" s="283"/>
      <c r="CKT63" s="284"/>
      <c r="CKU63" s="285"/>
      <c r="CKV63" s="286"/>
      <c r="CKW63" s="287"/>
      <c r="CKX63" s="283"/>
      <c r="CKY63" s="283"/>
      <c r="CKZ63" s="58"/>
      <c r="CLA63" s="283"/>
      <c r="CLB63" s="284"/>
      <c r="CLC63" s="285"/>
      <c r="CLD63" s="286"/>
      <c r="CLE63" s="287"/>
      <c r="CLF63" s="283"/>
      <c r="CLG63" s="283"/>
      <c r="CLH63" s="58"/>
      <c r="CLI63" s="283"/>
      <c r="CLJ63" s="284"/>
      <c r="CLK63" s="285"/>
      <c r="CLL63" s="286"/>
      <c r="CLM63" s="287"/>
      <c r="CLN63" s="283"/>
      <c r="CLO63" s="283"/>
      <c r="CLP63" s="58"/>
      <c r="CLQ63" s="283"/>
      <c r="CLR63" s="284"/>
      <c r="CLS63" s="285"/>
      <c r="CLT63" s="286"/>
      <c r="CLU63" s="287"/>
      <c r="CLV63" s="283"/>
      <c r="CLW63" s="283"/>
      <c r="CLX63" s="58"/>
      <c r="CLY63" s="283"/>
      <c r="CLZ63" s="284"/>
      <c r="CMA63" s="285"/>
      <c r="CMB63" s="286"/>
      <c r="CMC63" s="287"/>
      <c r="CMD63" s="283"/>
      <c r="CME63" s="283"/>
      <c r="CMF63" s="58"/>
      <c r="CMG63" s="283"/>
      <c r="CMH63" s="284"/>
      <c r="CMI63" s="285"/>
      <c r="CMJ63" s="286"/>
      <c r="CMK63" s="287"/>
      <c r="CML63" s="283"/>
      <c r="CMM63" s="283"/>
      <c r="CMN63" s="58"/>
      <c r="CMO63" s="283"/>
      <c r="CMP63" s="284"/>
      <c r="CMQ63" s="285"/>
      <c r="CMR63" s="286"/>
      <c r="CMS63" s="287"/>
      <c r="CMT63" s="283"/>
      <c r="CMU63" s="283"/>
      <c r="CMV63" s="58"/>
      <c r="CMW63" s="283"/>
      <c r="CMX63" s="284"/>
      <c r="CMY63" s="285"/>
      <c r="CMZ63" s="286"/>
      <c r="CNA63" s="287"/>
      <c r="CNB63" s="283"/>
      <c r="CNC63" s="283"/>
      <c r="CND63" s="58"/>
      <c r="CNE63" s="283"/>
      <c r="CNF63" s="284"/>
      <c r="CNG63" s="285"/>
      <c r="CNH63" s="286"/>
      <c r="CNI63" s="287"/>
      <c r="CNJ63" s="283"/>
      <c r="CNK63" s="283"/>
      <c r="CNL63" s="58"/>
      <c r="CNM63" s="283"/>
      <c r="CNN63" s="284"/>
      <c r="CNO63" s="285"/>
      <c r="CNP63" s="286"/>
      <c r="CNQ63" s="287"/>
      <c r="CNR63" s="283"/>
      <c r="CNS63" s="283"/>
      <c r="CNT63" s="58"/>
      <c r="CNU63" s="283"/>
      <c r="CNV63" s="284"/>
      <c r="CNW63" s="285"/>
      <c r="CNX63" s="286"/>
      <c r="CNY63" s="287"/>
      <c r="CNZ63" s="283"/>
      <c r="COA63" s="283"/>
      <c r="COB63" s="58"/>
      <c r="COC63" s="283"/>
      <c r="COD63" s="284"/>
      <c r="COE63" s="285"/>
      <c r="COF63" s="286"/>
      <c r="COG63" s="287"/>
      <c r="COH63" s="283"/>
      <c r="COI63" s="283"/>
      <c r="COJ63" s="58"/>
      <c r="COK63" s="283"/>
      <c r="COL63" s="284"/>
      <c r="COM63" s="285"/>
      <c r="CON63" s="286"/>
      <c r="COO63" s="287"/>
      <c r="COP63" s="283"/>
      <c r="COQ63" s="283"/>
      <c r="COR63" s="58"/>
      <c r="COS63" s="283"/>
      <c r="COT63" s="284"/>
      <c r="COU63" s="285"/>
      <c r="COV63" s="286"/>
      <c r="COW63" s="287"/>
      <c r="COX63" s="283"/>
      <c r="COY63" s="283"/>
      <c r="COZ63" s="58"/>
      <c r="CPA63" s="283"/>
      <c r="CPB63" s="284"/>
      <c r="CPC63" s="285"/>
      <c r="CPD63" s="286"/>
      <c r="CPE63" s="287"/>
      <c r="CPF63" s="283"/>
      <c r="CPG63" s="283"/>
      <c r="CPH63" s="58"/>
      <c r="CPI63" s="283"/>
      <c r="CPJ63" s="284"/>
      <c r="CPK63" s="285"/>
      <c r="CPL63" s="286"/>
      <c r="CPM63" s="287"/>
      <c r="CPN63" s="283"/>
      <c r="CPO63" s="283"/>
      <c r="CPP63" s="58"/>
      <c r="CPQ63" s="283"/>
      <c r="CPR63" s="284"/>
      <c r="CPS63" s="285"/>
      <c r="CPT63" s="286"/>
      <c r="CPU63" s="287"/>
      <c r="CPV63" s="283"/>
      <c r="CPW63" s="283"/>
      <c r="CPX63" s="58"/>
      <c r="CPY63" s="283"/>
      <c r="CPZ63" s="284"/>
      <c r="CQA63" s="285"/>
      <c r="CQB63" s="286"/>
      <c r="CQC63" s="287"/>
      <c r="CQD63" s="283"/>
      <c r="CQE63" s="283"/>
      <c r="CQF63" s="58"/>
      <c r="CQG63" s="283"/>
      <c r="CQH63" s="284"/>
      <c r="CQI63" s="285"/>
      <c r="CQJ63" s="286"/>
      <c r="CQK63" s="287"/>
      <c r="CQL63" s="283"/>
      <c r="CQM63" s="283"/>
      <c r="CQN63" s="58"/>
      <c r="CQO63" s="283"/>
      <c r="CQP63" s="284"/>
      <c r="CQQ63" s="285"/>
      <c r="CQR63" s="286"/>
      <c r="CQS63" s="287"/>
      <c r="CQT63" s="283"/>
      <c r="CQU63" s="283"/>
      <c r="CQV63" s="58"/>
      <c r="CQW63" s="283"/>
      <c r="CQX63" s="284"/>
      <c r="CQY63" s="285"/>
      <c r="CQZ63" s="286"/>
      <c r="CRA63" s="287"/>
      <c r="CRB63" s="283"/>
      <c r="CRC63" s="283"/>
      <c r="CRD63" s="58"/>
      <c r="CRE63" s="283"/>
      <c r="CRF63" s="284"/>
      <c r="CRG63" s="285"/>
      <c r="CRH63" s="286"/>
      <c r="CRI63" s="287"/>
      <c r="CRJ63" s="283"/>
      <c r="CRK63" s="283"/>
      <c r="CRL63" s="58"/>
      <c r="CRM63" s="283"/>
      <c r="CRN63" s="284"/>
      <c r="CRO63" s="285"/>
      <c r="CRP63" s="286"/>
      <c r="CRQ63" s="287"/>
      <c r="CRR63" s="283"/>
      <c r="CRS63" s="283"/>
      <c r="CRT63" s="58"/>
      <c r="CRU63" s="283"/>
      <c r="CRV63" s="284"/>
      <c r="CRW63" s="285"/>
      <c r="CRX63" s="286"/>
      <c r="CRY63" s="287"/>
      <c r="CRZ63" s="283"/>
      <c r="CSA63" s="283"/>
      <c r="CSB63" s="58"/>
      <c r="CSC63" s="283"/>
      <c r="CSD63" s="284"/>
      <c r="CSE63" s="285"/>
      <c r="CSF63" s="286"/>
      <c r="CSG63" s="287"/>
      <c r="CSH63" s="283"/>
      <c r="CSI63" s="283"/>
      <c r="CSJ63" s="58"/>
      <c r="CSK63" s="283"/>
      <c r="CSL63" s="284"/>
      <c r="CSM63" s="285"/>
      <c r="CSN63" s="286"/>
      <c r="CSO63" s="287"/>
      <c r="CSP63" s="283"/>
      <c r="CSQ63" s="283"/>
      <c r="CSR63" s="58"/>
      <c r="CSS63" s="283"/>
      <c r="CST63" s="284"/>
      <c r="CSU63" s="285"/>
      <c r="CSV63" s="286"/>
      <c r="CSW63" s="287"/>
      <c r="CSX63" s="283"/>
      <c r="CSY63" s="283"/>
      <c r="CSZ63" s="58"/>
      <c r="CTA63" s="283"/>
      <c r="CTB63" s="284"/>
      <c r="CTC63" s="285"/>
      <c r="CTD63" s="286"/>
      <c r="CTE63" s="287"/>
      <c r="CTF63" s="283"/>
      <c r="CTG63" s="283"/>
      <c r="CTH63" s="58"/>
      <c r="CTI63" s="283"/>
      <c r="CTJ63" s="284"/>
      <c r="CTK63" s="285"/>
      <c r="CTL63" s="286"/>
      <c r="CTM63" s="287"/>
      <c r="CTN63" s="283"/>
      <c r="CTO63" s="283"/>
      <c r="CTP63" s="58"/>
      <c r="CTQ63" s="283"/>
      <c r="CTR63" s="284"/>
      <c r="CTS63" s="285"/>
      <c r="CTT63" s="286"/>
      <c r="CTU63" s="287"/>
      <c r="CTV63" s="283"/>
      <c r="CTW63" s="283"/>
      <c r="CTX63" s="58"/>
      <c r="CTY63" s="283"/>
      <c r="CTZ63" s="284"/>
      <c r="CUA63" s="285"/>
      <c r="CUB63" s="286"/>
      <c r="CUC63" s="287"/>
      <c r="CUD63" s="283"/>
      <c r="CUE63" s="283"/>
      <c r="CUF63" s="58"/>
      <c r="CUG63" s="283"/>
      <c r="CUH63" s="284"/>
      <c r="CUI63" s="285"/>
      <c r="CUJ63" s="286"/>
      <c r="CUK63" s="287"/>
      <c r="CUL63" s="283"/>
      <c r="CUM63" s="283"/>
      <c r="CUN63" s="58"/>
      <c r="CUO63" s="283"/>
      <c r="CUP63" s="284"/>
      <c r="CUQ63" s="285"/>
      <c r="CUR63" s="286"/>
      <c r="CUS63" s="287"/>
      <c r="CUT63" s="283"/>
      <c r="CUU63" s="283"/>
      <c r="CUV63" s="58"/>
      <c r="CUW63" s="283"/>
      <c r="CUX63" s="284"/>
      <c r="CUY63" s="285"/>
      <c r="CUZ63" s="286"/>
      <c r="CVA63" s="287"/>
      <c r="CVB63" s="283"/>
      <c r="CVC63" s="283"/>
      <c r="CVD63" s="58"/>
      <c r="CVE63" s="283"/>
      <c r="CVF63" s="284"/>
      <c r="CVG63" s="285"/>
      <c r="CVH63" s="286"/>
      <c r="CVI63" s="287"/>
      <c r="CVJ63" s="283"/>
      <c r="CVK63" s="283"/>
      <c r="CVL63" s="58"/>
      <c r="CVM63" s="283"/>
      <c r="CVN63" s="284"/>
      <c r="CVO63" s="285"/>
      <c r="CVP63" s="286"/>
      <c r="CVQ63" s="287"/>
      <c r="CVR63" s="283"/>
      <c r="CVS63" s="283"/>
      <c r="CVT63" s="58"/>
      <c r="CVU63" s="283"/>
      <c r="CVV63" s="284"/>
      <c r="CVW63" s="285"/>
      <c r="CVX63" s="286"/>
      <c r="CVY63" s="287"/>
      <c r="CVZ63" s="283"/>
      <c r="CWA63" s="283"/>
      <c r="CWB63" s="58"/>
      <c r="CWC63" s="283"/>
      <c r="CWD63" s="284"/>
      <c r="CWE63" s="285"/>
      <c r="CWF63" s="286"/>
      <c r="CWG63" s="287"/>
      <c r="CWH63" s="283"/>
      <c r="CWI63" s="283"/>
      <c r="CWJ63" s="58"/>
      <c r="CWK63" s="283"/>
      <c r="CWL63" s="284"/>
      <c r="CWM63" s="285"/>
      <c r="CWN63" s="286"/>
      <c r="CWO63" s="287"/>
      <c r="CWP63" s="283"/>
      <c r="CWQ63" s="283"/>
      <c r="CWR63" s="58"/>
      <c r="CWS63" s="283"/>
      <c r="CWT63" s="284"/>
      <c r="CWU63" s="285"/>
      <c r="CWV63" s="286"/>
      <c r="CWW63" s="287"/>
      <c r="CWX63" s="283"/>
      <c r="CWY63" s="283"/>
      <c r="CWZ63" s="58"/>
      <c r="CXA63" s="283"/>
      <c r="CXB63" s="284"/>
      <c r="CXC63" s="285"/>
      <c r="CXD63" s="286"/>
      <c r="CXE63" s="287"/>
      <c r="CXF63" s="283"/>
      <c r="CXG63" s="283"/>
      <c r="CXH63" s="58"/>
      <c r="CXI63" s="283"/>
      <c r="CXJ63" s="284"/>
      <c r="CXK63" s="285"/>
      <c r="CXL63" s="286"/>
      <c r="CXM63" s="287"/>
      <c r="CXN63" s="283"/>
      <c r="CXO63" s="283"/>
      <c r="CXP63" s="58"/>
      <c r="CXQ63" s="283"/>
      <c r="CXR63" s="284"/>
      <c r="CXS63" s="285"/>
      <c r="CXT63" s="286"/>
      <c r="CXU63" s="287"/>
      <c r="CXV63" s="283"/>
      <c r="CXW63" s="283"/>
      <c r="CXX63" s="58"/>
      <c r="CXY63" s="283"/>
      <c r="CXZ63" s="284"/>
      <c r="CYA63" s="285"/>
      <c r="CYB63" s="286"/>
      <c r="CYC63" s="287"/>
      <c r="CYD63" s="283"/>
      <c r="CYE63" s="283"/>
      <c r="CYF63" s="58"/>
      <c r="CYG63" s="283"/>
      <c r="CYH63" s="284"/>
      <c r="CYI63" s="285"/>
      <c r="CYJ63" s="286"/>
      <c r="CYK63" s="287"/>
      <c r="CYL63" s="283"/>
      <c r="CYM63" s="283"/>
      <c r="CYN63" s="58"/>
      <c r="CYO63" s="283"/>
      <c r="CYP63" s="284"/>
      <c r="CYQ63" s="285"/>
      <c r="CYR63" s="286"/>
      <c r="CYS63" s="287"/>
      <c r="CYT63" s="283"/>
      <c r="CYU63" s="283"/>
      <c r="CYV63" s="58"/>
      <c r="CYW63" s="283"/>
      <c r="CYX63" s="284"/>
      <c r="CYY63" s="285"/>
      <c r="CYZ63" s="286"/>
      <c r="CZA63" s="287"/>
      <c r="CZB63" s="283"/>
      <c r="CZC63" s="283"/>
      <c r="CZD63" s="58"/>
      <c r="CZE63" s="283"/>
      <c r="CZF63" s="284"/>
      <c r="CZG63" s="285"/>
      <c r="CZH63" s="286"/>
      <c r="CZI63" s="287"/>
      <c r="CZJ63" s="283"/>
      <c r="CZK63" s="283"/>
      <c r="CZL63" s="58"/>
      <c r="CZM63" s="283"/>
      <c r="CZN63" s="284"/>
      <c r="CZO63" s="285"/>
      <c r="CZP63" s="286"/>
      <c r="CZQ63" s="287"/>
      <c r="CZR63" s="283"/>
      <c r="CZS63" s="283"/>
      <c r="CZT63" s="58"/>
      <c r="CZU63" s="283"/>
      <c r="CZV63" s="284"/>
      <c r="CZW63" s="285"/>
      <c r="CZX63" s="286"/>
      <c r="CZY63" s="287"/>
      <c r="CZZ63" s="283"/>
      <c r="DAA63" s="283"/>
      <c r="DAB63" s="58"/>
      <c r="DAC63" s="283"/>
      <c r="DAD63" s="284"/>
      <c r="DAE63" s="285"/>
      <c r="DAF63" s="286"/>
      <c r="DAG63" s="287"/>
      <c r="DAH63" s="283"/>
      <c r="DAI63" s="283"/>
      <c r="DAJ63" s="58"/>
      <c r="DAK63" s="283"/>
      <c r="DAL63" s="284"/>
      <c r="DAM63" s="285"/>
      <c r="DAN63" s="286"/>
      <c r="DAO63" s="287"/>
      <c r="DAP63" s="283"/>
      <c r="DAQ63" s="283"/>
      <c r="DAR63" s="58"/>
      <c r="DAS63" s="283"/>
      <c r="DAT63" s="284"/>
      <c r="DAU63" s="285"/>
      <c r="DAV63" s="286"/>
      <c r="DAW63" s="287"/>
      <c r="DAX63" s="283"/>
      <c r="DAY63" s="283"/>
      <c r="DAZ63" s="58"/>
      <c r="DBA63" s="283"/>
      <c r="DBB63" s="284"/>
      <c r="DBC63" s="285"/>
      <c r="DBD63" s="286"/>
      <c r="DBE63" s="287"/>
      <c r="DBF63" s="283"/>
      <c r="DBG63" s="283"/>
      <c r="DBH63" s="58"/>
      <c r="DBI63" s="283"/>
      <c r="DBJ63" s="284"/>
      <c r="DBK63" s="285"/>
      <c r="DBL63" s="286"/>
      <c r="DBM63" s="287"/>
      <c r="DBN63" s="283"/>
      <c r="DBO63" s="283"/>
      <c r="DBP63" s="58"/>
      <c r="DBQ63" s="283"/>
      <c r="DBR63" s="284"/>
      <c r="DBS63" s="285"/>
      <c r="DBT63" s="286"/>
      <c r="DBU63" s="287"/>
      <c r="DBV63" s="283"/>
      <c r="DBW63" s="283"/>
      <c r="DBX63" s="58"/>
      <c r="DBY63" s="283"/>
      <c r="DBZ63" s="284"/>
      <c r="DCA63" s="285"/>
      <c r="DCB63" s="286"/>
      <c r="DCC63" s="287"/>
      <c r="DCD63" s="283"/>
      <c r="DCE63" s="283"/>
      <c r="DCF63" s="58"/>
      <c r="DCG63" s="283"/>
      <c r="DCH63" s="284"/>
      <c r="DCI63" s="285"/>
      <c r="DCJ63" s="286"/>
      <c r="DCK63" s="287"/>
      <c r="DCL63" s="283"/>
      <c r="DCM63" s="283"/>
      <c r="DCN63" s="58"/>
      <c r="DCO63" s="283"/>
      <c r="DCP63" s="284"/>
      <c r="DCQ63" s="285"/>
      <c r="DCR63" s="286"/>
      <c r="DCS63" s="287"/>
      <c r="DCT63" s="283"/>
      <c r="DCU63" s="283"/>
      <c r="DCV63" s="58"/>
      <c r="DCW63" s="283"/>
      <c r="DCX63" s="284"/>
      <c r="DCY63" s="285"/>
      <c r="DCZ63" s="286"/>
      <c r="DDA63" s="287"/>
      <c r="DDB63" s="283"/>
      <c r="DDC63" s="283"/>
      <c r="DDD63" s="58"/>
      <c r="DDE63" s="283"/>
      <c r="DDF63" s="284"/>
      <c r="DDG63" s="285"/>
      <c r="DDH63" s="286"/>
      <c r="DDI63" s="287"/>
      <c r="DDJ63" s="283"/>
      <c r="DDK63" s="283"/>
      <c r="DDL63" s="58"/>
      <c r="DDM63" s="283"/>
      <c r="DDN63" s="284"/>
      <c r="DDO63" s="285"/>
      <c r="DDP63" s="286"/>
      <c r="DDQ63" s="287"/>
      <c r="DDR63" s="283"/>
      <c r="DDS63" s="283"/>
      <c r="DDT63" s="58"/>
      <c r="DDU63" s="283"/>
      <c r="DDV63" s="284"/>
      <c r="DDW63" s="285"/>
      <c r="DDX63" s="286"/>
      <c r="DDY63" s="287"/>
      <c r="DDZ63" s="283"/>
      <c r="DEA63" s="283"/>
      <c r="DEB63" s="58"/>
      <c r="DEC63" s="283"/>
      <c r="DED63" s="284"/>
      <c r="DEE63" s="285"/>
      <c r="DEF63" s="286"/>
      <c r="DEG63" s="287"/>
      <c r="DEH63" s="283"/>
      <c r="DEI63" s="283"/>
      <c r="DEJ63" s="58"/>
      <c r="DEK63" s="283"/>
      <c r="DEL63" s="284"/>
      <c r="DEM63" s="285"/>
      <c r="DEN63" s="286"/>
      <c r="DEO63" s="287"/>
      <c r="DEP63" s="283"/>
      <c r="DEQ63" s="283"/>
      <c r="DER63" s="58"/>
      <c r="DES63" s="283"/>
      <c r="DET63" s="284"/>
      <c r="DEU63" s="285"/>
      <c r="DEV63" s="286"/>
      <c r="DEW63" s="287"/>
      <c r="DEX63" s="283"/>
      <c r="DEY63" s="283"/>
      <c r="DEZ63" s="58"/>
      <c r="DFA63" s="283"/>
      <c r="DFB63" s="284"/>
      <c r="DFC63" s="285"/>
      <c r="DFD63" s="286"/>
      <c r="DFE63" s="287"/>
      <c r="DFF63" s="283"/>
      <c r="DFG63" s="283"/>
      <c r="DFH63" s="58"/>
      <c r="DFI63" s="283"/>
      <c r="DFJ63" s="284"/>
      <c r="DFK63" s="285"/>
      <c r="DFL63" s="286"/>
      <c r="DFM63" s="287"/>
      <c r="DFN63" s="283"/>
      <c r="DFO63" s="283"/>
      <c r="DFP63" s="58"/>
      <c r="DFQ63" s="283"/>
      <c r="DFR63" s="284"/>
      <c r="DFS63" s="285"/>
      <c r="DFT63" s="286"/>
      <c r="DFU63" s="287"/>
      <c r="DFV63" s="283"/>
      <c r="DFW63" s="283"/>
      <c r="DFX63" s="58"/>
      <c r="DFY63" s="283"/>
      <c r="DFZ63" s="284"/>
      <c r="DGA63" s="285"/>
      <c r="DGB63" s="286"/>
      <c r="DGC63" s="287"/>
      <c r="DGD63" s="283"/>
      <c r="DGE63" s="283"/>
      <c r="DGF63" s="58"/>
      <c r="DGG63" s="283"/>
      <c r="DGH63" s="284"/>
      <c r="DGI63" s="285"/>
      <c r="DGJ63" s="286"/>
      <c r="DGK63" s="287"/>
      <c r="DGL63" s="283"/>
      <c r="DGM63" s="283"/>
      <c r="DGN63" s="58"/>
      <c r="DGO63" s="283"/>
      <c r="DGP63" s="284"/>
      <c r="DGQ63" s="285"/>
      <c r="DGR63" s="286"/>
      <c r="DGS63" s="287"/>
      <c r="DGT63" s="283"/>
      <c r="DGU63" s="283"/>
      <c r="DGV63" s="58"/>
      <c r="DGW63" s="283"/>
      <c r="DGX63" s="284"/>
      <c r="DGY63" s="285"/>
      <c r="DGZ63" s="286"/>
      <c r="DHA63" s="287"/>
      <c r="DHB63" s="283"/>
      <c r="DHC63" s="283"/>
      <c r="DHD63" s="58"/>
      <c r="DHE63" s="283"/>
      <c r="DHF63" s="284"/>
      <c r="DHG63" s="285"/>
      <c r="DHH63" s="286"/>
      <c r="DHI63" s="287"/>
      <c r="DHJ63" s="283"/>
      <c r="DHK63" s="283"/>
      <c r="DHL63" s="58"/>
      <c r="DHM63" s="283"/>
      <c r="DHN63" s="284"/>
      <c r="DHO63" s="285"/>
      <c r="DHP63" s="286"/>
      <c r="DHQ63" s="287"/>
      <c r="DHR63" s="283"/>
      <c r="DHS63" s="283"/>
      <c r="DHT63" s="58"/>
      <c r="DHU63" s="283"/>
      <c r="DHV63" s="284"/>
      <c r="DHW63" s="285"/>
      <c r="DHX63" s="286"/>
      <c r="DHY63" s="287"/>
      <c r="DHZ63" s="283"/>
      <c r="DIA63" s="283"/>
      <c r="DIB63" s="58"/>
      <c r="DIC63" s="283"/>
      <c r="DID63" s="284"/>
      <c r="DIE63" s="285"/>
      <c r="DIF63" s="286"/>
      <c r="DIG63" s="287"/>
      <c r="DIH63" s="283"/>
      <c r="DII63" s="283"/>
      <c r="DIJ63" s="58"/>
      <c r="DIK63" s="283"/>
      <c r="DIL63" s="284"/>
      <c r="DIM63" s="285"/>
      <c r="DIN63" s="286"/>
      <c r="DIO63" s="287"/>
      <c r="DIP63" s="283"/>
      <c r="DIQ63" s="283"/>
      <c r="DIR63" s="58"/>
      <c r="DIS63" s="283"/>
      <c r="DIT63" s="284"/>
      <c r="DIU63" s="285"/>
      <c r="DIV63" s="286"/>
      <c r="DIW63" s="287"/>
      <c r="DIX63" s="283"/>
      <c r="DIY63" s="283"/>
      <c r="DIZ63" s="58"/>
      <c r="DJA63" s="283"/>
      <c r="DJB63" s="284"/>
      <c r="DJC63" s="285"/>
      <c r="DJD63" s="286"/>
      <c r="DJE63" s="287"/>
      <c r="DJF63" s="283"/>
      <c r="DJG63" s="283"/>
      <c r="DJH63" s="58"/>
      <c r="DJI63" s="283"/>
      <c r="DJJ63" s="284"/>
      <c r="DJK63" s="285"/>
      <c r="DJL63" s="286"/>
      <c r="DJM63" s="287"/>
      <c r="DJN63" s="283"/>
      <c r="DJO63" s="283"/>
      <c r="DJP63" s="58"/>
      <c r="DJQ63" s="283"/>
      <c r="DJR63" s="284"/>
      <c r="DJS63" s="285"/>
      <c r="DJT63" s="286"/>
      <c r="DJU63" s="287"/>
      <c r="DJV63" s="283"/>
      <c r="DJW63" s="283"/>
      <c r="DJX63" s="58"/>
      <c r="DJY63" s="283"/>
      <c r="DJZ63" s="284"/>
      <c r="DKA63" s="285"/>
      <c r="DKB63" s="286"/>
      <c r="DKC63" s="287"/>
      <c r="DKD63" s="283"/>
      <c r="DKE63" s="283"/>
      <c r="DKF63" s="58"/>
      <c r="DKG63" s="283"/>
      <c r="DKH63" s="284"/>
      <c r="DKI63" s="285"/>
      <c r="DKJ63" s="286"/>
      <c r="DKK63" s="287"/>
      <c r="DKL63" s="283"/>
      <c r="DKM63" s="283"/>
      <c r="DKN63" s="58"/>
      <c r="DKO63" s="283"/>
      <c r="DKP63" s="284"/>
      <c r="DKQ63" s="285"/>
      <c r="DKR63" s="286"/>
      <c r="DKS63" s="287"/>
      <c r="DKT63" s="283"/>
      <c r="DKU63" s="283"/>
      <c r="DKV63" s="58"/>
      <c r="DKW63" s="283"/>
      <c r="DKX63" s="284"/>
      <c r="DKY63" s="285"/>
      <c r="DKZ63" s="286"/>
      <c r="DLA63" s="287"/>
      <c r="DLB63" s="283"/>
      <c r="DLC63" s="283"/>
      <c r="DLD63" s="58"/>
      <c r="DLE63" s="283"/>
      <c r="DLF63" s="284"/>
      <c r="DLG63" s="285"/>
      <c r="DLH63" s="286"/>
      <c r="DLI63" s="287"/>
      <c r="DLJ63" s="283"/>
      <c r="DLK63" s="283"/>
      <c r="DLL63" s="58"/>
      <c r="DLM63" s="283"/>
      <c r="DLN63" s="284"/>
      <c r="DLO63" s="285"/>
      <c r="DLP63" s="286"/>
      <c r="DLQ63" s="287"/>
      <c r="DLR63" s="283"/>
      <c r="DLS63" s="283"/>
      <c r="DLT63" s="58"/>
      <c r="DLU63" s="283"/>
      <c r="DLV63" s="284"/>
      <c r="DLW63" s="285"/>
      <c r="DLX63" s="286"/>
      <c r="DLY63" s="287"/>
      <c r="DLZ63" s="283"/>
      <c r="DMA63" s="283"/>
      <c r="DMB63" s="58"/>
      <c r="DMC63" s="283"/>
      <c r="DMD63" s="284"/>
      <c r="DME63" s="285"/>
      <c r="DMF63" s="286"/>
      <c r="DMG63" s="287"/>
      <c r="DMH63" s="283"/>
      <c r="DMI63" s="283"/>
      <c r="DMJ63" s="58"/>
      <c r="DMK63" s="283"/>
      <c r="DML63" s="284"/>
      <c r="DMM63" s="285"/>
      <c r="DMN63" s="286"/>
      <c r="DMO63" s="287"/>
      <c r="DMP63" s="283"/>
      <c r="DMQ63" s="283"/>
      <c r="DMR63" s="58"/>
      <c r="DMS63" s="283"/>
      <c r="DMT63" s="284"/>
      <c r="DMU63" s="285"/>
      <c r="DMV63" s="286"/>
      <c r="DMW63" s="287"/>
      <c r="DMX63" s="283"/>
      <c r="DMY63" s="283"/>
      <c r="DMZ63" s="58"/>
      <c r="DNA63" s="283"/>
      <c r="DNB63" s="284"/>
      <c r="DNC63" s="285"/>
      <c r="DND63" s="286"/>
      <c r="DNE63" s="287"/>
      <c r="DNF63" s="283"/>
      <c r="DNG63" s="283"/>
      <c r="DNH63" s="58"/>
      <c r="DNI63" s="283"/>
      <c r="DNJ63" s="284"/>
      <c r="DNK63" s="285"/>
      <c r="DNL63" s="286"/>
      <c r="DNM63" s="287"/>
      <c r="DNN63" s="283"/>
      <c r="DNO63" s="283"/>
      <c r="DNP63" s="58"/>
      <c r="DNQ63" s="283"/>
      <c r="DNR63" s="284"/>
      <c r="DNS63" s="285"/>
      <c r="DNT63" s="286"/>
      <c r="DNU63" s="287"/>
      <c r="DNV63" s="283"/>
      <c r="DNW63" s="283"/>
      <c r="DNX63" s="58"/>
      <c r="DNY63" s="283"/>
      <c r="DNZ63" s="284"/>
      <c r="DOA63" s="285"/>
      <c r="DOB63" s="286"/>
      <c r="DOC63" s="287"/>
      <c r="DOD63" s="283"/>
      <c r="DOE63" s="283"/>
      <c r="DOF63" s="58"/>
      <c r="DOG63" s="283"/>
      <c r="DOH63" s="284"/>
      <c r="DOI63" s="285"/>
      <c r="DOJ63" s="286"/>
      <c r="DOK63" s="287"/>
      <c r="DOL63" s="283"/>
      <c r="DOM63" s="283"/>
      <c r="DON63" s="58"/>
      <c r="DOO63" s="283"/>
      <c r="DOP63" s="284"/>
      <c r="DOQ63" s="285"/>
      <c r="DOR63" s="286"/>
      <c r="DOS63" s="287"/>
      <c r="DOT63" s="283"/>
      <c r="DOU63" s="283"/>
      <c r="DOV63" s="58"/>
      <c r="DOW63" s="283"/>
      <c r="DOX63" s="284"/>
      <c r="DOY63" s="285"/>
      <c r="DOZ63" s="286"/>
      <c r="DPA63" s="287"/>
      <c r="DPB63" s="283"/>
      <c r="DPC63" s="283"/>
      <c r="DPD63" s="58"/>
      <c r="DPE63" s="283"/>
      <c r="DPF63" s="284"/>
      <c r="DPG63" s="285"/>
      <c r="DPH63" s="286"/>
      <c r="DPI63" s="287"/>
      <c r="DPJ63" s="283"/>
      <c r="DPK63" s="283"/>
      <c r="DPL63" s="58"/>
      <c r="DPM63" s="283"/>
      <c r="DPN63" s="284"/>
      <c r="DPO63" s="285"/>
      <c r="DPP63" s="286"/>
      <c r="DPQ63" s="287"/>
      <c r="DPR63" s="283"/>
      <c r="DPS63" s="283"/>
      <c r="DPT63" s="58"/>
      <c r="DPU63" s="283"/>
      <c r="DPV63" s="284"/>
      <c r="DPW63" s="285"/>
      <c r="DPX63" s="286"/>
      <c r="DPY63" s="287"/>
      <c r="DPZ63" s="283"/>
      <c r="DQA63" s="283"/>
      <c r="DQB63" s="58"/>
      <c r="DQC63" s="283"/>
      <c r="DQD63" s="284"/>
      <c r="DQE63" s="285"/>
      <c r="DQF63" s="286"/>
      <c r="DQG63" s="287"/>
      <c r="DQH63" s="283"/>
      <c r="DQI63" s="283"/>
      <c r="DQJ63" s="58"/>
      <c r="DQK63" s="283"/>
      <c r="DQL63" s="284"/>
      <c r="DQM63" s="285"/>
      <c r="DQN63" s="286"/>
      <c r="DQO63" s="287"/>
      <c r="DQP63" s="283"/>
      <c r="DQQ63" s="283"/>
      <c r="DQR63" s="58"/>
      <c r="DQS63" s="283"/>
      <c r="DQT63" s="284"/>
      <c r="DQU63" s="285"/>
      <c r="DQV63" s="286"/>
      <c r="DQW63" s="287"/>
      <c r="DQX63" s="283"/>
      <c r="DQY63" s="283"/>
      <c r="DQZ63" s="58"/>
      <c r="DRA63" s="283"/>
      <c r="DRB63" s="284"/>
      <c r="DRC63" s="285"/>
      <c r="DRD63" s="286"/>
      <c r="DRE63" s="287"/>
      <c r="DRF63" s="283"/>
      <c r="DRG63" s="283"/>
      <c r="DRH63" s="58"/>
      <c r="DRI63" s="283"/>
      <c r="DRJ63" s="284"/>
      <c r="DRK63" s="285"/>
      <c r="DRL63" s="286"/>
      <c r="DRM63" s="287"/>
      <c r="DRN63" s="283"/>
      <c r="DRO63" s="283"/>
      <c r="DRP63" s="58"/>
      <c r="DRQ63" s="283"/>
      <c r="DRR63" s="284"/>
      <c r="DRS63" s="285"/>
      <c r="DRT63" s="286"/>
      <c r="DRU63" s="287"/>
      <c r="DRV63" s="283"/>
      <c r="DRW63" s="283"/>
      <c r="DRX63" s="58"/>
      <c r="DRY63" s="283"/>
      <c r="DRZ63" s="284"/>
      <c r="DSA63" s="285"/>
      <c r="DSB63" s="286"/>
      <c r="DSC63" s="287"/>
      <c r="DSD63" s="283"/>
      <c r="DSE63" s="283"/>
      <c r="DSF63" s="58"/>
      <c r="DSG63" s="283"/>
      <c r="DSH63" s="284"/>
      <c r="DSI63" s="285"/>
      <c r="DSJ63" s="286"/>
      <c r="DSK63" s="287"/>
      <c r="DSL63" s="283"/>
      <c r="DSM63" s="283"/>
      <c r="DSN63" s="58"/>
      <c r="DSO63" s="283"/>
      <c r="DSP63" s="284"/>
      <c r="DSQ63" s="285"/>
      <c r="DSR63" s="286"/>
      <c r="DSS63" s="287"/>
      <c r="DST63" s="283"/>
      <c r="DSU63" s="283"/>
      <c r="DSV63" s="58"/>
      <c r="DSW63" s="283"/>
      <c r="DSX63" s="284"/>
      <c r="DSY63" s="285"/>
      <c r="DSZ63" s="286"/>
      <c r="DTA63" s="287"/>
      <c r="DTB63" s="283"/>
      <c r="DTC63" s="283"/>
      <c r="DTD63" s="58"/>
      <c r="DTE63" s="283"/>
      <c r="DTF63" s="284"/>
      <c r="DTG63" s="285"/>
      <c r="DTH63" s="286"/>
      <c r="DTI63" s="287"/>
      <c r="DTJ63" s="283"/>
      <c r="DTK63" s="283"/>
      <c r="DTL63" s="58"/>
      <c r="DTM63" s="283"/>
      <c r="DTN63" s="284"/>
      <c r="DTO63" s="285"/>
      <c r="DTP63" s="286"/>
      <c r="DTQ63" s="287"/>
      <c r="DTR63" s="283"/>
      <c r="DTS63" s="283"/>
      <c r="DTT63" s="58"/>
      <c r="DTU63" s="283"/>
      <c r="DTV63" s="284"/>
      <c r="DTW63" s="285"/>
      <c r="DTX63" s="286"/>
      <c r="DTY63" s="287"/>
      <c r="DTZ63" s="283"/>
      <c r="DUA63" s="283"/>
      <c r="DUB63" s="58"/>
      <c r="DUC63" s="283"/>
      <c r="DUD63" s="284"/>
      <c r="DUE63" s="285"/>
      <c r="DUF63" s="286"/>
      <c r="DUG63" s="287"/>
      <c r="DUH63" s="283"/>
      <c r="DUI63" s="283"/>
      <c r="DUJ63" s="58"/>
      <c r="DUK63" s="283"/>
      <c r="DUL63" s="284"/>
      <c r="DUM63" s="285"/>
      <c r="DUN63" s="286"/>
      <c r="DUO63" s="287"/>
      <c r="DUP63" s="283"/>
      <c r="DUQ63" s="283"/>
      <c r="DUR63" s="58"/>
      <c r="DUS63" s="283"/>
      <c r="DUT63" s="284"/>
      <c r="DUU63" s="285"/>
      <c r="DUV63" s="286"/>
      <c r="DUW63" s="287"/>
      <c r="DUX63" s="283"/>
      <c r="DUY63" s="283"/>
      <c r="DUZ63" s="58"/>
      <c r="DVA63" s="283"/>
      <c r="DVB63" s="284"/>
      <c r="DVC63" s="285"/>
      <c r="DVD63" s="286"/>
      <c r="DVE63" s="287"/>
      <c r="DVF63" s="283"/>
      <c r="DVG63" s="283"/>
      <c r="DVH63" s="58"/>
      <c r="DVI63" s="283"/>
      <c r="DVJ63" s="284"/>
      <c r="DVK63" s="285"/>
      <c r="DVL63" s="286"/>
      <c r="DVM63" s="287"/>
      <c r="DVN63" s="283"/>
      <c r="DVO63" s="283"/>
      <c r="DVP63" s="58"/>
      <c r="DVQ63" s="283"/>
      <c r="DVR63" s="284"/>
      <c r="DVS63" s="285"/>
      <c r="DVT63" s="286"/>
      <c r="DVU63" s="287"/>
      <c r="DVV63" s="283"/>
      <c r="DVW63" s="283"/>
      <c r="DVX63" s="58"/>
      <c r="DVY63" s="283"/>
      <c r="DVZ63" s="284"/>
      <c r="DWA63" s="285"/>
      <c r="DWB63" s="286"/>
      <c r="DWC63" s="287"/>
      <c r="DWD63" s="283"/>
      <c r="DWE63" s="283"/>
      <c r="DWF63" s="58"/>
      <c r="DWG63" s="283"/>
      <c r="DWH63" s="284"/>
      <c r="DWI63" s="285"/>
      <c r="DWJ63" s="286"/>
      <c r="DWK63" s="287"/>
      <c r="DWL63" s="283"/>
      <c r="DWM63" s="283"/>
      <c r="DWN63" s="58"/>
      <c r="DWO63" s="283"/>
      <c r="DWP63" s="284"/>
      <c r="DWQ63" s="285"/>
      <c r="DWR63" s="286"/>
      <c r="DWS63" s="287"/>
      <c r="DWT63" s="283"/>
      <c r="DWU63" s="283"/>
      <c r="DWV63" s="58"/>
      <c r="DWW63" s="283"/>
      <c r="DWX63" s="284"/>
      <c r="DWY63" s="285"/>
      <c r="DWZ63" s="286"/>
      <c r="DXA63" s="287"/>
      <c r="DXB63" s="283"/>
      <c r="DXC63" s="283"/>
      <c r="DXD63" s="58"/>
      <c r="DXE63" s="283"/>
      <c r="DXF63" s="284"/>
      <c r="DXG63" s="285"/>
      <c r="DXH63" s="286"/>
      <c r="DXI63" s="287"/>
      <c r="DXJ63" s="283"/>
      <c r="DXK63" s="283"/>
      <c r="DXL63" s="58"/>
      <c r="DXM63" s="283"/>
      <c r="DXN63" s="284"/>
      <c r="DXO63" s="285"/>
      <c r="DXP63" s="286"/>
      <c r="DXQ63" s="287"/>
      <c r="DXR63" s="283"/>
      <c r="DXS63" s="283"/>
      <c r="DXT63" s="58"/>
      <c r="DXU63" s="283"/>
      <c r="DXV63" s="284"/>
      <c r="DXW63" s="285"/>
      <c r="DXX63" s="286"/>
      <c r="DXY63" s="287"/>
      <c r="DXZ63" s="283"/>
      <c r="DYA63" s="283"/>
      <c r="DYB63" s="58"/>
      <c r="DYC63" s="283"/>
      <c r="DYD63" s="284"/>
      <c r="DYE63" s="285"/>
      <c r="DYF63" s="286"/>
      <c r="DYG63" s="287"/>
      <c r="DYH63" s="283"/>
      <c r="DYI63" s="283"/>
      <c r="DYJ63" s="58"/>
      <c r="DYK63" s="283"/>
      <c r="DYL63" s="284"/>
      <c r="DYM63" s="285"/>
      <c r="DYN63" s="286"/>
      <c r="DYO63" s="287"/>
      <c r="DYP63" s="283"/>
      <c r="DYQ63" s="283"/>
      <c r="DYR63" s="58"/>
      <c r="DYS63" s="283"/>
      <c r="DYT63" s="284"/>
      <c r="DYU63" s="285"/>
      <c r="DYV63" s="286"/>
      <c r="DYW63" s="287"/>
      <c r="DYX63" s="283"/>
      <c r="DYY63" s="283"/>
      <c r="DYZ63" s="58"/>
      <c r="DZA63" s="283"/>
      <c r="DZB63" s="284"/>
      <c r="DZC63" s="285"/>
      <c r="DZD63" s="286"/>
      <c r="DZE63" s="287"/>
      <c r="DZF63" s="283"/>
      <c r="DZG63" s="283"/>
      <c r="DZH63" s="58"/>
      <c r="DZI63" s="283"/>
      <c r="DZJ63" s="284"/>
      <c r="DZK63" s="285"/>
      <c r="DZL63" s="286"/>
      <c r="DZM63" s="287"/>
      <c r="DZN63" s="283"/>
      <c r="DZO63" s="283"/>
      <c r="DZP63" s="58"/>
      <c r="DZQ63" s="283"/>
      <c r="DZR63" s="284"/>
      <c r="DZS63" s="285"/>
      <c r="DZT63" s="286"/>
      <c r="DZU63" s="287"/>
      <c r="DZV63" s="283"/>
      <c r="DZW63" s="283"/>
      <c r="DZX63" s="58"/>
      <c r="DZY63" s="283"/>
      <c r="DZZ63" s="284"/>
      <c r="EAA63" s="285"/>
      <c r="EAB63" s="286"/>
      <c r="EAC63" s="287"/>
      <c r="EAD63" s="283"/>
      <c r="EAE63" s="283"/>
      <c r="EAF63" s="58"/>
      <c r="EAG63" s="283"/>
      <c r="EAH63" s="284"/>
      <c r="EAI63" s="285"/>
      <c r="EAJ63" s="286"/>
      <c r="EAK63" s="287"/>
      <c r="EAL63" s="283"/>
      <c r="EAM63" s="283"/>
      <c r="EAN63" s="58"/>
      <c r="EAO63" s="283"/>
      <c r="EAP63" s="284"/>
      <c r="EAQ63" s="285"/>
      <c r="EAR63" s="286"/>
      <c r="EAS63" s="287"/>
      <c r="EAT63" s="283"/>
      <c r="EAU63" s="283"/>
      <c r="EAV63" s="58"/>
      <c r="EAW63" s="283"/>
      <c r="EAX63" s="284"/>
      <c r="EAY63" s="285"/>
      <c r="EAZ63" s="286"/>
      <c r="EBA63" s="287"/>
      <c r="EBB63" s="283"/>
      <c r="EBC63" s="283"/>
      <c r="EBD63" s="58"/>
      <c r="EBE63" s="283"/>
      <c r="EBF63" s="284"/>
      <c r="EBG63" s="285"/>
      <c r="EBH63" s="286"/>
      <c r="EBI63" s="287"/>
      <c r="EBJ63" s="283"/>
      <c r="EBK63" s="283"/>
      <c r="EBL63" s="58"/>
      <c r="EBM63" s="283"/>
      <c r="EBN63" s="284"/>
      <c r="EBO63" s="285"/>
      <c r="EBP63" s="286"/>
      <c r="EBQ63" s="287"/>
      <c r="EBR63" s="283"/>
      <c r="EBS63" s="283"/>
      <c r="EBT63" s="58"/>
      <c r="EBU63" s="283"/>
      <c r="EBV63" s="284"/>
      <c r="EBW63" s="285"/>
      <c r="EBX63" s="286"/>
      <c r="EBY63" s="287"/>
      <c r="EBZ63" s="283"/>
      <c r="ECA63" s="283"/>
      <c r="ECB63" s="58"/>
      <c r="ECC63" s="283"/>
      <c r="ECD63" s="284"/>
      <c r="ECE63" s="285"/>
      <c r="ECF63" s="286"/>
      <c r="ECG63" s="287"/>
      <c r="ECH63" s="283"/>
      <c r="ECI63" s="283"/>
      <c r="ECJ63" s="58"/>
      <c r="ECK63" s="283"/>
      <c r="ECL63" s="284"/>
      <c r="ECM63" s="285"/>
      <c r="ECN63" s="286"/>
      <c r="ECO63" s="287"/>
      <c r="ECP63" s="283"/>
      <c r="ECQ63" s="283"/>
      <c r="ECR63" s="58"/>
      <c r="ECS63" s="283"/>
      <c r="ECT63" s="284"/>
      <c r="ECU63" s="285"/>
      <c r="ECV63" s="286"/>
      <c r="ECW63" s="287"/>
      <c r="ECX63" s="283"/>
      <c r="ECY63" s="283"/>
      <c r="ECZ63" s="58"/>
      <c r="EDA63" s="283"/>
      <c r="EDB63" s="284"/>
      <c r="EDC63" s="285"/>
      <c r="EDD63" s="286"/>
      <c r="EDE63" s="287"/>
      <c r="EDF63" s="283"/>
      <c r="EDG63" s="283"/>
      <c r="EDH63" s="58"/>
      <c r="EDI63" s="283"/>
      <c r="EDJ63" s="284"/>
      <c r="EDK63" s="285"/>
      <c r="EDL63" s="286"/>
      <c r="EDM63" s="287"/>
      <c r="EDN63" s="283"/>
      <c r="EDO63" s="283"/>
      <c r="EDP63" s="58"/>
      <c r="EDQ63" s="283"/>
      <c r="EDR63" s="284"/>
      <c r="EDS63" s="285"/>
      <c r="EDT63" s="286"/>
      <c r="EDU63" s="287"/>
      <c r="EDV63" s="283"/>
      <c r="EDW63" s="283"/>
      <c r="EDX63" s="58"/>
      <c r="EDY63" s="283"/>
      <c r="EDZ63" s="284"/>
      <c r="EEA63" s="285"/>
      <c r="EEB63" s="286"/>
      <c r="EEC63" s="287"/>
      <c r="EED63" s="283"/>
      <c r="EEE63" s="283"/>
      <c r="EEF63" s="58"/>
      <c r="EEG63" s="283"/>
      <c r="EEH63" s="284"/>
      <c r="EEI63" s="285"/>
      <c r="EEJ63" s="286"/>
      <c r="EEK63" s="287"/>
      <c r="EEL63" s="283"/>
      <c r="EEM63" s="283"/>
      <c r="EEN63" s="58"/>
      <c r="EEO63" s="283"/>
      <c r="EEP63" s="284"/>
      <c r="EEQ63" s="285"/>
      <c r="EER63" s="286"/>
      <c r="EES63" s="287"/>
      <c r="EET63" s="283"/>
      <c r="EEU63" s="283"/>
      <c r="EEV63" s="58"/>
      <c r="EEW63" s="283"/>
      <c r="EEX63" s="284"/>
      <c r="EEY63" s="285"/>
      <c r="EEZ63" s="286"/>
      <c r="EFA63" s="287"/>
      <c r="EFB63" s="283"/>
      <c r="EFC63" s="283"/>
      <c r="EFD63" s="58"/>
      <c r="EFE63" s="283"/>
      <c r="EFF63" s="284"/>
      <c r="EFG63" s="285"/>
      <c r="EFH63" s="286"/>
      <c r="EFI63" s="287"/>
      <c r="EFJ63" s="283"/>
      <c r="EFK63" s="283"/>
      <c r="EFL63" s="58"/>
      <c r="EFM63" s="283"/>
      <c r="EFN63" s="284"/>
      <c r="EFO63" s="285"/>
      <c r="EFP63" s="286"/>
      <c r="EFQ63" s="287"/>
      <c r="EFR63" s="283"/>
      <c r="EFS63" s="283"/>
      <c r="EFT63" s="58"/>
      <c r="EFU63" s="283"/>
      <c r="EFV63" s="284"/>
      <c r="EFW63" s="285"/>
      <c r="EFX63" s="286"/>
      <c r="EFY63" s="287"/>
      <c r="EFZ63" s="283"/>
      <c r="EGA63" s="283"/>
      <c r="EGB63" s="58"/>
      <c r="EGC63" s="283"/>
      <c r="EGD63" s="284"/>
      <c r="EGE63" s="285"/>
      <c r="EGF63" s="286"/>
      <c r="EGG63" s="287"/>
      <c r="EGH63" s="283"/>
      <c r="EGI63" s="283"/>
      <c r="EGJ63" s="58"/>
      <c r="EGK63" s="283"/>
      <c r="EGL63" s="284"/>
      <c r="EGM63" s="285"/>
      <c r="EGN63" s="286"/>
      <c r="EGO63" s="287"/>
      <c r="EGP63" s="283"/>
      <c r="EGQ63" s="283"/>
      <c r="EGR63" s="58"/>
      <c r="EGS63" s="283"/>
      <c r="EGT63" s="284"/>
      <c r="EGU63" s="285"/>
      <c r="EGV63" s="286"/>
      <c r="EGW63" s="287"/>
      <c r="EGX63" s="283"/>
      <c r="EGY63" s="283"/>
      <c r="EGZ63" s="58"/>
      <c r="EHA63" s="283"/>
      <c r="EHB63" s="284"/>
      <c r="EHC63" s="285"/>
      <c r="EHD63" s="286"/>
      <c r="EHE63" s="287"/>
      <c r="EHF63" s="283"/>
      <c r="EHG63" s="283"/>
      <c r="EHH63" s="58"/>
      <c r="EHI63" s="283"/>
      <c r="EHJ63" s="284"/>
      <c r="EHK63" s="285"/>
      <c r="EHL63" s="286"/>
      <c r="EHM63" s="287"/>
      <c r="EHN63" s="283"/>
      <c r="EHO63" s="283"/>
      <c r="EHP63" s="58"/>
      <c r="EHQ63" s="283"/>
      <c r="EHR63" s="284"/>
      <c r="EHS63" s="285"/>
      <c r="EHT63" s="286"/>
      <c r="EHU63" s="287"/>
      <c r="EHV63" s="283"/>
      <c r="EHW63" s="283"/>
      <c r="EHX63" s="58"/>
      <c r="EHY63" s="283"/>
      <c r="EHZ63" s="284"/>
      <c r="EIA63" s="285"/>
      <c r="EIB63" s="286"/>
      <c r="EIC63" s="287"/>
      <c r="EID63" s="283"/>
      <c r="EIE63" s="283"/>
      <c r="EIF63" s="58"/>
      <c r="EIG63" s="283"/>
      <c r="EIH63" s="284"/>
      <c r="EII63" s="285"/>
      <c r="EIJ63" s="286"/>
      <c r="EIK63" s="287"/>
      <c r="EIL63" s="283"/>
      <c r="EIM63" s="283"/>
      <c r="EIN63" s="58"/>
      <c r="EIO63" s="283"/>
      <c r="EIP63" s="284"/>
      <c r="EIQ63" s="285"/>
      <c r="EIR63" s="286"/>
      <c r="EIS63" s="287"/>
      <c r="EIT63" s="283"/>
      <c r="EIU63" s="283"/>
      <c r="EIV63" s="58"/>
      <c r="EIW63" s="283"/>
      <c r="EIX63" s="284"/>
      <c r="EIY63" s="285"/>
      <c r="EIZ63" s="286"/>
      <c r="EJA63" s="287"/>
      <c r="EJB63" s="283"/>
      <c r="EJC63" s="283"/>
      <c r="EJD63" s="58"/>
      <c r="EJE63" s="283"/>
      <c r="EJF63" s="284"/>
      <c r="EJG63" s="285"/>
      <c r="EJH63" s="286"/>
      <c r="EJI63" s="287"/>
      <c r="EJJ63" s="283"/>
      <c r="EJK63" s="283"/>
      <c r="EJL63" s="58"/>
      <c r="EJM63" s="283"/>
      <c r="EJN63" s="284"/>
      <c r="EJO63" s="285"/>
      <c r="EJP63" s="286"/>
      <c r="EJQ63" s="287"/>
      <c r="EJR63" s="283"/>
      <c r="EJS63" s="283"/>
      <c r="EJT63" s="58"/>
      <c r="EJU63" s="283"/>
      <c r="EJV63" s="284"/>
      <c r="EJW63" s="285"/>
      <c r="EJX63" s="286"/>
      <c r="EJY63" s="287"/>
      <c r="EJZ63" s="283"/>
      <c r="EKA63" s="283"/>
      <c r="EKB63" s="58"/>
      <c r="EKC63" s="283"/>
      <c r="EKD63" s="284"/>
      <c r="EKE63" s="285"/>
      <c r="EKF63" s="286"/>
      <c r="EKG63" s="287"/>
      <c r="EKH63" s="283"/>
      <c r="EKI63" s="283"/>
      <c r="EKJ63" s="58"/>
      <c r="EKK63" s="283"/>
      <c r="EKL63" s="284"/>
      <c r="EKM63" s="285"/>
      <c r="EKN63" s="286"/>
      <c r="EKO63" s="287"/>
      <c r="EKP63" s="283"/>
      <c r="EKQ63" s="283"/>
      <c r="EKR63" s="58"/>
      <c r="EKS63" s="283"/>
      <c r="EKT63" s="284"/>
      <c r="EKU63" s="285"/>
      <c r="EKV63" s="286"/>
      <c r="EKW63" s="287"/>
      <c r="EKX63" s="283"/>
      <c r="EKY63" s="283"/>
      <c r="EKZ63" s="58"/>
      <c r="ELA63" s="283"/>
      <c r="ELB63" s="284"/>
      <c r="ELC63" s="285"/>
      <c r="ELD63" s="286"/>
      <c r="ELE63" s="287"/>
      <c r="ELF63" s="283"/>
      <c r="ELG63" s="283"/>
      <c r="ELH63" s="58"/>
      <c r="ELI63" s="283"/>
      <c r="ELJ63" s="284"/>
      <c r="ELK63" s="285"/>
      <c r="ELL63" s="286"/>
      <c r="ELM63" s="287"/>
      <c r="ELN63" s="283"/>
      <c r="ELO63" s="283"/>
      <c r="ELP63" s="58"/>
      <c r="ELQ63" s="283"/>
      <c r="ELR63" s="284"/>
      <c r="ELS63" s="285"/>
      <c r="ELT63" s="286"/>
      <c r="ELU63" s="287"/>
      <c r="ELV63" s="283"/>
      <c r="ELW63" s="283"/>
      <c r="ELX63" s="58"/>
      <c r="ELY63" s="283"/>
      <c r="ELZ63" s="284"/>
      <c r="EMA63" s="285"/>
      <c r="EMB63" s="286"/>
      <c r="EMC63" s="287"/>
      <c r="EMD63" s="283"/>
      <c r="EME63" s="283"/>
      <c r="EMF63" s="58"/>
      <c r="EMG63" s="283"/>
      <c r="EMH63" s="284"/>
      <c r="EMI63" s="285"/>
      <c r="EMJ63" s="286"/>
      <c r="EMK63" s="287"/>
      <c r="EML63" s="283"/>
      <c r="EMM63" s="283"/>
      <c r="EMN63" s="58"/>
      <c r="EMO63" s="283"/>
      <c r="EMP63" s="284"/>
      <c r="EMQ63" s="285"/>
      <c r="EMR63" s="286"/>
      <c r="EMS63" s="287"/>
      <c r="EMT63" s="283"/>
      <c r="EMU63" s="283"/>
      <c r="EMV63" s="58"/>
      <c r="EMW63" s="283"/>
      <c r="EMX63" s="284"/>
      <c r="EMY63" s="285"/>
      <c r="EMZ63" s="286"/>
      <c r="ENA63" s="287"/>
      <c r="ENB63" s="283"/>
      <c r="ENC63" s="283"/>
      <c r="END63" s="58"/>
      <c r="ENE63" s="283"/>
      <c r="ENF63" s="284"/>
      <c r="ENG63" s="285"/>
      <c r="ENH63" s="286"/>
      <c r="ENI63" s="287"/>
      <c r="ENJ63" s="283"/>
      <c r="ENK63" s="283"/>
      <c r="ENL63" s="58"/>
      <c r="ENM63" s="283"/>
      <c r="ENN63" s="284"/>
      <c r="ENO63" s="285"/>
      <c r="ENP63" s="286"/>
      <c r="ENQ63" s="287"/>
      <c r="ENR63" s="283"/>
      <c r="ENS63" s="283"/>
      <c r="ENT63" s="58"/>
      <c r="ENU63" s="283"/>
      <c r="ENV63" s="284"/>
      <c r="ENW63" s="285"/>
      <c r="ENX63" s="286"/>
      <c r="ENY63" s="287"/>
      <c r="ENZ63" s="283"/>
      <c r="EOA63" s="283"/>
      <c r="EOB63" s="58"/>
      <c r="EOC63" s="283"/>
      <c r="EOD63" s="284"/>
      <c r="EOE63" s="285"/>
      <c r="EOF63" s="286"/>
      <c r="EOG63" s="287"/>
      <c r="EOH63" s="283"/>
      <c r="EOI63" s="283"/>
      <c r="EOJ63" s="58"/>
      <c r="EOK63" s="283"/>
      <c r="EOL63" s="284"/>
      <c r="EOM63" s="285"/>
      <c r="EON63" s="286"/>
      <c r="EOO63" s="287"/>
      <c r="EOP63" s="283"/>
      <c r="EOQ63" s="283"/>
      <c r="EOR63" s="58"/>
      <c r="EOS63" s="283"/>
      <c r="EOT63" s="284"/>
      <c r="EOU63" s="285"/>
      <c r="EOV63" s="286"/>
      <c r="EOW63" s="287"/>
      <c r="EOX63" s="283"/>
      <c r="EOY63" s="283"/>
      <c r="EOZ63" s="58"/>
      <c r="EPA63" s="283"/>
      <c r="EPB63" s="284"/>
      <c r="EPC63" s="285"/>
      <c r="EPD63" s="286"/>
      <c r="EPE63" s="287"/>
      <c r="EPF63" s="283"/>
      <c r="EPG63" s="283"/>
      <c r="EPH63" s="58"/>
      <c r="EPI63" s="283"/>
      <c r="EPJ63" s="284"/>
      <c r="EPK63" s="285"/>
      <c r="EPL63" s="286"/>
      <c r="EPM63" s="287"/>
      <c r="EPN63" s="283"/>
      <c r="EPO63" s="283"/>
      <c r="EPP63" s="58"/>
      <c r="EPQ63" s="283"/>
      <c r="EPR63" s="284"/>
      <c r="EPS63" s="285"/>
      <c r="EPT63" s="286"/>
      <c r="EPU63" s="287"/>
      <c r="EPV63" s="283"/>
      <c r="EPW63" s="283"/>
      <c r="EPX63" s="58"/>
      <c r="EPY63" s="283"/>
      <c r="EPZ63" s="284"/>
      <c r="EQA63" s="285"/>
      <c r="EQB63" s="286"/>
      <c r="EQC63" s="287"/>
      <c r="EQD63" s="283"/>
      <c r="EQE63" s="283"/>
      <c r="EQF63" s="58"/>
      <c r="EQG63" s="283"/>
      <c r="EQH63" s="284"/>
      <c r="EQI63" s="285"/>
      <c r="EQJ63" s="286"/>
      <c r="EQK63" s="287"/>
      <c r="EQL63" s="283"/>
      <c r="EQM63" s="283"/>
      <c r="EQN63" s="58"/>
      <c r="EQO63" s="283"/>
      <c r="EQP63" s="284"/>
      <c r="EQQ63" s="285"/>
      <c r="EQR63" s="286"/>
      <c r="EQS63" s="287"/>
      <c r="EQT63" s="283"/>
      <c r="EQU63" s="283"/>
      <c r="EQV63" s="58"/>
      <c r="EQW63" s="283"/>
      <c r="EQX63" s="284"/>
      <c r="EQY63" s="285"/>
      <c r="EQZ63" s="286"/>
      <c r="ERA63" s="287"/>
      <c r="ERB63" s="283"/>
      <c r="ERC63" s="283"/>
      <c r="ERD63" s="58"/>
      <c r="ERE63" s="283"/>
      <c r="ERF63" s="284"/>
      <c r="ERG63" s="285"/>
      <c r="ERH63" s="286"/>
      <c r="ERI63" s="287"/>
      <c r="ERJ63" s="283"/>
      <c r="ERK63" s="283"/>
      <c r="ERL63" s="58"/>
      <c r="ERM63" s="283"/>
      <c r="ERN63" s="284"/>
      <c r="ERO63" s="285"/>
      <c r="ERP63" s="286"/>
      <c r="ERQ63" s="287"/>
      <c r="ERR63" s="283"/>
      <c r="ERS63" s="283"/>
      <c r="ERT63" s="58"/>
      <c r="ERU63" s="283"/>
      <c r="ERV63" s="284"/>
      <c r="ERW63" s="285"/>
      <c r="ERX63" s="286"/>
      <c r="ERY63" s="287"/>
      <c r="ERZ63" s="283"/>
      <c r="ESA63" s="283"/>
      <c r="ESB63" s="58"/>
      <c r="ESC63" s="283"/>
      <c r="ESD63" s="284"/>
      <c r="ESE63" s="285"/>
      <c r="ESF63" s="286"/>
      <c r="ESG63" s="287"/>
      <c r="ESH63" s="283"/>
      <c r="ESI63" s="283"/>
      <c r="ESJ63" s="58"/>
      <c r="ESK63" s="283"/>
      <c r="ESL63" s="284"/>
      <c r="ESM63" s="285"/>
      <c r="ESN63" s="286"/>
      <c r="ESO63" s="287"/>
      <c r="ESP63" s="283"/>
      <c r="ESQ63" s="283"/>
      <c r="ESR63" s="58"/>
      <c r="ESS63" s="283"/>
      <c r="EST63" s="284"/>
      <c r="ESU63" s="285"/>
      <c r="ESV63" s="286"/>
      <c r="ESW63" s="287"/>
      <c r="ESX63" s="283"/>
      <c r="ESY63" s="283"/>
      <c r="ESZ63" s="58"/>
      <c r="ETA63" s="283"/>
      <c r="ETB63" s="284"/>
      <c r="ETC63" s="285"/>
      <c r="ETD63" s="286"/>
      <c r="ETE63" s="287"/>
      <c r="ETF63" s="283"/>
      <c r="ETG63" s="283"/>
      <c r="ETH63" s="58"/>
      <c r="ETI63" s="283"/>
      <c r="ETJ63" s="284"/>
      <c r="ETK63" s="285"/>
      <c r="ETL63" s="286"/>
      <c r="ETM63" s="287"/>
      <c r="ETN63" s="283"/>
      <c r="ETO63" s="283"/>
      <c r="ETP63" s="58"/>
      <c r="ETQ63" s="283"/>
      <c r="ETR63" s="284"/>
      <c r="ETS63" s="285"/>
      <c r="ETT63" s="286"/>
      <c r="ETU63" s="287"/>
      <c r="ETV63" s="283"/>
      <c r="ETW63" s="283"/>
      <c r="ETX63" s="58"/>
      <c r="ETY63" s="283"/>
      <c r="ETZ63" s="284"/>
      <c r="EUA63" s="285"/>
      <c r="EUB63" s="286"/>
      <c r="EUC63" s="287"/>
      <c r="EUD63" s="283"/>
      <c r="EUE63" s="283"/>
      <c r="EUF63" s="58"/>
      <c r="EUG63" s="283"/>
      <c r="EUH63" s="284"/>
      <c r="EUI63" s="285"/>
      <c r="EUJ63" s="286"/>
      <c r="EUK63" s="287"/>
      <c r="EUL63" s="283"/>
      <c r="EUM63" s="283"/>
      <c r="EUN63" s="58"/>
      <c r="EUO63" s="283"/>
      <c r="EUP63" s="284"/>
      <c r="EUQ63" s="285"/>
      <c r="EUR63" s="286"/>
      <c r="EUS63" s="287"/>
      <c r="EUT63" s="283"/>
      <c r="EUU63" s="283"/>
      <c r="EUV63" s="58"/>
      <c r="EUW63" s="283"/>
      <c r="EUX63" s="284"/>
      <c r="EUY63" s="285"/>
      <c r="EUZ63" s="286"/>
      <c r="EVA63" s="287"/>
      <c r="EVB63" s="283"/>
      <c r="EVC63" s="283"/>
      <c r="EVD63" s="58"/>
      <c r="EVE63" s="283"/>
      <c r="EVF63" s="284"/>
      <c r="EVG63" s="285"/>
      <c r="EVH63" s="286"/>
      <c r="EVI63" s="287"/>
      <c r="EVJ63" s="283"/>
      <c r="EVK63" s="283"/>
      <c r="EVL63" s="58"/>
      <c r="EVM63" s="283"/>
      <c r="EVN63" s="284"/>
      <c r="EVO63" s="285"/>
      <c r="EVP63" s="286"/>
      <c r="EVQ63" s="287"/>
      <c r="EVR63" s="283"/>
      <c r="EVS63" s="283"/>
      <c r="EVT63" s="58"/>
      <c r="EVU63" s="283"/>
      <c r="EVV63" s="284"/>
      <c r="EVW63" s="285"/>
      <c r="EVX63" s="286"/>
      <c r="EVY63" s="287"/>
      <c r="EVZ63" s="283"/>
      <c r="EWA63" s="283"/>
      <c r="EWB63" s="58"/>
      <c r="EWC63" s="283"/>
      <c r="EWD63" s="284"/>
      <c r="EWE63" s="285"/>
      <c r="EWF63" s="286"/>
      <c r="EWG63" s="287"/>
      <c r="EWH63" s="283"/>
      <c r="EWI63" s="283"/>
      <c r="EWJ63" s="58"/>
      <c r="EWK63" s="283"/>
      <c r="EWL63" s="284"/>
      <c r="EWM63" s="285"/>
      <c r="EWN63" s="286"/>
      <c r="EWO63" s="287"/>
      <c r="EWP63" s="283"/>
      <c r="EWQ63" s="283"/>
      <c r="EWR63" s="58"/>
      <c r="EWS63" s="283"/>
      <c r="EWT63" s="284"/>
      <c r="EWU63" s="285"/>
      <c r="EWV63" s="286"/>
      <c r="EWW63" s="287"/>
      <c r="EWX63" s="283"/>
      <c r="EWY63" s="283"/>
      <c r="EWZ63" s="58"/>
      <c r="EXA63" s="283"/>
      <c r="EXB63" s="284"/>
      <c r="EXC63" s="285"/>
      <c r="EXD63" s="286"/>
      <c r="EXE63" s="287"/>
      <c r="EXF63" s="283"/>
      <c r="EXG63" s="283"/>
      <c r="EXH63" s="58"/>
      <c r="EXI63" s="283"/>
      <c r="EXJ63" s="284"/>
      <c r="EXK63" s="285"/>
      <c r="EXL63" s="286"/>
      <c r="EXM63" s="287"/>
      <c r="EXN63" s="283"/>
      <c r="EXO63" s="283"/>
      <c r="EXP63" s="58"/>
      <c r="EXQ63" s="283"/>
      <c r="EXR63" s="284"/>
      <c r="EXS63" s="285"/>
      <c r="EXT63" s="286"/>
      <c r="EXU63" s="287"/>
      <c r="EXV63" s="283"/>
      <c r="EXW63" s="283"/>
      <c r="EXX63" s="58"/>
      <c r="EXY63" s="283"/>
      <c r="EXZ63" s="284"/>
      <c r="EYA63" s="285"/>
      <c r="EYB63" s="286"/>
      <c r="EYC63" s="287"/>
      <c r="EYD63" s="283"/>
      <c r="EYE63" s="283"/>
      <c r="EYF63" s="58"/>
      <c r="EYG63" s="283"/>
      <c r="EYH63" s="284"/>
      <c r="EYI63" s="285"/>
      <c r="EYJ63" s="286"/>
      <c r="EYK63" s="287"/>
      <c r="EYL63" s="283"/>
      <c r="EYM63" s="283"/>
      <c r="EYN63" s="58"/>
      <c r="EYO63" s="283"/>
      <c r="EYP63" s="284"/>
      <c r="EYQ63" s="285"/>
      <c r="EYR63" s="286"/>
      <c r="EYS63" s="287"/>
      <c r="EYT63" s="283"/>
      <c r="EYU63" s="283"/>
      <c r="EYV63" s="58"/>
      <c r="EYW63" s="283"/>
      <c r="EYX63" s="284"/>
      <c r="EYY63" s="285"/>
      <c r="EYZ63" s="286"/>
      <c r="EZA63" s="287"/>
      <c r="EZB63" s="283"/>
      <c r="EZC63" s="283"/>
      <c r="EZD63" s="58"/>
      <c r="EZE63" s="283"/>
      <c r="EZF63" s="284"/>
      <c r="EZG63" s="285"/>
      <c r="EZH63" s="286"/>
      <c r="EZI63" s="287"/>
      <c r="EZJ63" s="283"/>
      <c r="EZK63" s="283"/>
      <c r="EZL63" s="58"/>
      <c r="EZM63" s="283"/>
      <c r="EZN63" s="284"/>
      <c r="EZO63" s="285"/>
      <c r="EZP63" s="286"/>
      <c r="EZQ63" s="287"/>
      <c r="EZR63" s="283"/>
      <c r="EZS63" s="283"/>
      <c r="EZT63" s="58"/>
      <c r="EZU63" s="283"/>
      <c r="EZV63" s="284"/>
      <c r="EZW63" s="285"/>
      <c r="EZX63" s="286"/>
      <c r="EZY63" s="287"/>
      <c r="EZZ63" s="283"/>
      <c r="FAA63" s="283"/>
      <c r="FAB63" s="58"/>
      <c r="FAC63" s="283"/>
      <c r="FAD63" s="284"/>
      <c r="FAE63" s="285"/>
      <c r="FAF63" s="286"/>
      <c r="FAG63" s="287"/>
      <c r="FAH63" s="283"/>
      <c r="FAI63" s="283"/>
      <c r="FAJ63" s="58"/>
      <c r="FAK63" s="283"/>
      <c r="FAL63" s="284"/>
      <c r="FAM63" s="285"/>
      <c r="FAN63" s="286"/>
      <c r="FAO63" s="287"/>
      <c r="FAP63" s="283"/>
      <c r="FAQ63" s="283"/>
      <c r="FAR63" s="58"/>
      <c r="FAS63" s="283"/>
      <c r="FAT63" s="284"/>
      <c r="FAU63" s="285"/>
      <c r="FAV63" s="286"/>
      <c r="FAW63" s="287"/>
      <c r="FAX63" s="283"/>
      <c r="FAY63" s="283"/>
      <c r="FAZ63" s="58"/>
      <c r="FBA63" s="283"/>
      <c r="FBB63" s="284"/>
      <c r="FBC63" s="285"/>
      <c r="FBD63" s="286"/>
      <c r="FBE63" s="287"/>
      <c r="FBF63" s="283"/>
      <c r="FBG63" s="283"/>
      <c r="FBH63" s="58"/>
      <c r="FBI63" s="283"/>
      <c r="FBJ63" s="284"/>
      <c r="FBK63" s="285"/>
      <c r="FBL63" s="286"/>
      <c r="FBM63" s="287"/>
      <c r="FBN63" s="283"/>
      <c r="FBO63" s="283"/>
      <c r="FBP63" s="58"/>
      <c r="FBQ63" s="283"/>
      <c r="FBR63" s="284"/>
      <c r="FBS63" s="285"/>
      <c r="FBT63" s="286"/>
      <c r="FBU63" s="287"/>
      <c r="FBV63" s="283"/>
      <c r="FBW63" s="283"/>
      <c r="FBX63" s="58"/>
      <c r="FBY63" s="283"/>
      <c r="FBZ63" s="284"/>
      <c r="FCA63" s="285"/>
      <c r="FCB63" s="286"/>
      <c r="FCC63" s="287"/>
      <c r="FCD63" s="283"/>
      <c r="FCE63" s="283"/>
      <c r="FCF63" s="58"/>
      <c r="FCG63" s="283"/>
      <c r="FCH63" s="284"/>
      <c r="FCI63" s="285"/>
      <c r="FCJ63" s="286"/>
      <c r="FCK63" s="287"/>
      <c r="FCL63" s="283"/>
      <c r="FCM63" s="283"/>
      <c r="FCN63" s="58"/>
      <c r="FCO63" s="283"/>
      <c r="FCP63" s="284"/>
      <c r="FCQ63" s="285"/>
      <c r="FCR63" s="286"/>
      <c r="FCS63" s="287"/>
      <c r="FCT63" s="283"/>
      <c r="FCU63" s="283"/>
      <c r="FCV63" s="58"/>
      <c r="FCW63" s="283"/>
      <c r="FCX63" s="284"/>
      <c r="FCY63" s="285"/>
      <c r="FCZ63" s="286"/>
      <c r="FDA63" s="287"/>
      <c r="FDB63" s="283"/>
      <c r="FDC63" s="283"/>
      <c r="FDD63" s="58"/>
      <c r="FDE63" s="283"/>
      <c r="FDF63" s="284"/>
      <c r="FDG63" s="285"/>
      <c r="FDH63" s="286"/>
      <c r="FDI63" s="287"/>
      <c r="FDJ63" s="283"/>
      <c r="FDK63" s="283"/>
      <c r="FDL63" s="58"/>
      <c r="FDM63" s="283"/>
      <c r="FDN63" s="284"/>
      <c r="FDO63" s="285"/>
      <c r="FDP63" s="286"/>
      <c r="FDQ63" s="287"/>
      <c r="FDR63" s="283"/>
      <c r="FDS63" s="283"/>
      <c r="FDT63" s="58"/>
      <c r="FDU63" s="283"/>
      <c r="FDV63" s="284"/>
      <c r="FDW63" s="285"/>
      <c r="FDX63" s="286"/>
      <c r="FDY63" s="287"/>
      <c r="FDZ63" s="283"/>
      <c r="FEA63" s="283"/>
      <c r="FEB63" s="58"/>
      <c r="FEC63" s="283"/>
      <c r="FED63" s="284"/>
      <c r="FEE63" s="285"/>
      <c r="FEF63" s="286"/>
      <c r="FEG63" s="287"/>
      <c r="FEH63" s="283"/>
      <c r="FEI63" s="283"/>
      <c r="FEJ63" s="58"/>
      <c r="FEK63" s="283"/>
      <c r="FEL63" s="284"/>
      <c r="FEM63" s="285"/>
      <c r="FEN63" s="286"/>
      <c r="FEO63" s="287"/>
      <c r="FEP63" s="283"/>
      <c r="FEQ63" s="283"/>
      <c r="FER63" s="58"/>
      <c r="FES63" s="283"/>
      <c r="FET63" s="284"/>
      <c r="FEU63" s="285"/>
      <c r="FEV63" s="286"/>
      <c r="FEW63" s="287"/>
      <c r="FEX63" s="283"/>
      <c r="FEY63" s="283"/>
      <c r="FEZ63" s="58"/>
      <c r="FFA63" s="283"/>
      <c r="FFB63" s="284"/>
      <c r="FFC63" s="285"/>
      <c r="FFD63" s="286"/>
      <c r="FFE63" s="287"/>
      <c r="FFF63" s="283"/>
      <c r="FFG63" s="283"/>
      <c r="FFH63" s="58"/>
      <c r="FFI63" s="283"/>
      <c r="FFJ63" s="284"/>
      <c r="FFK63" s="285"/>
      <c r="FFL63" s="286"/>
      <c r="FFM63" s="287"/>
      <c r="FFN63" s="283"/>
      <c r="FFO63" s="283"/>
      <c r="FFP63" s="58"/>
      <c r="FFQ63" s="283"/>
      <c r="FFR63" s="284"/>
      <c r="FFS63" s="285"/>
      <c r="FFT63" s="286"/>
      <c r="FFU63" s="287"/>
      <c r="FFV63" s="283"/>
      <c r="FFW63" s="283"/>
      <c r="FFX63" s="58"/>
      <c r="FFY63" s="283"/>
      <c r="FFZ63" s="284"/>
      <c r="FGA63" s="285"/>
      <c r="FGB63" s="286"/>
      <c r="FGC63" s="287"/>
      <c r="FGD63" s="283"/>
      <c r="FGE63" s="283"/>
      <c r="FGF63" s="58"/>
      <c r="FGG63" s="283"/>
      <c r="FGH63" s="284"/>
      <c r="FGI63" s="285"/>
      <c r="FGJ63" s="286"/>
      <c r="FGK63" s="287"/>
      <c r="FGL63" s="283"/>
      <c r="FGM63" s="283"/>
      <c r="FGN63" s="58"/>
      <c r="FGO63" s="283"/>
      <c r="FGP63" s="284"/>
      <c r="FGQ63" s="285"/>
      <c r="FGR63" s="286"/>
      <c r="FGS63" s="287"/>
      <c r="FGT63" s="283"/>
      <c r="FGU63" s="283"/>
      <c r="FGV63" s="58"/>
      <c r="FGW63" s="283"/>
      <c r="FGX63" s="284"/>
      <c r="FGY63" s="285"/>
      <c r="FGZ63" s="286"/>
      <c r="FHA63" s="287"/>
      <c r="FHB63" s="283"/>
      <c r="FHC63" s="283"/>
      <c r="FHD63" s="58"/>
      <c r="FHE63" s="283"/>
      <c r="FHF63" s="284"/>
      <c r="FHG63" s="285"/>
      <c r="FHH63" s="286"/>
      <c r="FHI63" s="287"/>
      <c r="FHJ63" s="283"/>
      <c r="FHK63" s="283"/>
      <c r="FHL63" s="58"/>
      <c r="FHM63" s="283"/>
      <c r="FHN63" s="284"/>
      <c r="FHO63" s="285"/>
      <c r="FHP63" s="286"/>
      <c r="FHQ63" s="287"/>
      <c r="FHR63" s="283"/>
      <c r="FHS63" s="283"/>
      <c r="FHT63" s="58"/>
      <c r="FHU63" s="283"/>
      <c r="FHV63" s="284"/>
      <c r="FHW63" s="285"/>
      <c r="FHX63" s="286"/>
      <c r="FHY63" s="287"/>
      <c r="FHZ63" s="283"/>
      <c r="FIA63" s="283"/>
      <c r="FIB63" s="58"/>
      <c r="FIC63" s="283"/>
      <c r="FID63" s="284"/>
      <c r="FIE63" s="285"/>
      <c r="FIF63" s="286"/>
      <c r="FIG63" s="287"/>
      <c r="FIH63" s="283"/>
      <c r="FII63" s="283"/>
      <c r="FIJ63" s="58"/>
      <c r="FIK63" s="283"/>
      <c r="FIL63" s="284"/>
      <c r="FIM63" s="285"/>
      <c r="FIN63" s="286"/>
      <c r="FIO63" s="287"/>
      <c r="FIP63" s="283"/>
      <c r="FIQ63" s="283"/>
      <c r="FIR63" s="58"/>
      <c r="FIS63" s="283"/>
      <c r="FIT63" s="284"/>
      <c r="FIU63" s="285"/>
      <c r="FIV63" s="286"/>
      <c r="FIW63" s="287"/>
      <c r="FIX63" s="283"/>
      <c r="FIY63" s="283"/>
      <c r="FIZ63" s="58"/>
      <c r="FJA63" s="283"/>
      <c r="FJB63" s="284"/>
      <c r="FJC63" s="285"/>
      <c r="FJD63" s="286"/>
      <c r="FJE63" s="287"/>
      <c r="FJF63" s="283"/>
      <c r="FJG63" s="283"/>
      <c r="FJH63" s="58"/>
      <c r="FJI63" s="283"/>
      <c r="FJJ63" s="284"/>
      <c r="FJK63" s="285"/>
      <c r="FJL63" s="286"/>
      <c r="FJM63" s="287"/>
      <c r="FJN63" s="283"/>
      <c r="FJO63" s="283"/>
      <c r="FJP63" s="58"/>
      <c r="FJQ63" s="283"/>
      <c r="FJR63" s="284"/>
      <c r="FJS63" s="285"/>
      <c r="FJT63" s="286"/>
      <c r="FJU63" s="287"/>
      <c r="FJV63" s="283"/>
      <c r="FJW63" s="283"/>
      <c r="FJX63" s="58"/>
      <c r="FJY63" s="283"/>
      <c r="FJZ63" s="284"/>
      <c r="FKA63" s="285"/>
      <c r="FKB63" s="286"/>
      <c r="FKC63" s="287"/>
      <c r="FKD63" s="283"/>
      <c r="FKE63" s="283"/>
      <c r="FKF63" s="58"/>
      <c r="FKG63" s="283"/>
      <c r="FKH63" s="284"/>
      <c r="FKI63" s="285"/>
      <c r="FKJ63" s="286"/>
      <c r="FKK63" s="287"/>
      <c r="FKL63" s="283"/>
      <c r="FKM63" s="283"/>
      <c r="FKN63" s="58"/>
      <c r="FKO63" s="283"/>
      <c r="FKP63" s="284"/>
      <c r="FKQ63" s="285"/>
      <c r="FKR63" s="286"/>
      <c r="FKS63" s="287"/>
      <c r="FKT63" s="283"/>
      <c r="FKU63" s="283"/>
      <c r="FKV63" s="58"/>
      <c r="FKW63" s="283"/>
      <c r="FKX63" s="284"/>
      <c r="FKY63" s="285"/>
      <c r="FKZ63" s="286"/>
      <c r="FLA63" s="287"/>
      <c r="FLB63" s="283"/>
      <c r="FLC63" s="283"/>
      <c r="FLD63" s="58"/>
      <c r="FLE63" s="283"/>
      <c r="FLF63" s="284"/>
      <c r="FLG63" s="285"/>
      <c r="FLH63" s="286"/>
      <c r="FLI63" s="287"/>
      <c r="FLJ63" s="283"/>
      <c r="FLK63" s="283"/>
      <c r="FLL63" s="58"/>
      <c r="FLM63" s="283"/>
      <c r="FLN63" s="284"/>
      <c r="FLO63" s="285"/>
      <c r="FLP63" s="286"/>
      <c r="FLQ63" s="287"/>
      <c r="FLR63" s="283"/>
      <c r="FLS63" s="283"/>
      <c r="FLT63" s="58"/>
      <c r="FLU63" s="283"/>
      <c r="FLV63" s="284"/>
      <c r="FLW63" s="285"/>
      <c r="FLX63" s="286"/>
      <c r="FLY63" s="287"/>
      <c r="FLZ63" s="283"/>
      <c r="FMA63" s="283"/>
      <c r="FMB63" s="58"/>
      <c r="FMC63" s="283"/>
      <c r="FMD63" s="284"/>
      <c r="FME63" s="285"/>
      <c r="FMF63" s="286"/>
      <c r="FMG63" s="287"/>
      <c r="FMH63" s="283"/>
      <c r="FMI63" s="283"/>
      <c r="FMJ63" s="58"/>
      <c r="FMK63" s="283"/>
      <c r="FML63" s="284"/>
      <c r="FMM63" s="285"/>
      <c r="FMN63" s="286"/>
      <c r="FMO63" s="287"/>
      <c r="FMP63" s="283"/>
      <c r="FMQ63" s="283"/>
      <c r="FMR63" s="58"/>
      <c r="FMS63" s="283"/>
      <c r="FMT63" s="284"/>
      <c r="FMU63" s="285"/>
      <c r="FMV63" s="286"/>
      <c r="FMW63" s="287"/>
      <c r="FMX63" s="283"/>
      <c r="FMY63" s="283"/>
      <c r="FMZ63" s="58"/>
      <c r="FNA63" s="283"/>
      <c r="FNB63" s="284"/>
      <c r="FNC63" s="285"/>
      <c r="FND63" s="286"/>
      <c r="FNE63" s="287"/>
      <c r="FNF63" s="283"/>
      <c r="FNG63" s="283"/>
      <c r="FNH63" s="58"/>
      <c r="FNI63" s="283"/>
      <c r="FNJ63" s="284"/>
      <c r="FNK63" s="285"/>
      <c r="FNL63" s="286"/>
      <c r="FNM63" s="287"/>
      <c r="FNN63" s="283"/>
      <c r="FNO63" s="283"/>
      <c r="FNP63" s="58"/>
      <c r="FNQ63" s="283"/>
      <c r="FNR63" s="284"/>
      <c r="FNS63" s="285"/>
      <c r="FNT63" s="286"/>
      <c r="FNU63" s="287"/>
      <c r="FNV63" s="283"/>
      <c r="FNW63" s="283"/>
      <c r="FNX63" s="58"/>
      <c r="FNY63" s="283"/>
      <c r="FNZ63" s="284"/>
      <c r="FOA63" s="285"/>
      <c r="FOB63" s="286"/>
      <c r="FOC63" s="287"/>
      <c r="FOD63" s="283"/>
      <c r="FOE63" s="283"/>
      <c r="FOF63" s="58"/>
      <c r="FOG63" s="283"/>
      <c r="FOH63" s="284"/>
      <c r="FOI63" s="285"/>
      <c r="FOJ63" s="286"/>
      <c r="FOK63" s="287"/>
      <c r="FOL63" s="283"/>
      <c r="FOM63" s="283"/>
      <c r="FON63" s="58"/>
      <c r="FOO63" s="283"/>
      <c r="FOP63" s="284"/>
      <c r="FOQ63" s="285"/>
      <c r="FOR63" s="286"/>
      <c r="FOS63" s="287"/>
      <c r="FOT63" s="283"/>
      <c r="FOU63" s="283"/>
      <c r="FOV63" s="58"/>
      <c r="FOW63" s="283"/>
      <c r="FOX63" s="284"/>
      <c r="FOY63" s="285"/>
      <c r="FOZ63" s="286"/>
      <c r="FPA63" s="287"/>
      <c r="FPB63" s="283"/>
      <c r="FPC63" s="283"/>
      <c r="FPD63" s="58"/>
      <c r="FPE63" s="283"/>
      <c r="FPF63" s="284"/>
      <c r="FPG63" s="285"/>
      <c r="FPH63" s="286"/>
      <c r="FPI63" s="287"/>
      <c r="FPJ63" s="283"/>
      <c r="FPK63" s="283"/>
      <c r="FPL63" s="58"/>
      <c r="FPM63" s="283"/>
      <c r="FPN63" s="284"/>
      <c r="FPO63" s="285"/>
      <c r="FPP63" s="286"/>
      <c r="FPQ63" s="287"/>
      <c r="FPR63" s="283"/>
      <c r="FPS63" s="283"/>
      <c r="FPT63" s="58"/>
      <c r="FPU63" s="283"/>
      <c r="FPV63" s="284"/>
      <c r="FPW63" s="285"/>
      <c r="FPX63" s="286"/>
      <c r="FPY63" s="287"/>
      <c r="FPZ63" s="283"/>
      <c r="FQA63" s="283"/>
      <c r="FQB63" s="58"/>
      <c r="FQC63" s="283"/>
      <c r="FQD63" s="284"/>
      <c r="FQE63" s="285"/>
      <c r="FQF63" s="286"/>
      <c r="FQG63" s="287"/>
      <c r="FQH63" s="283"/>
      <c r="FQI63" s="283"/>
      <c r="FQJ63" s="58"/>
      <c r="FQK63" s="283"/>
      <c r="FQL63" s="284"/>
      <c r="FQM63" s="285"/>
      <c r="FQN63" s="286"/>
      <c r="FQO63" s="287"/>
      <c r="FQP63" s="283"/>
      <c r="FQQ63" s="283"/>
      <c r="FQR63" s="58"/>
      <c r="FQS63" s="283"/>
      <c r="FQT63" s="284"/>
      <c r="FQU63" s="285"/>
      <c r="FQV63" s="286"/>
      <c r="FQW63" s="287"/>
      <c r="FQX63" s="283"/>
      <c r="FQY63" s="283"/>
      <c r="FQZ63" s="58"/>
      <c r="FRA63" s="283"/>
      <c r="FRB63" s="284"/>
      <c r="FRC63" s="285"/>
      <c r="FRD63" s="286"/>
      <c r="FRE63" s="287"/>
      <c r="FRF63" s="283"/>
      <c r="FRG63" s="283"/>
      <c r="FRH63" s="58"/>
      <c r="FRI63" s="283"/>
      <c r="FRJ63" s="284"/>
      <c r="FRK63" s="285"/>
      <c r="FRL63" s="286"/>
      <c r="FRM63" s="287"/>
      <c r="FRN63" s="283"/>
      <c r="FRO63" s="283"/>
      <c r="FRP63" s="58"/>
      <c r="FRQ63" s="283"/>
      <c r="FRR63" s="284"/>
      <c r="FRS63" s="285"/>
      <c r="FRT63" s="286"/>
      <c r="FRU63" s="287"/>
      <c r="FRV63" s="283"/>
      <c r="FRW63" s="283"/>
      <c r="FRX63" s="58"/>
      <c r="FRY63" s="283"/>
      <c r="FRZ63" s="284"/>
      <c r="FSA63" s="285"/>
      <c r="FSB63" s="286"/>
      <c r="FSC63" s="287"/>
      <c r="FSD63" s="283"/>
      <c r="FSE63" s="283"/>
      <c r="FSF63" s="58"/>
      <c r="FSG63" s="283"/>
      <c r="FSH63" s="284"/>
      <c r="FSI63" s="285"/>
      <c r="FSJ63" s="286"/>
      <c r="FSK63" s="287"/>
      <c r="FSL63" s="283"/>
      <c r="FSM63" s="283"/>
      <c r="FSN63" s="58"/>
      <c r="FSO63" s="283"/>
      <c r="FSP63" s="284"/>
      <c r="FSQ63" s="285"/>
      <c r="FSR63" s="286"/>
      <c r="FSS63" s="287"/>
      <c r="FST63" s="283"/>
      <c r="FSU63" s="283"/>
      <c r="FSV63" s="58"/>
      <c r="FSW63" s="283"/>
      <c r="FSX63" s="284"/>
      <c r="FSY63" s="285"/>
      <c r="FSZ63" s="286"/>
      <c r="FTA63" s="287"/>
      <c r="FTB63" s="283"/>
      <c r="FTC63" s="283"/>
      <c r="FTD63" s="58"/>
      <c r="FTE63" s="283"/>
      <c r="FTF63" s="284"/>
      <c r="FTG63" s="285"/>
      <c r="FTH63" s="286"/>
      <c r="FTI63" s="287"/>
      <c r="FTJ63" s="283"/>
      <c r="FTK63" s="283"/>
      <c r="FTL63" s="58"/>
      <c r="FTM63" s="283"/>
      <c r="FTN63" s="284"/>
      <c r="FTO63" s="285"/>
      <c r="FTP63" s="286"/>
      <c r="FTQ63" s="287"/>
      <c r="FTR63" s="283"/>
      <c r="FTS63" s="283"/>
      <c r="FTT63" s="58"/>
      <c r="FTU63" s="283"/>
      <c r="FTV63" s="284"/>
      <c r="FTW63" s="285"/>
      <c r="FTX63" s="286"/>
      <c r="FTY63" s="287"/>
      <c r="FTZ63" s="283"/>
      <c r="FUA63" s="283"/>
      <c r="FUB63" s="58"/>
      <c r="FUC63" s="283"/>
      <c r="FUD63" s="284"/>
      <c r="FUE63" s="285"/>
      <c r="FUF63" s="286"/>
      <c r="FUG63" s="287"/>
      <c r="FUH63" s="283"/>
      <c r="FUI63" s="283"/>
      <c r="FUJ63" s="58"/>
      <c r="FUK63" s="283"/>
      <c r="FUL63" s="284"/>
      <c r="FUM63" s="285"/>
      <c r="FUN63" s="286"/>
      <c r="FUO63" s="287"/>
      <c r="FUP63" s="283"/>
      <c r="FUQ63" s="283"/>
      <c r="FUR63" s="58"/>
      <c r="FUS63" s="283"/>
      <c r="FUT63" s="284"/>
      <c r="FUU63" s="285"/>
      <c r="FUV63" s="286"/>
      <c r="FUW63" s="287"/>
      <c r="FUX63" s="283"/>
      <c r="FUY63" s="283"/>
      <c r="FUZ63" s="58"/>
      <c r="FVA63" s="283"/>
      <c r="FVB63" s="284"/>
      <c r="FVC63" s="285"/>
      <c r="FVD63" s="286"/>
      <c r="FVE63" s="287"/>
      <c r="FVF63" s="283"/>
      <c r="FVG63" s="283"/>
      <c r="FVH63" s="58"/>
      <c r="FVI63" s="283"/>
      <c r="FVJ63" s="284"/>
      <c r="FVK63" s="285"/>
      <c r="FVL63" s="286"/>
      <c r="FVM63" s="287"/>
      <c r="FVN63" s="283"/>
      <c r="FVO63" s="283"/>
      <c r="FVP63" s="58"/>
      <c r="FVQ63" s="283"/>
      <c r="FVR63" s="284"/>
      <c r="FVS63" s="285"/>
      <c r="FVT63" s="286"/>
      <c r="FVU63" s="287"/>
      <c r="FVV63" s="283"/>
      <c r="FVW63" s="283"/>
      <c r="FVX63" s="58"/>
      <c r="FVY63" s="283"/>
      <c r="FVZ63" s="284"/>
      <c r="FWA63" s="285"/>
      <c r="FWB63" s="286"/>
      <c r="FWC63" s="287"/>
      <c r="FWD63" s="283"/>
      <c r="FWE63" s="283"/>
      <c r="FWF63" s="58"/>
      <c r="FWG63" s="283"/>
      <c r="FWH63" s="284"/>
      <c r="FWI63" s="285"/>
      <c r="FWJ63" s="286"/>
      <c r="FWK63" s="287"/>
      <c r="FWL63" s="283"/>
      <c r="FWM63" s="283"/>
      <c r="FWN63" s="58"/>
      <c r="FWO63" s="283"/>
      <c r="FWP63" s="284"/>
      <c r="FWQ63" s="285"/>
      <c r="FWR63" s="286"/>
      <c r="FWS63" s="287"/>
      <c r="FWT63" s="283"/>
      <c r="FWU63" s="283"/>
      <c r="FWV63" s="58"/>
      <c r="FWW63" s="283"/>
      <c r="FWX63" s="284"/>
      <c r="FWY63" s="285"/>
      <c r="FWZ63" s="286"/>
      <c r="FXA63" s="287"/>
      <c r="FXB63" s="283"/>
      <c r="FXC63" s="283"/>
      <c r="FXD63" s="58"/>
      <c r="FXE63" s="283"/>
      <c r="FXF63" s="284"/>
      <c r="FXG63" s="285"/>
      <c r="FXH63" s="286"/>
      <c r="FXI63" s="287"/>
      <c r="FXJ63" s="283"/>
      <c r="FXK63" s="283"/>
      <c r="FXL63" s="58"/>
      <c r="FXM63" s="283"/>
      <c r="FXN63" s="284"/>
      <c r="FXO63" s="285"/>
      <c r="FXP63" s="286"/>
      <c r="FXQ63" s="287"/>
      <c r="FXR63" s="283"/>
      <c r="FXS63" s="283"/>
      <c r="FXT63" s="58"/>
      <c r="FXU63" s="283"/>
      <c r="FXV63" s="284"/>
      <c r="FXW63" s="285"/>
      <c r="FXX63" s="286"/>
      <c r="FXY63" s="287"/>
      <c r="FXZ63" s="283"/>
      <c r="FYA63" s="283"/>
      <c r="FYB63" s="58"/>
      <c r="FYC63" s="283"/>
      <c r="FYD63" s="284"/>
      <c r="FYE63" s="285"/>
      <c r="FYF63" s="286"/>
      <c r="FYG63" s="287"/>
      <c r="FYH63" s="283"/>
      <c r="FYI63" s="283"/>
      <c r="FYJ63" s="58"/>
      <c r="FYK63" s="283"/>
      <c r="FYL63" s="284"/>
      <c r="FYM63" s="285"/>
      <c r="FYN63" s="286"/>
      <c r="FYO63" s="287"/>
      <c r="FYP63" s="283"/>
      <c r="FYQ63" s="283"/>
      <c r="FYR63" s="58"/>
      <c r="FYS63" s="283"/>
      <c r="FYT63" s="284"/>
      <c r="FYU63" s="285"/>
      <c r="FYV63" s="286"/>
      <c r="FYW63" s="287"/>
      <c r="FYX63" s="283"/>
      <c r="FYY63" s="283"/>
      <c r="FYZ63" s="58"/>
      <c r="FZA63" s="283"/>
      <c r="FZB63" s="284"/>
      <c r="FZC63" s="285"/>
      <c r="FZD63" s="286"/>
      <c r="FZE63" s="287"/>
      <c r="FZF63" s="283"/>
      <c r="FZG63" s="283"/>
      <c r="FZH63" s="58"/>
      <c r="FZI63" s="283"/>
      <c r="FZJ63" s="284"/>
      <c r="FZK63" s="285"/>
      <c r="FZL63" s="286"/>
      <c r="FZM63" s="287"/>
      <c r="FZN63" s="283"/>
      <c r="FZO63" s="283"/>
      <c r="FZP63" s="58"/>
      <c r="FZQ63" s="283"/>
      <c r="FZR63" s="284"/>
      <c r="FZS63" s="285"/>
      <c r="FZT63" s="286"/>
      <c r="FZU63" s="287"/>
      <c r="FZV63" s="283"/>
      <c r="FZW63" s="283"/>
      <c r="FZX63" s="58"/>
      <c r="FZY63" s="283"/>
      <c r="FZZ63" s="284"/>
      <c r="GAA63" s="285"/>
      <c r="GAB63" s="286"/>
      <c r="GAC63" s="287"/>
      <c r="GAD63" s="283"/>
      <c r="GAE63" s="283"/>
      <c r="GAF63" s="58"/>
      <c r="GAG63" s="283"/>
      <c r="GAH63" s="284"/>
      <c r="GAI63" s="285"/>
      <c r="GAJ63" s="286"/>
      <c r="GAK63" s="287"/>
      <c r="GAL63" s="283"/>
      <c r="GAM63" s="283"/>
      <c r="GAN63" s="58"/>
      <c r="GAO63" s="283"/>
      <c r="GAP63" s="284"/>
      <c r="GAQ63" s="285"/>
      <c r="GAR63" s="286"/>
      <c r="GAS63" s="287"/>
      <c r="GAT63" s="283"/>
      <c r="GAU63" s="283"/>
      <c r="GAV63" s="58"/>
      <c r="GAW63" s="283"/>
      <c r="GAX63" s="284"/>
      <c r="GAY63" s="285"/>
      <c r="GAZ63" s="286"/>
      <c r="GBA63" s="287"/>
      <c r="GBB63" s="283"/>
      <c r="GBC63" s="283"/>
      <c r="GBD63" s="58"/>
      <c r="GBE63" s="283"/>
      <c r="GBF63" s="284"/>
      <c r="GBG63" s="285"/>
      <c r="GBH63" s="286"/>
      <c r="GBI63" s="287"/>
      <c r="GBJ63" s="283"/>
      <c r="GBK63" s="283"/>
      <c r="GBL63" s="58"/>
      <c r="GBM63" s="283"/>
      <c r="GBN63" s="284"/>
      <c r="GBO63" s="285"/>
      <c r="GBP63" s="286"/>
      <c r="GBQ63" s="287"/>
      <c r="GBR63" s="283"/>
      <c r="GBS63" s="283"/>
      <c r="GBT63" s="58"/>
      <c r="GBU63" s="283"/>
      <c r="GBV63" s="284"/>
      <c r="GBW63" s="285"/>
      <c r="GBX63" s="286"/>
      <c r="GBY63" s="287"/>
      <c r="GBZ63" s="283"/>
      <c r="GCA63" s="283"/>
      <c r="GCB63" s="58"/>
      <c r="GCC63" s="283"/>
      <c r="GCD63" s="284"/>
      <c r="GCE63" s="285"/>
      <c r="GCF63" s="286"/>
      <c r="GCG63" s="287"/>
      <c r="GCH63" s="283"/>
      <c r="GCI63" s="283"/>
      <c r="GCJ63" s="58"/>
      <c r="GCK63" s="283"/>
      <c r="GCL63" s="284"/>
      <c r="GCM63" s="285"/>
      <c r="GCN63" s="286"/>
      <c r="GCO63" s="287"/>
      <c r="GCP63" s="283"/>
      <c r="GCQ63" s="283"/>
      <c r="GCR63" s="58"/>
      <c r="GCS63" s="283"/>
      <c r="GCT63" s="284"/>
      <c r="GCU63" s="285"/>
      <c r="GCV63" s="286"/>
      <c r="GCW63" s="287"/>
      <c r="GCX63" s="283"/>
      <c r="GCY63" s="283"/>
      <c r="GCZ63" s="58"/>
      <c r="GDA63" s="283"/>
      <c r="GDB63" s="284"/>
      <c r="GDC63" s="285"/>
      <c r="GDD63" s="286"/>
      <c r="GDE63" s="287"/>
      <c r="GDF63" s="283"/>
      <c r="GDG63" s="283"/>
      <c r="GDH63" s="58"/>
      <c r="GDI63" s="283"/>
      <c r="GDJ63" s="284"/>
      <c r="GDK63" s="285"/>
      <c r="GDL63" s="286"/>
      <c r="GDM63" s="287"/>
      <c r="GDN63" s="283"/>
      <c r="GDO63" s="283"/>
      <c r="GDP63" s="58"/>
      <c r="GDQ63" s="283"/>
      <c r="GDR63" s="284"/>
      <c r="GDS63" s="285"/>
      <c r="GDT63" s="286"/>
      <c r="GDU63" s="287"/>
      <c r="GDV63" s="283"/>
      <c r="GDW63" s="283"/>
      <c r="GDX63" s="58"/>
      <c r="GDY63" s="283"/>
      <c r="GDZ63" s="284"/>
      <c r="GEA63" s="285"/>
      <c r="GEB63" s="286"/>
      <c r="GEC63" s="287"/>
      <c r="GED63" s="283"/>
      <c r="GEE63" s="283"/>
      <c r="GEF63" s="58"/>
      <c r="GEG63" s="283"/>
      <c r="GEH63" s="284"/>
      <c r="GEI63" s="285"/>
      <c r="GEJ63" s="286"/>
      <c r="GEK63" s="287"/>
      <c r="GEL63" s="283"/>
      <c r="GEM63" s="283"/>
      <c r="GEN63" s="58"/>
      <c r="GEO63" s="283"/>
      <c r="GEP63" s="284"/>
      <c r="GEQ63" s="285"/>
      <c r="GER63" s="286"/>
      <c r="GES63" s="287"/>
      <c r="GET63" s="283"/>
      <c r="GEU63" s="283"/>
      <c r="GEV63" s="58"/>
      <c r="GEW63" s="283"/>
      <c r="GEX63" s="284"/>
      <c r="GEY63" s="285"/>
      <c r="GEZ63" s="286"/>
      <c r="GFA63" s="287"/>
      <c r="GFB63" s="283"/>
      <c r="GFC63" s="283"/>
      <c r="GFD63" s="58"/>
      <c r="GFE63" s="283"/>
      <c r="GFF63" s="284"/>
      <c r="GFG63" s="285"/>
      <c r="GFH63" s="286"/>
      <c r="GFI63" s="287"/>
      <c r="GFJ63" s="283"/>
      <c r="GFK63" s="283"/>
      <c r="GFL63" s="58"/>
      <c r="GFM63" s="283"/>
      <c r="GFN63" s="284"/>
      <c r="GFO63" s="285"/>
      <c r="GFP63" s="286"/>
      <c r="GFQ63" s="287"/>
      <c r="GFR63" s="283"/>
      <c r="GFS63" s="283"/>
      <c r="GFT63" s="58"/>
      <c r="GFU63" s="283"/>
      <c r="GFV63" s="284"/>
      <c r="GFW63" s="285"/>
      <c r="GFX63" s="286"/>
      <c r="GFY63" s="287"/>
      <c r="GFZ63" s="283"/>
      <c r="GGA63" s="283"/>
      <c r="GGB63" s="58"/>
      <c r="GGC63" s="283"/>
      <c r="GGD63" s="284"/>
      <c r="GGE63" s="285"/>
      <c r="GGF63" s="286"/>
      <c r="GGG63" s="287"/>
      <c r="GGH63" s="283"/>
      <c r="GGI63" s="283"/>
      <c r="GGJ63" s="58"/>
      <c r="GGK63" s="283"/>
      <c r="GGL63" s="284"/>
      <c r="GGM63" s="285"/>
      <c r="GGN63" s="286"/>
      <c r="GGO63" s="287"/>
      <c r="GGP63" s="283"/>
      <c r="GGQ63" s="283"/>
      <c r="GGR63" s="58"/>
      <c r="GGS63" s="283"/>
      <c r="GGT63" s="284"/>
      <c r="GGU63" s="285"/>
      <c r="GGV63" s="286"/>
      <c r="GGW63" s="287"/>
      <c r="GGX63" s="283"/>
      <c r="GGY63" s="283"/>
      <c r="GGZ63" s="58"/>
      <c r="GHA63" s="283"/>
      <c r="GHB63" s="284"/>
      <c r="GHC63" s="285"/>
      <c r="GHD63" s="286"/>
      <c r="GHE63" s="287"/>
      <c r="GHF63" s="283"/>
      <c r="GHG63" s="283"/>
      <c r="GHH63" s="58"/>
      <c r="GHI63" s="283"/>
      <c r="GHJ63" s="284"/>
      <c r="GHK63" s="285"/>
      <c r="GHL63" s="286"/>
      <c r="GHM63" s="287"/>
      <c r="GHN63" s="283"/>
      <c r="GHO63" s="283"/>
      <c r="GHP63" s="58"/>
      <c r="GHQ63" s="283"/>
      <c r="GHR63" s="284"/>
      <c r="GHS63" s="285"/>
      <c r="GHT63" s="286"/>
      <c r="GHU63" s="287"/>
      <c r="GHV63" s="283"/>
      <c r="GHW63" s="283"/>
      <c r="GHX63" s="58"/>
      <c r="GHY63" s="283"/>
      <c r="GHZ63" s="284"/>
      <c r="GIA63" s="285"/>
      <c r="GIB63" s="286"/>
      <c r="GIC63" s="287"/>
      <c r="GID63" s="283"/>
      <c r="GIE63" s="283"/>
      <c r="GIF63" s="58"/>
      <c r="GIG63" s="283"/>
      <c r="GIH63" s="284"/>
      <c r="GII63" s="285"/>
      <c r="GIJ63" s="286"/>
      <c r="GIK63" s="287"/>
      <c r="GIL63" s="283"/>
      <c r="GIM63" s="283"/>
      <c r="GIN63" s="58"/>
      <c r="GIO63" s="283"/>
      <c r="GIP63" s="284"/>
      <c r="GIQ63" s="285"/>
      <c r="GIR63" s="286"/>
      <c r="GIS63" s="287"/>
      <c r="GIT63" s="283"/>
      <c r="GIU63" s="283"/>
      <c r="GIV63" s="58"/>
      <c r="GIW63" s="283"/>
      <c r="GIX63" s="284"/>
      <c r="GIY63" s="285"/>
      <c r="GIZ63" s="286"/>
      <c r="GJA63" s="287"/>
      <c r="GJB63" s="283"/>
      <c r="GJC63" s="283"/>
      <c r="GJD63" s="58"/>
      <c r="GJE63" s="283"/>
      <c r="GJF63" s="284"/>
      <c r="GJG63" s="285"/>
      <c r="GJH63" s="286"/>
      <c r="GJI63" s="287"/>
      <c r="GJJ63" s="283"/>
      <c r="GJK63" s="283"/>
      <c r="GJL63" s="58"/>
      <c r="GJM63" s="283"/>
      <c r="GJN63" s="284"/>
      <c r="GJO63" s="285"/>
      <c r="GJP63" s="286"/>
      <c r="GJQ63" s="287"/>
      <c r="GJR63" s="283"/>
      <c r="GJS63" s="283"/>
      <c r="GJT63" s="58"/>
      <c r="GJU63" s="283"/>
      <c r="GJV63" s="284"/>
      <c r="GJW63" s="285"/>
      <c r="GJX63" s="286"/>
      <c r="GJY63" s="287"/>
      <c r="GJZ63" s="283"/>
      <c r="GKA63" s="283"/>
      <c r="GKB63" s="58"/>
      <c r="GKC63" s="283"/>
      <c r="GKD63" s="284"/>
      <c r="GKE63" s="285"/>
      <c r="GKF63" s="286"/>
      <c r="GKG63" s="287"/>
      <c r="GKH63" s="283"/>
      <c r="GKI63" s="283"/>
      <c r="GKJ63" s="58"/>
      <c r="GKK63" s="283"/>
      <c r="GKL63" s="284"/>
      <c r="GKM63" s="285"/>
      <c r="GKN63" s="286"/>
      <c r="GKO63" s="287"/>
      <c r="GKP63" s="283"/>
      <c r="GKQ63" s="283"/>
      <c r="GKR63" s="58"/>
      <c r="GKS63" s="283"/>
      <c r="GKT63" s="284"/>
      <c r="GKU63" s="285"/>
      <c r="GKV63" s="286"/>
      <c r="GKW63" s="287"/>
      <c r="GKX63" s="283"/>
      <c r="GKY63" s="283"/>
      <c r="GKZ63" s="58"/>
      <c r="GLA63" s="283"/>
      <c r="GLB63" s="284"/>
      <c r="GLC63" s="285"/>
      <c r="GLD63" s="286"/>
      <c r="GLE63" s="287"/>
      <c r="GLF63" s="283"/>
      <c r="GLG63" s="283"/>
      <c r="GLH63" s="58"/>
      <c r="GLI63" s="283"/>
      <c r="GLJ63" s="284"/>
      <c r="GLK63" s="285"/>
      <c r="GLL63" s="286"/>
      <c r="GLM63" s="287"/>
      <c r="GLN63" s="283"/>
      <c r="GLO63" s="283"/>
      <c r="GLP63" s="58"/>
      <c r="GLQ63" s="283"/>
      <c r="GLR63" s="284"/>
      <c r="GLS63" s="285"/>
      <c r="GLT63" s="286"/>
      <c r="GLU63" s="287"/>
      <c r="GLV63" s="283"/>
      <c r="GLW63" s="283"/>
      <c r="GLX63" s="58"/>
      <c r="GLY63" s="283"/>
      <c r="GLZ63" s="284"/>
      <c r="GMA63" s="285"/>
      <c r="GMB63" s="286"/>
      <c r="GMC63" s="287"/>
      <c r="GMD63" s="283"/>
      <c r="GME63" s="283"/>
      <c r="GMF63" s="58"/>
      <c r="GMG63" s="283"/>
      <c r="GMH63" s="284"/>
      <c r="GMI63" s="285"/>
      <c r="GMJ63" s="286"/>
      <c r="GMK63" s="287"/>
      <c r="GML63" s="283"/>
      <c r="GMM63" s="283"/>
      <c r="GMN63" s="58"/>
      <c r="GMO63" s="283"/>
      <c r="GMP63" s="284"/>
      <c r="GMQ63" s="285"/>
      <c r="GMR63" s="286"/>
      <c r="GMS63" s="287"/>
      <c r="GMT63" s="283"/>
      <c r="GMU63" s="283"/>
      <c r="GMV63" s="58"/>
      <c r="GMW63" s="283"/>
      <c r="GMX63" s="284"/>
      <c r="GMY63" s="285"/>
      <c r="GMZ63" s="286"/>
      <c r="GNA63" s="287"/>
      <c r="GNB63" s="283"/>
      <c r="GNC63" s="283"/>
      <c r="GND63" s="58"/>
      <c r="GNE63" s="283"/>
      <c r="GNF63" s="284"/>
      <c r="GNG63" s="285"/>
      <c r="GNH63" s="286"/>
      <c r="GNI63" s="287"/>
      <c r="GNJ63" s="283"/>
      <c r="GNK63" s="283"/>
      <c r="GNL63" s="58"/>
      <c r="GNM63" s="283"/>
      <c r="GNN63" s="284"/>
      <c r="GNO63" s="285"/>
      <c r="GNP63" s="286"/>
      <c r="GNQ63" s="287"/>
      <c r="GNR63" s="283"/>
      <c r="GNS63" s="283"/>
      <c r="GNT63" s="58"/>
      <c r="GNU63" s="283"/>
      <c r="GNV63" s="284"/>
      <c r="GNW63" s="285"/>
      <c r="GNX63" s="286"/>
      <c r="GNY63" s="287"/>
      <c r="GNZ63" s="283"/>
      <c r="GOA63" s="283"/>
      <c r="GOB63" s="58"/>
      <c r="GOC63" s="283"/>
      <c r="GOD63" s="284"/>
      <c r="GOE63" s="285"/>
      <c r="GOF63" s="286"/>
      <c r="GOG63" s="287"/>
      <c r="GOH63" s="283"/>
      <c r="GOI63" s="283"/>
      <c r="GOJ63" s="58"/>
      <c r="GOK63" s="283"/>
      <c r="GOL63" s="284"/>
      <c r="GOM63" s="285"/>
      <c r="GON63" s="286"/>
      <c r="GOO63" s="287"/>
      <c r="GOP63" s="283"/>
      <c r="GOQ63" s="283"/>
      <c r="GOR63" s="58"/>
      <c r="GOS63" s="283"/>
      <c r="GOT63" s="284"/>
      <c r="GOU63" s="285"/>
      <c r="GOV63" s="286"/>
      <c r="GOW63" s="287"/>
      <c r="GOX63" s="283"/>
      <c r="GOY63" s="283"/>
      <c r="GOZ63" s="58"/>
      <c r="GPA63" s="283"/>
      <c r="GPB63" s="284"/>
      <c r="GPC63" s="285"/>
      <c r="GPD63" s="286"/>
      <c r="GPE63" s="287"/>
      <c r="GPF63" s="283"/>
      <c r="GPG63" s="283"/>
      <c r="GPH63" s="58"/>
      <c r="GPI63" s="283"/>
      <c r="GPJ63" s="284"/>
      <c r="GPK63" s="285"/>
      <c r="GPL63" s="286"/>
      <c r="GPM63" s="287"/>
      <c r="GPN63" s="283"/>
      <c r="GPO63" s="283"/>
      <c r="GPP63" s="58"/>
      <c r="GPQ63" s="283"/>
      <c r="GPR63" s="284"/>
      <c r="GPS63" s="285"/>
      <c r="GPT63" s="286"/>
      <c r="GPU63" s="287"/>
      <c r="GPV63" s="283"/>
      <c r="GPW63" s="283"/>
      <c r="GPX63" s="58"/>
      <c r="GPY63" s="283"/>
      <c r="GPZ63" s="284"/>
      <c r="GQA63" s="285"/>
      <c r="GQB63" s="286"/>
      <c r="GQC63" s="287"/>
      <c r="GQD63" s="283"/>
      <c r="GQE63" s="283"/>
      <c r="GQF63" s="58"/>
      <c r="GQG63" s="283"/>
      <c r="GQH63" s="284"/>
      <c r="GQI63" s="285"/>
      <c r="GQJ63" s="286"/>
      <c r="GQK63" s="287"/>
      <c r="GQL63" s="283"/>
      <c r="GQM63" s="283"/>
      <c r="GQN63" s="58"/>
      <c r="GQO63" s="283"/>
      <c r="GQP63" s="284"/>
      <c r="GQQ63" s="285"/>
      <c r="GQR63" s="286"/>
      <c r="GQS63" s="287"/>
      <c r="GQT63" s="283"/>
      <c r="GQU63" s="283"/>
      <c r="GQV63" s="58"/>
      <c r="GQW63" s="283"/>
      <c r="GQX63" s="284"/>
      <c r="GQY63" s="285"/>
      <c r="GQZ63" s="286"/>
      <c r="GRA63" s="287"/>
      <c r="GRB63" s="283"/>
      <c r="GRC63" s="283"/>
      <c r="GRD63" s="58"/>
      <c r="GRE63" s="283"/>
      <c r="GRF63" s="284"/>
      <c r="GRG63" s="285"/>
      <c r="GRH63" s="286"/>
      <c r="GRI63" s="287"/>
      <c r="GRJ63" s="283"/>
      <c r="GRK63" s="283"/>
      <c r="GRL63" s="58"/>
      <c r="GRM63" s="283"/>
      <c r="GRN63" s="284"/>
      <c r="GRO63" s="285"/>
      <c r="GRP63" s="286"/>
      <c r="GRQ63" s="287"/>
      <c r="GRR63" s="283"/>
      <c r="GRS63" s="283"/>
      <c r="GRT63" s="58"/>
      <c r="GRU63" s="283"/>
      <c r="GRV63" s="284"/>
      <c r="GRW63" s="285"/>
      <c r="GRX63" s="286"/>
      <c r="GRY63" s="287"/>
      <c r="GRZ63" s="283"/>
      <c r="GSA63" s="283"/>
      <c r="GSB63" s="58"/>
      <c r="GSC63" s="283"/>
      <c r="GSD63" s="284"/>
      <c r="GSE63" s="285"/>
      <c r="GSF63" s="286"/>
      <c r="GSG63" s="287"/>
      <c r="GSH63" s="283"/>
      <c r="GSI63" s="283"/>
      <c r="GSJ63" s="58"/>
      <c r="GSK63" s="283"/>
      <c r="GSL63" s="284"/>
      <c r="GSM63" s="285"/>
      <c r="GSN63" s="286"/>
      <c r="GSO63" s="287"/>
      <c r="GSP63" s="283"/>
      <c r="GSQ63" s="283"/>
      <c r="GSR63" s="58"/>
      <c r="GSS63" s="283"/>
      <c r="GST63" s="284"/>
      <c r="GSU63" s="285"/>
      <c r="GSV63" s="286"/>
      <c r="GSW63" s="287"/>
      <c r="GSX63" s="283"/>
      <c r="GSY63" s="283"/>
      <c r="GSZ63" s="58"/>
      <c r="GTA63" s="283"/>
      <c r="GTB63" s="284"/>
      <c r="GTC63" s="285"/>
      <c r="GTD63" s="286"/>
      <c r="GTE63" s="287"/>
      <c r="GTF63" s="283"/>
      <c r="GTG63" s="283"/>
      <c r="GTH63" s="58"/>
      <c r="GTI63" s="283"/>
      <c r="GTJ63" s="284"/>
      <c r="GTK63" s="285"/>
      <c r="GTL63" s="286"/>
      <c r="GTM63" s="287"/>
      <c r="GTN63" s="283"/>
      <c r="GTO63" s="283"/>
      <c r="GTP63" s="58"/>
      <c r="GTQ63" s="283"/>
      <c r="GTR63" s="284"/>
      <c r="GTS63" s="285"/>
      <c r="GTT63" s="286"/>
      <c r="GTU63" s="287"/>
      <c r="GTV63" s="283"/>
      <c r="GTW63" s="283"/>
      <c r="GTX63" s="58"/>
      <c r="GTY63" s="283"/>
      <c r="GTZ63" s="284"/>
      <c r="GUA63" s="285"/>
      <c r="GUB63" s="286"/>
      <c r="GUC63" s="287"/>
      <c r="GUD63" s="283"/>
      <c r="GUE63" s="283"/>
      <c r="GUF63" s="58"/>
      <c r="GUG63" s="283"/>
      <c r="GUH63" s="284"/>
      <c r="GUI63" s="285"/>
      <c r="GUJ63" s="286"/>
      <c r="GUK63" s="287"/>
      <c r="GUL63" s="283"/>
      <c r="GUM63" s="283"/>
      <c r="GUN63" s="58"/>
      <c r="GUO63" s="283"/>
      <c r="GUP63" s="284"/>
      <c r="GUQ63" s="285"/>
      <c r="GUR63" s="286"/>
      <c r="GUS63" s="287"/>
      <c r="GUT63" s="283"/>
      <c r="GUU63" s="283"/>
      <c r="GUV63" s="58"/>
      <c r="GUW63" s="283"/>
      <c r="GUX63" s="284"/>
      <c r="GUY63" s="285"/>
      <c r="GUZ63" s="286"/>
      <c r="GVA63" s="287"/>
      <c r="GVB63" s="283"/>
      <c r="GVC63" s="283"/>
      <c r="GVD63" s="58"/>
      <c r="GVE63" s="283"/>
      <c r="GVF63" s="284"/>
      <c r="GVG63" s="285"/>
      <c r="GVH63" s="286"/>
      <c r="GVI63" s="287"/>
      <c r="GVJ63" s="283"/>
      <c r="GVK63" s="283"/>
      <c r="GVL63" s="58"/>
      <c r="GVM63" s="283"/>
      <c r="GVN63" s="284"/>
      <c r="GVO63" s="285"/>
      <c r="GVP63" s="286"/>
      <c r="GVQ63" s="287"/>
      <c r="GVR63" s="283"/>
      <c r="GVS63" s="283"/>
      <c r="GVT63" s="58"/>
      <c r="GVU63" s="283"/>
      <c r="GVV63" s="284"/>
      <c r="GVW63" s="285"/>
      <c r="GVX63" s="286"/>
      <c r="GVY63" s="287"/>
      <c r="GVZ63" s="283"/>
      <c r="GWA63" s="283"/>
      <c r="GWB63" s="58"/>
      <c r="GWC63" s="283"/>
      <c r="GWD63" s="284"/>
      <c r="GWE63" s="285"/>
      <c r="GWF63" s="286"/>
      <c r="GWG63" s="287"/>
      <c r="GWH63" s="283"/>
      <c r="GWI63" s="283"/>
      <c r="GWJ63" s="58"/>
      <c r="GWK63" s="283"/>
      <c r="GWL63" s="284"/>
      <c r="GWM63" s="285"/>
      <c r="GWN63" s="286"/>
      <c r="GWO63" s="287"/>
      <c r="GWP63" s="283"/>
      <c r="GWQ63" s="283"/>
      <c r="GWR63" s="58"/>
      <c r="GWS63" s="283"/>
      <c r="GWT63" s="284"/>
      <c r="GWU63" s="285"/>
      <c r="GWV63" s="286"/>
      <c r="GWW63" s="287"/>
      <c r="GWX63" s="283"/>
      <c r="GWY63" s="283"/>
      <c r="GWZ63" s="58"/>
      <c r="GXA63" s="283"/>
      <c r="GXB63" s="284"/>
      <c r="GXC63" s="285"/>
      <c r="GXD63" s="286"/>
      <c r="GXE63" s="287"/>
      <c r="GXF63" s="283"/>
      <c r="GXG63" s="283"/>
      <c r="GXH63" s="58"/>
      <c r="GXI63" s="283"/>
      <c r="GXJ63" s="284"/>
      <c r="GXK63" s="285"/>
      <c r="GXL63" s="286"/>
      <c r="GXM63" s="287"/>
      <c r="GXN63" s="283"/>
      <c r="GXO63" s="283"/>
      <c r="GXP63" s="58"/>
      <c r="GXQ63" s="283"/>
      <c r="GXR63" s="284"/>
      <c r="GXS63" s="285"/>
      <c r="GXT63" s="286"/>
      <c r="GXU63" s="287"/>
      <c r="GXV63" s="283"/>
      <c r="GXW63" s="283"/>
      <c r="GXX63" s="58"/>
      <c r="GXY63" s="283"/>
      <c r="GXZ63" s="284"/>
      <c r="GYA63" s="285"/>
      <c r="GYB63" s="286"/>
      <c r="GYC63" s="287"/>
      <c r="GYD63" s="283"/>
      <c r="GYE63" s="283"/>
      <c r="GYF63" s="58"/>
      <c r="GYG63" s="283"/>
      <c r="GYH63" s="284"/>
      <c r="GYI63" s="285"/>
      <c r="GYJ63" s="286"/>
      <c r="GYK63" s="287"/>
      <c r="GYL63" s="283"/>
      <c r="GYM63" s="283"/>
      <c r="GYN63" s="58"/>
      <c r="GYO63" s="283"/>
      <c r="GYP63" s="284"/>
      <c r="GYQ63" s="285"/>
      <c r="GYR63" s="286"/>
      <c r="GYS63" s="287"/>
      <c r="GYT63" s="283"/>
      <c r="GYU63" s="283"/>
      <c r="GYV63" s="58"/>
      <c r="GYW63" s="283"/>
      <c r="GYX63" s="284"/>
      <c r="GYY63" s="285"/>
      <c r="GYZ63" s="286"/>
      <c r="GZA63" s="287"/>
      <c r="GZB63" s="283"/>
      <c r="GZC63" s="283"/>
      <c r="GZD63" s="58"/>
      <c r="GZE63" s="283"/>
      <c r="GZF63" s="284"/>
      <c r="GZG63" s="285"/>
      <c r="GZH63" s="286"/>
      <c r="GZI63" s="287"/>
      <c r="GZJ63" s="283"/>
      <c r="GZK63" s="283"/>
      <c r="GZL63" s="58"/>
      <c r="GZM63" s="283"/>
      <c r="GZN63" s="284"/>
      <c r="GZO63" s="285"/>
      <c r="GZP63" s="286"/>
      <c r="GZQ63" s="287"/>
      <c r="GZR63" s="283"/>
      <c r="GZS63" s="283"/>
      <c r="GZT63" s="58"/>
      <c r="GZU63" s="283"/>
      <c r="GZV63" s="284"/>
      <c r="GZW63" s="285"/>
      <c r="GZX63" s="286"/>
      <c r="GZY63" s="287"/>
      <c r="GZZ63" s="283"/>
      <c r="HAA63" s="283"/>
      <c r="HAB63" s="58"/>
      <c r="HAC63" s="283"/>
      <c r="HAD63" s="284"/>
      <c r="HAE63" s="285"/>
      <c r="HAF63" s="286"/>
      <c r="HAG63" s="287"/>
      <c r="HAH63" s="283"/>
      <c r="HAI63" s="283"/>
      <c r="HAJ63" s="58"/>
      <c r="HAK63" s="283"/>
      <c r="HAL63" s="284"/>
      <c r="HAM63" s="285"/>
      <c r="HAN63" s="286"/>
      <c r="HAO63" s="287"/>
      <c r="HAP63" s="283"/>
      <c r="HAQ63" s="283"/>
      <c r="HAR63" s="58"/>
      <c r="HAS63" s="283"/>
      <c r="HAT63" s="284"/>
      <c r="HAU63" s="285"/>
      <c r="HAV63" s="286"/>
      <c r="HAW63" s="287"/>
      <c r="HAX63" s="283"/>
      <c r="HAY63" s="283"/>
      <c r="HAZ63" s="58"/>
      <c r="HBA63" s="283"/>
      <c r="HBB63" s="284"/>
      <c r="HBC63" s="285"/>
      <c r="HBD63" s="286"/>
      <c r="HBE63" s="287"/>
      <c r="HBF63" s="283"/>
      <c r="HBG63" s="283"/>
      <c r="HBH63" s="58"/>
      <c r="HBI63" s="283"/>
      <c r="HBJ63" s="284"/>
      <c r="HBK63" s="285"/>
      <c r="HBL63" s="286"/>
      <c r="HBM63" s="287"/>
      <c r="HBN63" s="283"/>
      <c r="HBO63" s="283"/>
      <c r="HBP63" s="58"/>
      <c r="HBQ63" s="283"/>
      <c r="HBR63" s="284"/>
      <c r="HBS63" s="285"/>
      <c r="HBT63" s="286"/>
      <c r="HBU63" s="287"/>
      <c r="HBV63" s="283"/>
      <c r="HBW63" s="283"/>
      <c r="HBX63" s="58"/>
      <c r="HBY63" s="283"/>
      <c r="HBZ63" s="284"/>
      <c r="HCA63" s="285"/>
      <c r="HCB63" s="286"/>
      <c r="HCC63" s="287"/>
      <c r="HCD63" s="283"/>
      <c r="HCE63" s="283"/>
      <c r="HCF63" s="58"/>
      <c r="HCG63" s="283"/>
      <c r="HCH63" s="284"/>
      <c r="HCI63" s="285"/>
      <c r="HCJ63" s="286"/>
      <c r="HCK63" s="287"/>
      <c r="HCL63" s="283"/>
      <c r="HCM63" s="283"/>
      <c r="HCN63" s="58"/>
      <c r="HCO63" s="283"/>
      <c r="HCP63" s="284"/>
      <c r="HCQ63" s="285"/>
      <c r="HCR63" s="286"/>
      <c r="HCS63" s="287"/>
      <c r="HCT63" s="283"/>
      <c r="HCU63" s="283"/>
      <c r="HCV63" s="58"/>
      <c r="HCW63" s="283"/>
      <c r="HCX63" s="284"/>
      <c r="HCY63" s="285"/>
      <c r="HCZ63" s="286"/>
      <c r="HDA63" s="287"/>
      <c r="HDB63" s="283"/>
      <c r="HDC63" s="283"/>
      <c r="HDD63" s="58"/>
      <c r="HDE63" s="283"/>
      <c r="HDF63" s="284"/>
      <c r="HDG63" s="285"/>
      <c r="HDH63" s="286"/>
      <c r="HDI63" s="287"/>
      <c r="HDJ63" s="283"/>
      <c r="HDK63" s="283"/>
      <c r="HDL63" s="58"/>
      <c r="HDM63" s="283"/>
      <c r="HDN63" s="284"/>
      <c r="HDO63" s="285"/>
      <c r="HDP63" s="286"/>
      <c r="HDQ63" s="287"/>
      <c r="HDR63" s="283"/>
      <c r="HDS63" s="283"/>
      <c r="HDT63" s="58"/>
      <c r="HDU63" s="283"/>
      <c r="HDV63" s="284"/>
      <c r="HDW63" s="285"/>
      <c r="HDX63" s="286"/>
      <c r="HDY63" s="287"/>
      <c r="HDZ63" s="283"/>
      <c r="HEA63" s="283"/>
      <c r="HEB63" s="58"/>
      <c r="HEC63" s="283"/>
      <c r="HED63" s="284"/>
      <c r="HEE63" s="285"/>
      <c r="HEF63" s="286"/>
      <c r="HEG63" s="287"/>
      <c r="HEH63" s="283"/>
      <c r="HEI63" s="283"/>
      <c r="HEJ63" s="58"/>
      <c r="HEK63" s="283"/>
      <c r="HEL63" s="284"/>
      <c r="HEM63" s="285"/>
      <c r="HEN63" s="286"/>
      <c r="HEO63" s="287"/>
      <c r="HEP63" s="283"/>
      <c r="HEQ63" s="283"/>
      <c r="HER63" s="58"/>
      <c r="HES63" s="283"/>
      <c r="HET63" s="284"/>
      <c r="HEU63" s="285"/>
      <c r="HEV63" s="286"/>
      <c r="HEW63" s="287"/>
      <c r="HEX63" s="283"/>
      <c r="HEY63" s="283"/>
      <c r="HEZ63" s="58"/>
      <c r="HFA63" s="283"/>
      <c r="HFB63" s="284"/>
      <c r="HFC63" s="285"/>
      <c r="HFD63" s="286"/>
      <c r="HFE63" s="287"/>
      <c r="HFF63" s="283"/>
      <c r="HFG63" s="283"/>
      <c r="HFH63" s="58"/>
      <c r="HFI63" s="283"/>
      <c r="HFJ63" s="284"/>
      <c r="HFK63" s="285"/>
      <c r="HFL63" s="286"/>
      <c r="HFM63" s="287"/>
      <c r="HFN63" s="283"/>
      <c r="HFO63" s="283"/>
      <c r="HFP63" s="58"/>
      <c r="HFQ63" s="283"/>
      <c r="HFR63" s="284"/>
      <c r="HFS63" s="285"/>
      <c r="HFT63" s="286"/>
      <c r="HFU63" s="287"/>
      <c r="HFV63" s="283"/>
      <c r="HFW63" s="283"/>
      <c r="HFX63" s="58"/>
      <c r="HFY63" s="283"/>
      <c r="HFZ63" s="284"/>
      <c r="HGA63" s="285"/>
      <c r="HGB63" s="286"/>
      <c r="HGC63" s="287"/>
      <c r="HGD63" s="283"/>
      <c r="HGE63" s="283"/>
      <c r="HGF63" s="58"/>
      <c r="HGG63" s="283"/>
      <c r="HGH63" s="284"/>
      <c r="HGI63" s="285"/>
      <c r="HGJ63" s="286"/>
      <c r="HGK63" s="287"/>
      <c r="HGL63" s="283"/>
      <c r="HGM63" s="283"/>
      <c r="HGN63" s="58"/>
      <c r="HGO63" s="283"/>
      <c r="HGP63" s="284"/>
      <c r="HGQ63" s="285"/>
      <c r="HGR63" s="286"/>
      <c r="HGS63" s="287"/>
      <c r="HGT63" s="283"/>
      <c r="HGU63" s="283"/>
      <c r="HGV63" s="58"/>
      <c r="HGW63" s="283"/>
      <c r="HGX63" s="284"/>
      <c r="HGY63" s="285"/>
      <c r="HGZ63" s="286"/>
      <c r="HHA63" s="287"/>
      <c r="HHB63" s="283"/>
      <c r="HHC63" s="283"/>
      <c r="HHD63" s="58"/>
      <c r="HHE63" s="283"/>
      <c r="HHF63" s="284"/>
      <c r="HHG63" s="285"/>
      <c r="HHH63" s="286"/>
      <c r="HHI63" s="287"/>
      <c r="HHJ63" s="283"/>
      <c r="HHK63" s="283"/>
      <c r="HHL63" s="58"/>
      <c r="HHM63" s="283"/>
      <c r="HHN63" s="284"/>
      <c r="HHO63" s="285"/>
      <c r="HHP63" s="286"/>
      <c r="HHQ63" s="287"/>
      <c r="HHR63" s="283"/>
      <c r="HHS63" s="283"/>
      <c r="HHT63" s="58"/>
      <c r="HHU63" s="283"/>
      <c r="HHV63" s="284"/>
      <c r="HHW63" s="285"/>
      <c r="HHX63" s="286"/>
      <c r="HHY63" s="287"/>
      <c r="HHZ63" s="283"/>
      <c r="HIA63" s="283"/>
      <c r="HIB63" s="58"/>
      <c r="HIC63" s="283"/>
      <c r="HID63" s="284"/>
      <c r="HIE63" s="285"/>
      <c r="HIF63" s="286"/>
      <c r="HIG63" s="287"/>
      <c r="HIH63" s="283"/>
      <c r="HII63" s="283"/>
      <c r="HIJ63" s="58"/>
      <c r="HIK63" s="283"/>
      <c r="HIL63" s="284"/>
      <c r="HIM63" s="285"/>
      <c r="HIN63" s="286"/>
      <c r="HIO63" s="287"/>
      <c r="HIP63" s="283"/>
      <c r="HIQ63" s="283"/>
      <c r="HIR63" s="58"/>
      <c r="HIS63" s="283"/>
      <c r="HIT63" s="284"/>
      <c r="HIU63" s="285"/>
      <c r="HIV63" s="286"/>
      <c r="HIW63" s="287"/>
      <c r="HIX63" s="283"/>
      <c r="HIY63" s="283"/>
      <c r="HIZ63" s="58"/>
      <c r="HJA63" s="283"/>
      <c r="HJB63" s="284"/>
      <c r="HJC63" s="285"/>
      <c r="HJD63" s="286"/>
      <c r="HJE63" s="287"/>
      <c r="HJF63" s="283"/>
      <c r="HJG63" s="283"/>
      <c r="HJH63" s="58"/>
      <c r="HJI63" s="283"/>
      <c r="HJJ63" s="284"/>
      <c r="HJK63" s="285"/>
      <c r="HJL63" s="286"/>
      <c r="HJM63" s="287"/>
      <c r="HJN63" s="283"/>
      <c r="HJO63" s="283"/>
      <c r="HJP63" s="58"/>
      <c r="HJQ63" s="283"/>
      <c r="HJR63" s="284"/>
      <c r="HJS63" s="285"/>
      <c r="HJT63" s="286"/>
      <c r="HJU63" s="287"/>
      <c r="HJV63" s="283"/>
      <c r="HJW63" s="283"/>
      <c r="HJX63" s="58"/>
      <c r="HJY63" s="283"/>
      <c r="HJZ63" s="284"/>
      <c r="HKA63" s="285"/>
      <c r="HKB63" s="286"/>
      <c r="HKC63" s="287"/>
      <c r="HKD63" s="283"/>
      <c r="HKE63" s="283"/>
      <c r="HKF63" s="58"/>
      <c r="HKG63" s="283"/>
      <c r="HKH63" s="284"/>
      <c r="HKI63" s="285"/>
      <c r="HKJ63" s="286"/>
      <c r="HKK63" s="287"/>
      <c r="HKL63" s="283"/>
      <c r="HKM63" s="283"/>
      <c r="HKN63" s="58"/>
      <c r="HKO63" s="283"/>
      <c r="HKP63" s="284"/>
      <c r="HKQ63" s="285"/>
      <c r="HKR63" s="286"/>
      <c r="HKS63" s="287"/>
      <c r="HKT63" s="283"/>
      <c r="HKU63" s="283"/>
      <c r="HKV63" s="58"/>
      <c r="HKW63" s="283"/>
      <c r="HKX63" s="284"/>
      <c r="HKY63" s="285"/>
      <c r="HKZ63" s="286"/>
      <c r="HLA63" s="287"/>
      <c r="HLB63" s="283"/>
      <c r="HLC63" s="283"/>
      <c r="HLD63" s="58"/>
      <c r="HLE63" s="283"/>
      <c r="HLF63" s="284"/>
      <c r="HLG63" s="285"/>
      <c r="HLH63" s="286"/>
      <c r="HLI63" s="287"/>
      <c r="HLJ63" s="283"/>
      <c r="HLK63" s="283"/>
      <c r="HLL63" s="58"/>
      <c r="HLM63" s="283"/>
      <c r="HLN63" s="284"/>
      <c r="HLO63" s="285"/>
      <c r="HLP63" s="286"/>
      <c r="HLQ63" s="287"/>
      <c r="HLR63" s="283"/>
      <c r="HLS63" s="283"/>
      <c r="HLT63" s="58"/>
      <c r="HLU63" s="283"/>
      <c r="HLV63" s="284"/>
      <c r="HLW63" s="285"/>
      <c r="HLX63" s="286"/>
      <c r="HLY63" s="287"/>
      <c r="HLZ63" s="283"/>
      <c r="HMA63" s="283"/>
      <c r="HMB63" s="58"/>
      <c r="HMC63" s="283"/>
      <c r="HMD63" s="284"/>
      <c r="HME63" s="285"/>
      <c r="HMF63" s="286"/>
      <c r="HMG63" s="287"/>
      <c r="HMH63" s="283"/>
      <c r="HMI63" s="283"/>
      <c r="HMJ63" s="58"/>
      <c r="HMK63" s="283"/>
      <c r="HML63" s="284"/>
      <c r="HMM63" s="285"/>
      <c r="HMN63" s="286"/>
      <c r="HMO63" s="287"/>
      <c r="HMP63" s="283"/>
      <c r="HMQ63" s="283"/>
      <c r="HMR63" s="58"/>
      <c r="HMS63" s="283"/>
      <c r="HMT63" s="284"/>
      <c r="HMU63" s="285"/>
      <c r="HMV63" s="286"/>
      <c r="HMW63" s="287"/>
      <c r="HMX63" s="283"/>
      <c r="HMY63" s="283"/>
      <c r="HMZ63" s="58"/>
      <c r="HNA63" s="283"/>
      <c r="HNB63" s="284"/>
      <c r="HNC63" s="285"/>
      <c r="HND63" s="286"/>
      <c r="HNE63" s="287"/>
      <c r="HNF63" s="283"/>
      <c r="HNG63" s="283"/>
      <c r="HNH63" s="58"/>
      <c r="HNI63" s="283"/>
      <c r="HNJ63" s="284"/>
      <c r="HNK63" s="285"/>
      <c r="HNL63" s="286"/>
      <c r="HNM63" s="287"/>
      <c r="HNN63" s="283"/>
      <c r="HNO63" s="283"/>
      <c r="HNP63" s="58"/>
      <c r="HNQ63" s="283"/>
      <c r="HNR63" s="284"/>
      <c r="HNS63" s="285"/>
      <c r="HNT63" s="286"/>
      <c r="HNU63" s="287"/>
      <c r="HNV63" s="283"/>
      <c r="HNW63" s="283"/>
      <c r="HNX63" s="58"/>
      <c r="HNY63" s="283"/>
      <c r="HNZ63" s="284"/>
      <c r="HOA63" s="285"/>
      <c r="HOB63" s="286"/>
      <c r="HOC63" s="287"/>
      <c r="HOD63" s="283"/>
      <c r="HOE63" s="283"/>
      <c r="HOF63" s="58"/>
      <c r="HOG63" s="283"/>
      <c r="HOH63" s="284"/>
      <c r="HOI63" s="285"/>
      <c r="HOJ63" s="286"/>
      <c r="HOK63" s="287"/>
      <c r="HOL63" s="283"/>
      <c r="HOM63" s="283"/>
      <c r="HON63" s="58"/>
      <c r="HOO63" s="283"/>
      <c r="HOP63" s="284"/>
      <c r="HOQ63" s="285"/>
      <c r="HOR63" s="286"/>
      <c r="HOS63" s="287"/>
      <c r="HOT63" s="283"/>
      <c r="HOU63" s="283"/>
      <c r="HOV63" s="58"/>
      <c r="HOW63" s="283"/>
      <c r="HOX63" s="284"/>
      <c r="HOY63" s="285"/>
      <c r="HOZ63" s="286"/>
      <c r="HPA63" s="287"/>
      <c r="HPB63" s="283"/>
      <c r="HPC63" s="283"/>
      <c r="HPD63" s="58"/>
      <c r="HPE63" s="283"/>
      <c r="HPF63" s="284"/>
      <c r="HPG63" s="285"/>
      <c r="HPH63" s="286"/>
      <c r="HPI63" s="287"/>
      <c r="HPJ63" s="283"/>
      <c r="HPK63" s="283"/>
      <c r="HPL63" s="58"/>
      <c r="HPM63" s="283"/>
      <c r="HPN63" s="284"/>
      <c r="HPO63" s="285"/>
      <c r="HPP63" s="286"/>
      <c r="HPQ63" s="287"/>
      <c r="HPR63" s="283"/>
      <c r="HPS63" s="283"/>
      <c r="HPT63" s="58"/>
      <c r="HPU63" s="283"/>
      <c r="HPV63" s="284"/>
      <c r="HPW63" s="285"/>
      <c r="HPX63" s="286"/>
      <c r="HPY63" s="287"/>
      <c r="HPZ63" s="283"/>
      <c r="HQA63" s="283"/>
      <c r="HQB63" s="58"/>
      <c r="HQC63" s="283"/>
      <c r="HQD63" s="284"/>
      <c r="HQE63" s="285"/>
      <c r="HQF63" s="286"/>
      <c r="HQG63" s="287"/>
      <c r="HQH63" s="283"/>
      <c r="HQI63" s="283"/>
      <c r="HQJ63" s="58"/>
      <c r="HQK63" s="283"/>
      <c r="HQL63" s="284"/>
      <c r="HQM63" s="285"/>
      <c r="HQN63" s="286"/>
      <c r="HQO63" s="287"/>
      <c r="HQP63" s="283"/>
      <c r="HQQ63" s="283"/>
      <c r="HQR63" s="58"/>
      <c r="HQS63" s="283"/>
      <c r="HQT63" s="284"/>
      <c r="HQU63" s="285"/>
      <c r="HQV63" s="286"/>
      <c r="HQW63" s="287"/>
      <c r="HQX63" s="283"/>
      <c r="HQY63" s="283"/>
      <c r="HQZ63" s="58"/>
      <c r="HRA63" s="283"/>
      <c r="HRB63" s="284"/>
      <c r="HRC63" s="285"/>
      <c r="HRD63" s="286"/>
      <c r="HRE63" s="287"/>
      <c r="HRF63" s="283"/>
      <c r="HRG63" s="283"/>
      <c r="HRH63" s="58"/>
      <c r="HRI63" s="283"/>
      <c r="HRJ63" s="284"/>
      <c r="HRK63" s="285"/>
      <c r="HRL63" s="286"/>
      <c r="HRM63" s="287"/>
      <c r="HRN63" s="283"/>
      <c r="HRO63" s="283"/>
      <c r="HRP63" s="58"/>
      <c r="HRQ63" s="283"/>
      <c r="HRR63" s="284"/>
      <c r="HRS63" s="285"/>
      <c r="HRT63" s="286"/>
      <c r="HRU63" s="287"/>
      <c r="HRV63" s="283"/>
      <c r="HRW63" s="283"/>
      <c r="HRX63" s="58"/>
      <c r="HRY63" s="283"/>
      <c r="HRZ63" s="284"/>
      <c r="HSA63" s="285"/>
      <c r="HSB63" s="286"/>
      <c r="HSC63" s="287"/>
      <c r="HSD63" s="283"/>
      <c r="HSE63" s="283"/>
      <c r="HSF63" s="58"/>
      <c r="HSG63" s="283"/>
      <c r="HSH63" s="284"/>
      <c r="HSI63" s="285"/>
      <c r="HSJ63" s="286"/>
      <c r="HSK63" s="287"/>
      <c r="HSL63" s="283"/>
      <c r="HSM63" s="283"/>
      <c r="HSN63" s="58"/>
      <c r="HSO63" s="283"/>
      <c r="HSP63" s="284"/>
      <c r="HSQ63" s="285"/>
      <c r="HSR63" s="286"/>
      <c r="HSS63" s="287"/>
      <c r="HST63" s="283"/>
      <c r="HSU63" s="283"/>
      <c r="HSV63" s="58"/>
      <c r="HSW63" s="283"/>
      <c r="HSX63" s="284"/>
      <c r="HSY63" s="285"/>
      <c r="HSZ63" s="286"/>
      <c r="HTA63" s="287"/>
      <c r="HTB63" s="283"/>
      <c r="HTC63" s="283"/>
      <c r="HTD63" s="58"/>
      <c r="HTE63" s="283"/>
      <c r="HTF63" s="284"/>
      <c r="HTG63" s="285"/>
      <c r="HTH63" s="286"/>
      <c r="HTI63" s="287"/>
      <c r="HTJ63" s="283"/>
      <c r="HTK63" s="283"/>
      <c r="HTL63" s="58"/>
      <c r="HTM63" s="283"/>
      <c r="HTN63" s="284"/>
      <c r="HTO63" s="285"/>
      <c r="HTP63" s="286"/>
      <c r="HTQ63" s="287"/>
      <c r="HTR63" s="283"/>
      <c r="HTS63" s="283"/>
      <c r="HTT63" s="58"/>
      <c r="HTU63" s="283"/>
      <c r="HTV63" s="284"/>
      <c r="HTW63" s="285"/>
      <c r="HTX63" s="286"/>
      <c r="HTY63" s="287"/>
      <c r="HTZ63" s="283"/>
      <c r="HUA63" s="283"/>
      <c r="HUB63" s="58"/>
      <c r="HUC63" s="283"/>
      <c r="HUD63" s="284"/>
      <c r="HUE63" s="285"/>
      <c r="HUF63" s="286"/>
      <c r="HUG63" s="287"/>
      <c r="HUH63" s="283"/>
      <c r="HUI63" s="283"/>
      <c r="HUJ63" s="58"/>
      <c r="HUK63" s="283"/>
      <c r="HUL63" s="284"/>
      <c r="HUM63" s="285"/>
      <c r="HUN63" s="286"/>
      <c r="HUO63" s="287"/>
      <c r="HUP63" s="283"/>
      <c r="HUQ63" s="283"/>
      <c r="HUR63" s="58"/>
      <c r="HUS63" s="283"/>
      <c r="HUT63" s="284"/>
      <c r="HUU63" s="285"/>
      <c r="HUV63" s="286"/>
      <c r="HUW63" s="287"/>
      <c r="HUX63" s="283"/>
      <c r="HUY63" s="283"/>
      <c r="HUZ63" s="58"/>
      <c r="HVA63" s="283"/>
      <c r="HVB63" s="284"/>
      <c r="HVC63" s="285"/>
      <c r="HVD63" s="286"/>
      <c r="HVE63" s="287"/>
      <c r="HVF63" s="283"/>
      <c r="HVG63" s="283"/>
      <c r="HVH63" s="58"/>
      <c r="HVI63" s="283"/>
      <c r="HVJ63" s="284"/>
      <c r="HVK63" s="285"/>
      <c r="HVL63" s="286"/>
      <c r="HVM63" s="287"/>
      <c r="HVN63" s="283"/>
      <c r="HVO63" s="283"/>
      <c r="HVP63" s="58"/>
      <c r="HVQ63" s="283"/>
      <c r="HVR63" s="284"/>
      <c r="HVS63" s="285"/>
      <c r="HVT63" s="286"/>
      <c r="HVU63" s="287"/>
      <c r="HVV63" s="283"/>
      <c r="HVW63" s="283"/>
      <c r="HVX63" s="58"/>
      <c r="HVY63" s="283"/>
      <c r="HVZ63" s="284"/>
      <c r="HWA63" s="285"/>
      <c r="HWB63" s="286"/>
      <c r="HWC63" s="287"/>
      <c r="HWD63" s="283"/>
      <c r="HWE63" s="283"/>
      <c r="HWF63" s="58"/>
      <c r="HWG63" s="283"/>
      <c r="HWH63" s="284"/>
      <c r="HWI63" s="285"/>
      <c r="HWJ63" s="286"/>
      <c r="HWK63" s="287"/>
      <c r="HWL63" s="283"/>
      <c r="HWM63" s="283"/>
      <c r="HWN63" s="58"/>
      <c r="HWO63" s="283"/>
      <c r="HWP63" s="284"/>
      <c r="HWQ63" s="285"/>
      <c r="HWR63" s="286"/>
      <c r="HWS63" s="287"/>
      <c r="HWT63" s="283"/>
      <c r="HWU63" s="283"/>
      <c r="HWV63" s="58"/>
      <c r="HWW63" s="283"/>
      <c r="HWX63" s="284"/>
      <c r="HWY63" s="285"/>
      <c r="HWZ63" s="286"/>
      <c r="HXA63" s="287"/>
      <c r="HXB63" s="283"/>
      <c r="HXC63" s="283"/>
      <c r="HXD63" s="58"/>
      <c r="HXE63" s="283"/>
      <c r="HXF63" s="284"/>
      <c r="HXG63" s="285"/>
      <c r="HXH63" s="286"/>
      <c r="HXI63" s="287"/>
      <c r="HXJ63" s="283"/>
      <c r="HXK63" s="283"/>
      <c r="HXL63" s="58"/>
      <c r="HXM63" s="283"/>
      <c r="HXN63" s="284"/>
      <c r="HXO63" s="285"/>
      <c r="HXP63" s="286"/>
      <c r="HXQ63" s="287"/>
      <c r="HXR63" s="283"/>
      <c r="HXS63" s="283"/>
      <c r="HXT63" s="58"/>
      <c r="HXU63" s="283"/>
      <c r="HXV63" s="284"/>
      <c r="HXW63" s="285"/>
      <c r="HXX63" s="286"/>
      <c r="HXY63" s="287"/>
      <c r="HXZ63" s="283"/>
      <c r="HYA63" s="283"/>
      <c r="HYB63" s="58"/>
      <c r="HYC63" s="283"/>
      <c r="HYD63" s="284"/>
      <c r="HYE63" s="285"/>
      <c r="HYF63" s="286"/>
      <c r="HYG63" s="287"/>
      <c r="HYH63" s="283"/>
      <c r="HYI63" s="283"/>
      <c r="HYJ63" s="58"/>
      <c r="HYK63" s="283"/>
      <c r="HYL63" s="284"/>
      <c r="HYM63" s="285"/>
      <c r="HYN63" s="286"/>
      <c r="HYO63" s="287"/>
      <c r="HYP63" s="283"/>
      <c r="HYQ63" s="283"/>
      <c r="HYR63" s="58"/>
      <c r="HYS63" s="283"/>
      <c r="HYT63" s="284"/>
      <c r="HYU63" s="285"/>
      <c r="HYV63" s="286"/>
      <c r="HYW63" s="287"/>
      <c r="HYX63" s="283"/>
      <c r="HYY63" s="283"/>
      <c r="HYZ63" s="58"/>
      <c r="HZA63" s="283"/>
      <c r="HZB63" s="284"/>
      <c r="HZC63" s="285"/>
      <c r="HZD63" s="286"/>
      <c r="HZE63" s="287"/>
      <c r="HZF63" s="283"/>
      <c r="HZG63" s="283"/>
      <c r="HZH63" s="58"/>
      <c r="HZI63" s="283"/>
      <c r="HZJ63" s="284"/>
      <c r="HZK63" s="285"/>
      <c r="HZL63" s="286"/>
      <c r="HZM63" s="287"/>
      <c r="HZN63" s="283"/>
      <c r="HZO63" s="283"/>
      <c r="HZP63" s="58"/>
      <c r="HZQ63" s="283"/>
      <c r="HZR63" s="284"/>
      <c r="HZS63" s="285"/>
      <c r="HZT63" s="286"/>
      <c r="HZU63" s="287"/>
      <c r="HZV63" s="283"/>
      <c r="HZW63" s="283"/>
      <c r="HZX63" s="58"/>
      <c r="HZY63" s="283"/>
      <c r="HZZ63" s="284"/>
      <c r="IAA63" s="285"/>
      <c r="IAB63" s="286"/>
      <c r="IAC63" s="287"/>
      <c r="IAD63" s="283"/>
      <c r="IAE63" s="283"/>
      <c r="IAF63" s="58"/>
      <c r="IAG63" s="283"/>
      <c r="IAH63" s="284"/>
      <c r="IAI63" s="285"/>
      <c r="IAJ63" s="286"/>
      <c r="IAK63" s="287"/>
      <c r="IAL63" s="283"/>
      <c r="IAM63" s="283"/>
      <c r="IAN63" s="58"/>
      <c r="IAO63" s="283"/>
      <c r="IAP63" s="284"/>
      <c r="IAQ63" s="285"/>
      <c r="IAR63" s="286"/>
      <c r="IAS63" s="287"/>
      <c r="IAT63" s="283"/>
      <c r="IAU63" s="283"/>
      <c r="IAV63" s="58"/>
      <c r="IAW63" s="283"/>
      <c r="IAX63" s="284"/>
      <c r="IAY63" s="285"/>
      <c r="IAZ63" s="286"/>
      <c r="IBA63" s="287"/>
      <c r="IBB63" s="283"/>
      <c r="IBC63" s="283"/>
      <c r="IBD63" s="58"/>
      <c r="IBE63" s="283"/>
      <c r="IBF63" s="284"/>
      <c r="IBG63" s="285"/>
      <c r="IBH63" s="286"/>
      <c r="IBI63" s="287"/>
      <c r="IBJ63" s="283"/>
      <c r="IBK63" s="283"/>
      <c r="IBL63" s="58"/>
      <c r="IBM63" s="283"/>
      <c r="IBN63" s="284"/>
      <c r="IBO63" s="285"/>
      <c r="IBP63" s="286"/>
      <c r="IBQ63" s="287"/>
      <c r="IBR63" s="283"/>
      <c r="IBS63" s="283"/>
      <c r="IBT63" s="58"/>
      <c r="IBU63" s="283"/>
      <c r="IBV63" s="284"/>
      <c r="IBW63" s="285"/>
      <c r="IBX63" s="286"/>
      <c r="IBY63" s="287"/>
      <c r="IBZ63" s="283"/>
      <c r="ICA63" s="283"/>
      <c r="ICB63" s="58"/>
      <c r="ICC63" s="283"/>
      <c r="ICD63" s="284"/>
      <c r="ICE63" s="285"/>
      <c r="ICF63" s="286"/>
      <c r="ICG63" s="287"/>
      <c r="ICH63" s="283"/>
      <c r="ICI63" s="283"/>
      <c r="ICJ63" s="58"/>
      <c r="ICK63" s="283"/>
      <c r="ICL63" s="284"/>
      <c r="ICM63" s="285"/>
      <c r="ICN63" s="286"/>
      <c r="ICO63" s="287"/>
      <c r="ICP63" s="283"/>
      <c r="ICQ63" s="283"/>
      <c r="ICR63" s="58"/>
      <c r="ICS63" s="283"/>
      <c r="ICT63" s="284"/>
      <c r="ICU63" s="285"/>
      <c r="ICV63" s="286"/>
      <c r="ICW63" s="287"/>
      <c r="ICX63" s="283"/>
      <c r="ICY63" s="283"/>
      <c r="ICZ63" s="58"/>
      <c r="IDA63" s="283"/>
      <c r="IDB63" s="284"/>
      <c r="IDC63" s="285"/>
      <c r="IDD63" s="286"/>
      <c r="IDE63" s="287"/>
      <c r="IDF63" s="283"/>
      <c r="IDG63" s="283"/>
      <c r="IDH63" s="58"/>
      <c r="IDI63" s="283"/>
      <c r="IDJ63" s="284"/>
      <c r="IDK63" s="285"/>
      <c r="IDL63" s="286"/>
      <c r="IDM63" s="287"/>
      <c r="IDN63" s="283"/>
      <c r="IDO63" s="283"/>
      <c r="IDP63" s="58"/>
      <c r="IDQ63" s="283"/>
      <c r="IDR63" s="284"/>
      <c r="IDS63" s="285"/>
      <c r="IDT63" s="286"/>
      <c r="IDU63" s="287"/>
      <c r="IDV63" s="283"/>
      <c r="IDW63" s="283"/>
      <c r="IDX63" s="58"/>
      <c r="IDY63" s="283"/>
      <c r="IDZ63" s="284"/>
      <c r="IEA63" s="285"/>
      <c r="IEB63" s="286"/>
      <c r="IEC63" s="287"/>
      <c r="IED63" s="283"/>
      <c r="IEE63" s="283"/>
      <c r="IEF63" s="58"/>
      <c r="IEG63" s="283"/>
      <c r="IEH63" s="284"/>
      <c r="IEI63" s="285"/>
      <c r="IEJ63" s="286"/>
      <c r="IEK63" s="287"/>
      <c r="IEL63" s="283"/>
      <c r="IEM63" s="283"/>
      <c r="IEN63" s="58"/>
      <c r="IEO63" s="283"/>
      <c r="IEP63" s="284"/>
      <c r="IEQ63" s="285"/>
      <c r="IER63" s="286"/>
      <c r="IES63" s="287"/>
      <c r="IET63" s="283"/>
      <c r="IEU63" s="283"/>
      <c r="IEV63" s="58"/>
      <c r="IEW63" s="283"/>
      <c r="IEX63" s="284"/>
      <c r="IEY63" s="285"/>
      <c r="IEZ63" s="286"/>
      <c r="IFA63" s="287"/>
      <c r="IFB63" s="283"/>
      <c r="IFC63" s="283"/>
      <c r="IFD63" s="58"/>
      <c r="IFE63" s="283"/>
      <c r="IFF63" s="284"/>
      <c r="IFG63" s="285"/>
      <c r="IFH63" s="286"/>
      <c r="IFI63" s="287"/>
      <c r="IFJ63" s="283"/>
      <c r="IFK63" s="283"/>
      <c r="IFL63" s="58"/>
      <c r="IFM63" s="283"/>
      <c r="IFN63" s="284"/>
      <c r="IFO63" s="285"/>
      <c r="IFP63" s="286"/>
      <c r="IFQ63" s="287"/>
      <c r="IFR63" s="283"/>
      <c r="IFS63" s="283"/>
      <c r="IFT63" s="58"/>
      <c r="IFU63" s="283"/>
      <c r="IFV63" s="284"/>
      <c r="IFW63" s="285"/>
      <c r="IFX63" s="286"/>
      <c r="IFY63" s="287"/>
      <c r="IFZ63" s="283"/>
      <c r="IGA63" s="283"/>
      <c r="IGB63" s="58"/>
      <c r="IGC63" s="283"/>
      <c r="IGD63" s="284"/>
      <c r="IGE63" s="285"/>
      <c r="IGF63" s="286"/>
      <c r="IGG63" s="287"/>
      <c r="IGH63" s="283"/>
      <c r="IGI63" s="283"/>
      <c r="IGJ63" s="58"/>
      <c r="IGK63" s="283"/>
      <c r="IGL63" s="284"/>
      <c r="IGM63" s="285"/>
      <c r="IGN63" s="286"/>
      <c r="IGO63" s="287"/>
      <c r="IGP63" s="283"/>
      <c r="IGQ63" s="283"/>
      <c r="IGR63" s="58"/>
      <c r="IGS63" s="283"/>
      <c r="IGT63" s="284"/>
      <c r="IGU63" s="285"/>
      <c r="IGV63" s="286"/>
      <c r="IGW63" s="287"/>
      <c r="IGX63" s="283"/>
      <c r="IGY63" s="283"/>
      <c r="IGZ63" s="58"/>
      <c r="IHA63" s="283"/>
      <c r="IHB63" s="284"/>
      <c r="IHC63" s="285"/>
      <c r="IHD63" s="286"/>
      <c r="IHE63" s="287"/>
      <c r="IHF63" s="283"/>
      <c r="IHG63" s="283"/>
      <c r="IHH63" s="58"/>
      <c r="IHI63" s="283"/>
      <c r="IHJ63" s="284"/>
      <c r="IHK63" s="285"/>
      <c r="IHL63" s="286"/>
      <c r="IHM63" s="287"/>
      <c r="IHN63" s="283"/>
      <c r="IHO63" s="283"/>
      <c r="IHP63" s="58"/>
      <c r="IHQ63" s="283"/>
      <c r="IHR63" s="284"/>
      <c r="IHS63" s="285"/>
      <c r="IHT63" s="286"/>
      <c r="IHU63" s="287"/>
      <c r="IHV63" s="283"/>
      <c r="IHW63" s="283"/>
      <c r="IHX63" s="58"/>
      <c r="IHY63" s="283"/>
      <c r="IHZ63" s="284"/>
      <c r="IIA63" s="285"/>
      <c r="IIB63" s="286"/>
      <c r="IIC63" s="287"/>
      <c r="IID63" s="283"/>
      <c r="IIE63" s="283"/>
      <c r="IIF63" s="58"/>
      <c r="IIG63" s="283"/>
      <c r="IIH63" s="284"/>
      <c r="III63" s="285"/>
      <c r="IIJ63" s="286"/>
      <c r="IIK63" s="287"/>
      <c r="IIL63" s="283"/>
      <c r="IIM63" s="283"/>
      <c r="IIN63" s="58"/>
      <c r="IIO63" s="283"/>
      <c r="IIP63" s="284"/>
      <c r="IIQ63" s="285"/>
      <c r="IIR63" s="286"/>
      <c r="IIS63" s="287"/>
      <c r="IIT63" s="283"/>
      <c r="IIU63" s="283"/>
      <c r="IIV63" s="58"/>
      <c r="IIW63" s="283"/>
      <c r="IIX63" s="284"/>
      <c r="IIY63" s="285"/>
      <c r="IIZ63" s="286"/>
      <c r="IJA63" s="287"/>
      <c r="IJB63" s="283"/>
      <c r="IJC63" s="283"/>
      <c r="IJD63" s="58"/>
      <c r="IJE63" s="283"/>
      <c r="IJF63" s="284"/>
      <c r="IJG63" s="285"/>
      <c r="IJH63" s="286"/>
      <c r="IJI63" s="287"/>
      <c r="IJJ63" s="283"/>
      <c r="IJK63" s="283"/>
      <c r="IJL63" s="58"/>
      <c r="IJM63" s="283"/>
      <c r="IJN63" s="284"/>
      <c r="IJO63" s="285"/>
      <c r="IJP63" s="286"/>
      <c r="IJQ63" s="287"/>
      <c r="IJR63" s="283"/>
      <c r="IJS63" s="283"/>
      <c r="IJT63" s="58"/>
      <c r="IJU63" s="283"/>
      <c r="IJV63" s="284"/>
      <c r="IJW63" s="285"/>
      <c r="IJX63" s="286"/>
      <c r="IJY63" s="287"/>
      <c r="IJZ63" s="283"/>
      <c r="IKA63" s="283"/>
      <c r="IKB63" s="58"/>
      <c r="IKC63" s="283"/>
      <c r="IKD63" s="284"/>
      <c r="IKE63" s="285"/>
      <c r="IKF63" s="286"/>
      <c r="IKG63" s="287"/>
      <c r="IKH63" s="283"/>
      <c r="IKI63" s="283"/>
      <c r="IKJ63" s="58"/>
      <c r="IKK63" s="283"/>
      <c r="IKL63" s="284"/>
      <c r="IKM63" s="285"/>
      <c r="IKN63" s="286"/>
      <c r="IKO63" s="287"/>
      <c r="IKP63" s="283"/>
      <c r="IKQ63" s="283"/>
      <c r="IKR63" s="58"/>
      <c r="IKS63" s="283"/>
      <c r="IKT63" s="284"/>
      <c r="IKU63" s="285"/>
      <c r="IKV63" s="286"/>
      <c r="IKW63" s="287"/>
      <c r="IKX63" s="283"/>
      <c r="IKY63" s="283"/>
      <c r="IKZ63" s="58"/>
      <c r="ILA63" s="283"/>
      <c r="ILB63" s="284"/>
      <c r="ILC63" s="285"/>
      <c r="ILD63" s="286"/>
      <c r="ILE63" s="287"/>
      <c r="ILF63" s="283"/>
      <c r="ILG63" s="283"/>
      <c r="ILH63" s="58"/>
      <c r="ILI63" s="283"/>
      <c r="ILJ63" s="284"/>
      <c r="ILK63" s="285"/>
      <c r="ILL63" s="286"/>
      <c r="ILM63" s="287"/>
      <c r="ILN63" s="283"/>
      <c r="ILO63" s="283"/>
      <c r="ILP63" s="58"/>
      <c r="ILQ63" s="283"/>
      <c r="ILR63" s="284"/>
      <c r="ILS63" s="285"/>
      <c r="ILT63" s="286"/>
      <c r="ILU63" s="287"/>
      <c r="ILV63" s="283"/>
      <c r="ILW63" s="283"/>
      <c r="ILX63" s="58"/>
      <c r="ILY63" s="283"/>
      <c r="ILZ63" s="284"/>
      <c r="IMA63" s="285"/>
      <c r="IMB63" s="286"/>
      <c r="IMC63" s="287"/>
      <c r="IMD63" s="283"/>
      <c r="IME63" s="283"/>
      <c r="IMF63" s="58"/>
      <c r="IMG63" s="283"/>
      <c r="IMH63" s="284"/>
      <c r="IMI63" s="285"/>
      <c r="IMJ63" s="286"/>
      <c r="IMK63" s="287"/>
      <c r="IML63" s="283"/>
      <c r="IMM63" s="283"/>
      <c r="IMN63" s="58"/>
      <c r="IMO63" s="283"/>
      <c r="IMP63" s="284"/>
      <c r="IMQ63" s="285"/>
      <c r="IMR63" s="286"/>
      <c r="IMS63" s="287"/>
      <c r="IMT63" s="283"/>
      <c r="IMU63" s="283"/>
      <c r="IMV63" s="58"/>
      <c r="IMW63" s="283"/>
      <c r="IMX63" s="284"/>
      <c r="IMY63" s="285"/>
      <c r="IMZ63" s="286"/>
      <c r="INA63" s="287"/>
      <c r="INB63" s="283"/>
      <c r="INC63" s="283"/>
      <c r="IND63" s="58"/>
      <c r="INE63" s="283"/>
      <c r="INF63" s="284"/>
      <c r="ING63" s="285"/>
      <c r="INH63" s="286"/>
      <c r="INI63" s="287"/>
      <c r="INJ63" s="283"/>
      <c r="INK63" s="283"/>
      <c r="INL63" s="58"/>
      <c r="INM63" s="283"/>
      <c r="INN63" s="284"/>
      <c r="INO63" s="285"/>
      <c r="INP63" s="286"/>
      <c r="INQ63" s="287"/>
      <c r="INR63" s="283"/>
      <c r="INS63" s="283"/>
      <c r="INT63" s="58"/>
      <c r="INU63" s="283"/>
      <c r="INV63" s="284"/>
      <c r="INW63" s="285"/>
      <c r="INX63" s="286"/>
      <c r="INY63" s="287"/>
      <c r="INZ63" s="283"/>
      <c r="IOA63" s="283"/>
      <c r="IOB63" s="58"/>
      <c r="IOC63" s="283"/>
      <c r="IOD63" s="284"/>
      <c r="IOE63" s="285"/>
      <c r="IOF63" s="286"/>
      <c r="IOG63" s="287"/>
      <c r="IOH63" s="283"/>
      <c r="IOI63" s="283"/>
      <c r="IOJ63" s="58"/>
      <c r="IOK63" s="283"/>
      <c r="IOL63" s="284"/>
      <c r="IOM63" s="285"/>
      <c r="ION63" s="286"/>
      <c r="IOO63" s="287"/>
      <c r="IOP63" s="283"/>
      <c r="IOQ63" s="283"/>
      <c r="IOR63" s="58"/>
      <c r="IOS63" s="283"/>
      <c r="IOT63" s="284"/>
      <c r="IOU63" s="285"/>
      <c r="IOV63" s="286"/>
      <c r="IOW63" s="287"/>
      <c r="IOX63" s="283"/>
      <c r="IOY63" s="283"/>
      <c r="IOZ63" s="58"/>
      <c r="IPA63" s="283"/>
      <c r="IPB63" s="284"/>
      <c r="IPC63" s="285"/>
      <c r="IPD63" s="286"/>
      <c r="IPE63" s="287"/>
      <c r="IPF63" s="283"/>
      <c r="IPG63" s="283"/>
      <c r="IPH63" s="58"/>
      <c r="IPI63" s="283"/>
      <c r="IPJ63" s="284"/>
      <c r="IPK63" s="285"/>
      <c r="IPL63" s="286"/>
      <c r="IPM63" s="287"/>
      <c r="IPN63" s="283"/>
      <c r="IPO63" s="283"/>
      <c r="IPP63" s="58"/>
      <c r="IPQ63" s="283"/>
      <c r="IPR63" s="284"/>
      <c r="IPS63" s="285"/>
      <c r="IPT63" s="286"/>
      <c r="IPU63" s="287"/>
      <c r="IPV63" s="283"/>
      <c r="IPW63" s="283"/>
      <c r="IPX63" s="58"/>
      <c r="IPY63" s="283"/>
      <c r="IPZ63" s="284"/>
      <c r="IQA63" s="285"/>
      <c r="IQB63" s="286"/>
      <c r="IQC63" s="287"/>
      <c r="IQD63" s="283"/>
      <c r="IQE63" s="283"/>
      <c r="IQF63" s="58"/>
      <c r="IQG63" s="283"/>
      <c r="IQH63" s="284"/>
      <c r="IQI63" s="285"/>
      <c r="IQJ63" s="286"/>
      <c r="IQK63" s="287"/>
      <c r="IQL63" s="283"/>
      <c r="IQM63" s="283"/>
      <c r="IQN63" s="58"/>
      <c r="IQO63" s="283"/>
      <c r="IQP63" s="284"/>
      <c r="IQQ63" s="285"/>
      <c r="IQR63" s="286"/>
      <c r="IQS63" s="287"/>
      <c r="IQT63" s="283"/>
      <c r="IQU63" s="283"/>
      <c r="IQV63" s="58"/>
      <c r="IQW63" s="283"/>
      <c r="IQX63" s="284"/>
      <c r="IQY63" s="285"/>
      <c r="IQZ63" s="286"/>
      <c r="IRA63" s="287"/>
      <c r="IRB63" s="283"/>
      <c r="IRC63" s="283"/>
      <c r="IRD63" s="58"/>
      <c r="IRE63" s="283"/>
      <c r="IRF63" s="284"/>
      <c r="IRG63" s="285"/>
      <c r="IRH63" s="286"/>
      <c r="IRI63" s="287"/>
      <c r="IRJ63" s="283"/>
      <c r="IRK63" s="283"/>
      <c r="IRL63" s="58"/>
      <c r="IRM63" s="283"/>
      <c r="IRN63" s="284"/>
      <c r="IRO63" s="285"/>
      <c r="IRP63" s="286"/>
      <c r="IRQ63" s="287"/>
      <c r="IRR63" s="283"/>
      <c r="IRS63" s="283"/>
      <c r="IRT63" s="58"/>
      <c r="IRU63" s="283"/>
      <c r="IRV63" s="284"/>
      <c r="IRW63" s="285"/>
      <c r="IRX63" s="286"/>
      <c r="IRY63" s="287"/>
      <c r="IRZ63" s="283"/>
      <c r="ISA63" s="283"/>
      <c r="ISB63" s="58"/>
      <c r="ISC63" s="283"/>
      <c r="ISD63" s="284"/>
      <c r="ISE63" s="285"/>
      <c r="ISF63" s="286"/>
      <c r="ISG63" s="287"/>
      <c r="ISH63" s="283"/>
      <c r="ISI63" s="283"/>
      <c r="ISJ63" s="58"/>
      <c r="ISK63" s="283"/>
      <c r="ISL63" s="284"/>
      <c r="ISM63" s="285"/>
      <c r="ISN63" s="286"/>
      <c r="ISO63" s="287"/>
      <c r="ISP63" s="283"/>
      <c r="ISQ63" s="283"/>
      <c r="ISR63" s="58"/>
      <c r="ISS63" s="283"/>
      <c r="IST63" s="284"/>
      <c r="ISU63" s="285"/>
      <c r="ISV63" s="286"/>
      <c r="ISW63" s="287"/>
      <c r="ISX63" s="283"/>
      <c r="ISY63" s="283"/>
      <c r="ISZ63" s="58"/>
      <c r="ITA63" s="283"/>
      <c r="ITB63" s="284"/>
      <c r="ITC63" s="285"/>
      <c r="ITD63" s="286"/>
      <c r="ITE63" s="287"/>
      <c r="ITF63" s="283"/>
      <c r="ITG63" s="283"/>
      <c r="ITH63" s="58"/>
      <c r="ITI63" s="283"/>
      <c r="ITJ63" s="284"/>
      <c r="ITK63" s="285"/>
      <c r="ITL63" s="286"/>
      <c r="ITM63" s="287"/>
      <c r="ITN63" s="283"/>
      <c r="ITO63" s="283"/>
      <c r="ITP63" s="58"/>
      <c r="ITQ63" s="283"/>
      <c r="ITR63" s="284"/>
      <c r="ITS63" s="285"/>
      <c r="ITT63" s="286"/>
      <c r="ITU63" s="287"/>
      <c r="ITV63" s="283"/>
      <c r="ITW63" s="283"/>
      <c r="ITX63" s="58"/>
      <c r="ITY63" s="283"/>
      <c r="ITZ63" s="284"/>
      <c r="IUA63" s="285"/>
      <c r="IUB63" s="286"/>
      <c r="IUC63" s="287"/>
      <c r="IUD63" s="283"/>
      <c r="IUE63" s="283"/>
      <c r="IUF63" s="58"/>
      <c r="IUG63" s="283"/>
      <c r="IUH63" s="284"/>
      <c r="IUI63" s="285"/>
      <c r="IUJ63" s="286"/>
      <c r="IUK63" s="287"/>
      <c r="IUL63" s="283"/>
      <c r="IUM63" s="283"/>
      <c r="IUN63" s="58"/>
      <c r="IUO63" s="283"/>
      <c r="IUP63" s="284"/>
      <c r="IUQ63" s="285"/>
      <c r="IUR63" s="286"/>
      <c r="IUS63" s="287"/>
      <c r="IUT63" s="283"/>
      <c r="IUU63" s="283"/>
      <c r="IUV63" s="58"/>
      <c r="IUW63" s="283"/>
      <c r="IUX63" s="284"/>
      <c r="IUY63" s="285"/>
      <c r="IUZ63" s="286"/>
      <c r="IVA63" s="287"/>
      <c r="IVB63" s="283"/>
      <c r="IVC63" s="283"/>
      <c r="IVD63" s="58"/>
      <c r="IVE63" s="283"/>
      <c r="IVF63" s="284"/>
      <c r="IVG63" s="285"/>
      <c r="IVH63" s="286"/>
      <c r="IVI63" s="287"/>
      <c r="IVJ63" s="283"/>
      <c r="IVK63" s="283"/>
      <c r="IVL63" s="58"/>
      <c r="IVM63" s="283"/>
      <c r="IVN63" s="284"/>
      <c r="IVO63" s="285"/>
      <c r="IVP63" s="286"/>
      <c r="IVQ63" s="287"/>
      <c r="IVR63" s="283"/>
      <c r="IVS63" s="283"/>
      <c r="IVT63" s="58"/>
      <c r="IVU63" s="283"/>
      <c r="IVV63" s="284"/>
      <c r="IVW63" s="285"/>
      <c r="IVX63" s="286"/>
      <c r="IVY63" s="287"/>
      <c r="IVZ63" s="283"/>
      <c r="IWA63" s="283"/>
      <c r="IWB63" s="58"/>
      <c r="IWC63" s="283"/>
      <c r="IWD63" s="284"/>
      <c r="IWE63" s="285"/>
      <c r="IWF63" s="286"/>
      <c r="IWG63" s="287"/>
      <c r="IWH63" s="283"/>
      <c r="IWI63" s="283"/>
      <c r="IWJ63" s="58"/>
      <c r="IWK63" s="283"/>
      <c r="IWL63" s="284"/>
      <c r="IWM63" s="285"/>
      <c r="IWN63" s="286"/>
      <c r="IWO63" s="287"/>
      <c r="IWP63" s="283"/>
      <c r="IWQ63" s="283"/>
      <c r="IWR63" s="58"/>
      <c r="IWS63" s="283"/>
      <c r="IWT63" s="284"/>
      <c r="IWU63" s="285"/>
      <c r="IWV63" s="286"/>
      <c r="IWW63" s="287"/>
      <c r="IWX63" s="283"/>
      <c r="IWY63" s="283"/>
      <c r="IWZ63" s="58"/>
      <c r="IXA63" s="283"/>
      <c r="IXB63" s="284"/>
      <c r="IXC63" s="285"/>
      <c r="IXD63" s="286"/>
      <c r="IXE63" s="287"/>
      <c r="IXF63" s="283"/>
      <c r="IXG63" s="283"/>
      <c r="IXH63" s="58"/>
      <c r="IXI63" s="283"/>
      <c r="IXJ63" s="284"/>
      <c r="IXK63" s="285"/>
      <c r="IXL63" s="286"/>
      <c r="IXM63" s="287"/>
      <c r="IXN63" s="283"/>
      <c r="IXO63" s="283"/>
      <c r="IXP63" s="58"/>
      <c r="IXQ63" s="283"/>
      <c r="IXR63" s="284"/>
      <c r="IXS63" s="285"/>
      <c r="IXT63" s="286"/>
      <c r="IXU63" s="287"/>
      <c r="IXV63" s="283"/>
      <c r="IXW63" s="283"/>
      <c r="IXX63" s="58"/>
      <c r="IXY63" s="283"/>
      <c r="IXZ63" s="284"/>
      <c r="IYA63" s="285"/>
      <c r="IYB63" s="286"/>
      <c r="IYC63" s="287"/>
      <c r="IYD63" s="283"/>
      <c r="IYE63" s="283"/>
      <c r="IYF63" s="58"/>
      <c r="IYG63" s="283"/>
      <c r="IYH63" s="284"/>
      <c r="IYI63" s="285"/>
      <c r="IYJ63" s="286"/>
      <c r="IYK63" s="287"/>
      <c r="IYL63" s="283"/>
      <c r="IYM63" s="283"/>
      <c r="IYN63" s="58"/>
      <c r="IYO63" s="283"/>
      <c r="IYP63" s="284"/>
      <c r="IYQ63" s="285"/>
      <c r="IYR63" s="286"/>
      <c r="IYS63" s="287"/>
      <c r="IYT63" s="283"/>
      <c r="IYU63" s="283"/>
      <c r="IYV63" s="58"/>
      <c r="IYW63" s="283"/>
      <c r="IYX63" s="284"/>
      <c r="IYY63" s="285"/>
      <c r="IYZ63" s="286"/>
      <c r="IZA63" s="287"/>
      <c r="IZB63" s="283"/>
      <c r="IZC63" s="283"/>
      <c r="IZD63" s="58"/>
      <c r="IZE63" s="283"/>
      <c r="IZF63" s="284"/>
      <c r="IZG63" s="285"/>
      <c r="IZH63" s="286"/>
      <c r="IZI63" s="287"/>
      <c r="IZJ63" s="283"/>
      <c r="IZK63" s="283"/>
      <c r="IZL63" s="58"/>
      <c r="IZM63" s="283"/>
      <c r="IZN63" s="284"/>
      <c r="IZO63" s="285"/>
      <c r="IZP63" s="286"/>
      <c r="IZQ63" s="287"/>
      <c r="IZR63" s="283"/>
      <c r="IZS63" s="283"/>
      <c r="IZT63" s="58"/>
      <c r="IZU63" s="283"/>
      <c r="IZV63" s="284"/>
      <c r="IZW63" s="285"/>
      <c r="IZX63" s="286"/>
      <c r="IZY63" s="287"/>
      <c r="IZZ63" s="283"/>
      <c r="JAA63" s="283"/>
      <c r="JAB63" s="58"/>
      <c r="JAC63" s="283"/>
      <c r="JAD63" s="284"/>
      <c r="JAE63" s="285"/>
      <c r="JAF63" s="286"/>
      <c r="JAG63" s="287"/>
      <c r="JAH63" s="283"/>
      <c r="JAI63" s="283"/>
      <c r="JAJ63" s="58"/>
      <c r="JAK63" s="283"/>
      <c r="JAL63" s="284"/>
      <c r="JAM63" s="285"/>
      <c r="JAN63" s="286"/>
      <c r="JAO63" s="287"/>
      <c r="JAP63" s="283"/>
      <c r="JAQ63" s="283"/>
      <c r="JAR63" s="58"/>
      <c r="JAS63" s="283"/>
      <c r="JAT63" s="284"/>
      <c r="JAU63" s="285"/>
      <c r="JAV63" s="286"/>
      <c r="JAW63" s="287"/>
      <c r="JAX63" s="283"/>
      <c r="JAY63" s="283"/>
      <c r="JAZ63" s="58"/>
      <c r="JBA63" s="283"/>
      <c r="JBB63" s="284"/>
      <c r="JBC63" s="285"/>
      <c r="JBD63" s="286"/>
      <c r="JBE63" s="287"/>
      <c r="JBF63" s="283"/>
      <c r="JBG63" s="283"/>
      <c r="JBH63" s="58"/>
      <c r="JBI63" s="283"/>
      <c r="JBJ63" s="284"/>
      <c r="JBK63" s="285"/>
      <c r="JBL63" s="286"/>
      <c r="JBM63" s="287"/>
      <c r="JBN63" s="283"/>
      <c r="JBO63" s="283"/>
      <c r="JBP63" s="58"/>
      <c r="JBQ63" s="283"/>
      <c r="JBR63" s="284"/>
      <c r="JBS63" s="285"/>
      <c r="JBT63" s="286"/>
      <c r="JBU63" s="287"/>
      <c r="JBV63" s="283"/>
      <c r="JBW63" s="283"/>
      <c r="JBX63" s="58"/>
      <c r="JBY63" s="283"/>
      <c r="JBZ63" s="284"/>
      <c r="JCA63" s="285"/>
      <c r="JCB63" s="286"/>
      <c r="JCC63" s="287"/>
      <c r="JCD63" s="283"/>
      <c r="JCE63" s="283"/>
      <c r="JCF63" s="58"/>
      <c r="JCG63" s="283"/>
      <c r="JCH63" s="284"/>
      <c r="JCI63" s="285"/>
      <c r="JCJ63" s="286"/>
      <c r="JCK63" s="287"/>
      <c r="JCL63" s="283"/>
      <c r="JCM63" s="283"/>
      <c r="JCN63" s="58"/>
      <c r="JCO63" s="283"/>
      <c r="JCP63" s="284"/>
      <c r="JCQ63" s="285"/>
      <c r="JCR63" s="286"/>
      <c r="JCS63" s="287"/>
      <c r="JCT63" s="283"/>
      <c r="JCU63" s="283"/>
      <c r="JCV63" s="58"/>
      <c r="JCW63" s="283"/>
      <c r="JCX63" s="284"/>
      <c r="JCY63" s="285"/>
      <c r="JCZ63" s="286"/>
      <c r="JDA63" s="287"/>
      <c r="JDB63" s="283"/>
      <c r="JDC63" s="283"/>
      <c r="JDD63" s="58"/>
      <c r="JDE63" s="283"/>
      <c r="JDF63" s="284"/>
      <c r="JDG63" s="285"/>
      <c r="JDH63" s="286"/>
      <c r="JDI63" s="287"/>
      <c r="JDJ63" s="283"/>
      <c r="JDK63" s="283"/>
      <c r="JDL63" s="58"/>
      <c r="JDM63" s="283"/>
      <c r="JDN63" s="284"/>
      <c r="JDO63" s="285"/>
      <c r="JDP63" s="286"/>
      <c r="JDQ63" s="287"/>
      <c r="JDR63" s="283"/>
      <c r="JDS63" s="283"/>
      <c r="JDT63" s="58"/>
      <c r="JDU63" s="283"/>
      <c r="JDV63" s="284"/>
      <c r="JDW63" s="285"/>
      <c r="JDX63" s="286"/>
      <c r="JDY63" s="287"/>
      <c r="JDZ63" s="283"/>
      <c r="JEA63" s="283"/>
      <c r="JEB63" s="58"/>
      <c r="JEC63" s="283"/>
      <c r="JED63" s="284"/>
      <c r="JEE63" s="285"/>
      <c r="JEF63" s="286"/>
      <c r="JEG63" s="287"/>
      <c r="JEH63" s="283"/>
      <c r="JEI63" s="283"/>
      <c r="JEJ63" s="58"/>
      <c r="JEK63" s="283"/>
      <c r="JEL63" s="284"/>
      <c r="JEM63" s="285"/>
      <c r="JEN63" s="286"/>
      <c r="JEO63" s="287"/>
      <c r="JEP63" s="283"/>
      <c r="JEQ63" s="283"/>
      <c r="JER63" s="58"/>
      <c r="JES63" s="283"/>
      <c r="JET63" s="284"/>
      <c r="JEU63" s="285"/>
      <c r="JEV63" s="286"/>
      <c r="JEW63" s="287"/>
      <c r="JEX63" s="283"/>
      <c r="JEY63" s="283"/>
      <c r="JEZ63" s="58"/>
      <c r="JFA63" s="283"/>
      <c r="JFB63" s="284"/>
      <c r="JFC63" s="285"/>
      <c r="JFD63" s="286"/>
      <c r="JFE63" s="287"/>
      <c r="JFF63" s="283"/>
      <c r="JFG63" s="283"/>
      <c r="JFH63" s="58"/>
      <c r="JFI63" s="283"/>
      <c r="JFJ63" s="284"/>
      <c r="JFK63" s="285"/>
      <c r="JFL63" s="286"/>
      <c r="JFM63" s="287"/>
      <c r="JFN63" s="283"/>
      <c r="JFO63" s="283"/>
      <c r="JFP63" s="58"/>
      <c r="JFQ63" s="283"/>
      <c r="JFR63" s="284"/>
      <c r="JFS63" s="285"/>
      <c r="JFT63" s="286"/>
      <c r="JFU63" s="287"/>
      <c r="JFV63" s="283"/>
      <c r="JFW63" s="283"/>
      <c r="JFX63" s="58"/>
      <c r="JFY63" s="283"/>
      <c r="JFZ63" s="284"/>
      <c r="JGA63" s="285"/>
      <c r="JGB63" s="286"/>
      <c r="JGC63" s="287"/>
      <c r="JGD63" s="283"/>
      <c r="JGE63" s="283"/>
      <c r="JGF63" s="58"/>
      <c r="JGG63" s="283"/>
      <c r="JGH63" s="284"/>
      <c r="JGI63" s="285"/>
      <c r="JGJ63" s="286"/>
      <c r="JGK63" s="287"/>
      <c r="JGL63" s="283"/>
      <c r="JGM63" s="283"/>
      <c r="JGN63" s="58"/>
      <c r="JGO63" s="283"/>
      <c r="JGP63" s="284"/>
      <c r="JGQ63" s="285"/>
      <c r="JGR63" s="286"/>
      <c r="JGS63" s="287"/>
      <c r="JGT63" s="283"/>
      <c r="JGU63" s="283"/>
      <c r="JGV63" s="58"/>
      <c r="JGW63" s="283"/>
      <c r="JGX63" s="284"/>
      <c r="JGY63" s="285"/>
      <c r="JGZ63" s="286"/>
      <c r="JHA63" s="287"/>
      <c r="JHB63" s="283"/>
      <c r="JHC63" s="283"/>
      <c r="JHD63" s="58"/>
      <c r="JHE63" s="283"/>
      <c r="JHF63" s="284"/>
      <c r="JHG63" s="285"/>
      <c r="JHH63" s="286"/>
      <c r="JHI63" s="287"/>
      <c r="JHJ63" s="283"/>
      <c r="JHK63" s="283"/>
      <c r="JHL63" s="58"/>
      <c r="JHM63" s="283"/>
      <c r="JHN63" s="284"/>
      <c r="JHO63" s="285"/>
      <c r="JHP63" s="286"/>
      <c r="JHQ63" s="287"/>
      <c r="JHR63" s="283"/>
      <c r="JHS63" s="283"/>
      <c r="JHT63" s="58"/>
      <c r="JHU63" s="283"/>
      <c r="JHV63" s="284"/>
      <c r="JHW63" s="285"/>
      <c r="JHX63" s="286"/>
      <c r="JHY63" s="287"/>
      <c r="JHZ63" s="283"/>
      <c r="JIA63" s="283"/>
      <c r="JIB63" s="58"/>
      <c r="JIC63" s="283"/>
      <c r="JID63" s="284"/>
      <c r="JIE63" s="285"/>
      <c r="JIF63" s="286"/>
      <c r="JIG63" s="287"/>
      <c r="JIH63" s="283"/>
      <c r="JII63" s="283"/>
      <c r="JIJ63" s="58"/>
      <c r="JIK63" s="283"/>
      <c r="JIL63" s="284"/>
      <c r="JIM63" s="285"/>
      <c r="JIN63" s="286"/>
      <c r="JIO63" s="287"/>
      <c r="JIP63" s="283"/>
      <c r="JIQ63" s="283"/>
      <c r="JIR63" s="58"/>
      <c r="JIS63" s="283"/>
      <c r="JIT63" s="284"/>
      <c r="JIU63" s="285"/>
      <c r="JIV63" s="286"/>
      <c r="JIW63" s="287"/>
      <c r="JIX63" s="283"/>
      <c r="JIY63" s="283"/>
      <c r="JIZ63" s="58"/>
      <c r="JJA63" s="283"/>
      <c r="JJB63" s="284"/>
      <c r="JJC63" s="285"/>
      <c r="JJD63" s="286"/>
      <c r="JJE63" s="287"/>
      <c r="JJF63" s="283"/>
      <c r="JJG63" s="283"/>
      <c r="JJH63" s="58"/>
      <c r="JJI63" s="283"/>
      <c r="JJJ63" s="284"/>
      <c r="JJK63" s="285"/>
      <c r="JJL63" s="286"/>
      <c r="JJM63" s="287"/>
      <c r="JJN63" s="283"/>
      <c r="JJO63" s="283"/>
      <c r="JJP63" s="58"/>
      <c r="JJQ63" s="283"/>
      <c r="JJR63" s="284"/>
      <c r="JJS63" s="285"/>
      <c r="JJT63" s="286"/>
      <c r="JJU63" s="287"/>
      <c r="JJV63" s="283"/>
      <c r="JJW63" s="283"/>
      <c r="JJX63" s="58"/>
      <c r="JJY63" s="283"/>
      <c r="JJZ63" s="284"/>
      <c r="JKA63" s="285"/>
      <c r="JKB63" s="286"/>
      <c r="JKC63" s="287"/>
      <c r="JKD63" s="283"/>
      <c r="JKE63" s="283"/>
      <c r="JKF63" s="58"/>
      <c r="JKG63" s="283"/>
      <c r="JKH63" s="284"/>
      <c r="JKI63" s="285"/>
      <c r="JKJ63" s="286"/>
      <c r="JKK63" s="287"/>
      <c r="JKL63" s="283"/>
      <c r="JKM63" s="283"/>
      <c r="JKN63" s="58"/>
      <c r="JKO63" s="283"/>
      <c r="JKP63" s="284"/>
      <c r="JKQ63" s="285"/>
      <c r="JKR63" s="286"/>
      <c r="JKS63" s="287"/>
      <c r="JKT63" s="283"/>
      <c r="JKU63" s="283"/>
      <c r="JKV63" s="58"/>
      <c r="JKW63" s="283"/>
      <c r="JKX63" s="284"/>
      <c r="JKY63" s="285"/>
      <c r="JKZ63" s="286"/>
      <c r="JLA63" s="287"/>
      <c r="JLB63" s="283"/>
      <c r="JLC63" s="283"/>
      <c r="JLD63" s="58"/>
      <c r="JLE63" s="283"/>
      <c r="JLF63" s="284"/>
      <c r="JLG63" s="285"/>
      <c r="JLH63" s="286"/>
      <c r="JLI63" s="287"/>
      <c r="JLJ63" s="283"/>
      <c r="JLK63" s="283"/>
      <c r="JLL63" s="58"/>
      <c r="JLM63" s="283"/>
      <c r="JLN63" s="284"/>
      <c r="JLO63" s="285"/>
      <c r="JLP63" s="286"/>
      <c r="JLQ63" s="287"/>
      <c r="JLR63" s="283"/>
      <c r="JLS63" s="283"/>
      <c r="JLT63" s="58"/>
      <c r="JLU63" s="283"/>
      <c r="JLV63" s="284"/>
      <c r="JLW63" s="285"/>
      <c r="JLX63" s="286"/>
      <c r="JLY63" s="287"/>
      <c r="JLZ63" s="283"/>
      <c r="JMA63" s="283"/>
      <c r="JMB63" s="58"/>
      <c r="JMC63" s="283"/>
      <c r="JMD63" s="284"/>
      <c r="JME63" s="285"/>
      <c r="JMF63" s="286"/>
      <c r="JMG63" s="287"/>
      <c r="JMH63" s="283"/>
      <c r="JMI63" s="283"/>
      <c r="JMJ63" s="58"/>
      <c r="JMK63" s="283"/>
      <c r="JML63" s="284"/>
      <c r="JMM63" s="285"/>
      <c r="JMN63" s="286"/>
      <c r="JMO63" s="287"/>
      <c r="JMP63" s="283"/>
      <c r="JMQ63" s="283"/>
      <c r="JMR63" s="58"/>
      <c r="JMS63" s="283"/>
      <c r="JMT63" s="284"/>
      <c r="JMU63" s="285"/>
      <c r="JMV63" s="286"/>
      <c r="JMW63" s="287"/>
      <c r="JMX63" s="283"/>
      <c r="JMY63" s="283"/>
      <c r="JMZ63" s="58"/>
      <c r="JNA63" s="283"/>
      <c r="JNB63" s="284"/>
      <c r="JNC63" s="285"/>
      <c r="JND63" s="286"/>
      <c r="JNE63" s="287"/>
      <c r="JNF63" s="283"/>
      <c r="JNG63" s="283"/>
      <c r="JNH63" s="58"/>
      <c r="JNI63" s="283"/>
      <c r="JNJ63" s="284"/>
      <c r="JNK63" s="285"/>
      <c r="JNL63" s="286"/>
      <c r="JNM63" s="287"/>
      <c r="JNN63" s="283"/>
      <c r="JNO63" s="283"/>
      <c r="JNP63" s="58"/>
      <c r="JNQ63" s="283"/>
      <c r="JNR63" s="284"/>
      <c r="JNS63" s="285"/>
      <c r="JNT63" s="286"/>
      <c r="JNU63" s="287"/>
      <c r="JNV63" s="283"/>
      <c r="JNW63" s="283"/>
      <c r="JNX63" s="58"/>
      <c r="JNY63" s="283"/>
      <c r="JNZ63" s="284"/>
      <c r="JOA63" s="285"/>
      <c r="JOB63" s="286"/>
      <c r="JOC63" s="287"/>
      <c r="JOD63" s="283"/>
      <c r="JOE63" s="283"/>
      <c r="JOF63" s="58"/>
      <c r="JOG63" s="283"/>
      <c r="JOH63" s="284"/>
      <c r="JOI63" s="285"/>
      <c r="JOJ63" s="286"/>
      <c r="JOK63" s="287"/>
      <c r="JOL63" s="283"/>
      <c r="JOM63" s="283"/>
      <c r="JON63" s="58"/>
      <c r="JOO63" s="283"/>
      <c r="JOP63" s="284"/>
      <c r="JOQ63" s="285"/>
      <c r="JOR63" s="286"/>
      <c r="JOS63" s="287"/>
      <c r="JOT63" s="283"/>
      <c r="JOU63" s="283"/>
      <c r="JOV63" s="58"/>
      <c r="JOW63" s="283"/>
      <c r="JOX63" s="284"/>
      <c r="JOY63" s="285"/>
      <c r="JOZ63" s="286"/>
      <c r="JPA63" s="287"/>
      <c r="JPB63" s="283"/>
      <c r="JPC63" s="283"/>
      <c r="JPD63" s="58"/>
      <c r="JPE63" s="283"/>
      <c r="JPF63" s="284"/>
      <c r="JPG63" s="285"/>
      <c r="JPH63" s="286"/>
      <c r="JPI63" s="287"/>
      <c r="JPJ63" s="283"/>
      <c r="JPK63" s="283"/>
      <c r="JPL63" s="58"/>
      <c r="JPM63" s="283"/>
      <c r="JPN63" s="284"/>
      <c r="JPO63" s="285"/>
      <c r="JPP63" s="286"/>
      <c r="JPQ63" s="287"/>
      <c r="JPR63" s="283"/>
      <c r="JPS63" s="283"/>
      <c r="JPT63" s="58"/>
      <c r="JPU63" s="283"/>
      <c r="JPV63" s="284"/>
      <c r="JPW63" s="285"/>
      <c r="JPX63" s="286"/>
      <c r="JPY63" s="287"/>
      <c r="JPZ63" s="283"/>
      <c r="JQA63" s="283"/>
      <c r="JQB63" s="58"/>
      <c r="JQC63" s="283"/>
      <c r="JQD63" s="284"/>
      <c r="JQE63" s="285"/>
      <c r="JQF63" s="286"/>
      <c r="JQG63" s="287"/>
      <c r="JQH63" s="283"/>
      <c r="JQI63" s="283"/>
      <c r="JQJ63" s="58"/>
      <c r="JQK63" s="283"/>
      <c r="JQL63" s="284"/>
      <c r="JQM63" s="285"/>
      <c r="JQN63" s="286"/>
      <c r="JQO63" s="287"/>
      <c r="JQP63" s="283"/>
      <c r="JQQ63" s="283"/>
      <c r="JQR63" s="58"/>
      <c r="JQS63" s="283"/>
      <c r="JQT63" s="284"/>
      <c r="JQU63" s="285"/>
      <c r="JQV63" s="286"/>
      <c r="JQW63" s="287"/>
      <c r="JQX63" s="283"/>
      <c r="JQY63" s="283"/>
      <c r="JQZ63" s="58"/>
      <c r="JRA63" s="283"/>
      <c r="JRB63" s="284"/>
      <c r="JRC63" s="285"/>
      <c r="JRD63" s="286"/>
      <c r="JRE63" s="287"/>
      <c r="JRF63" s="283"/>
      <c r="JRG63" s="283"/>
      <c r="JRH63" s="58"/>
      <c r="JRI63" s="283"/>
      <c r="JRJ63" s="284"/>
      <c r="JRK63" s="285"/>
      <c r="JRL63" s="286"/>
      <c r="JRM63" s="287"/>
      <c r="JRN63" s="283"/>
      <c r="JRO63" s="283"/>
      <c r="JRP63" s="58"/>
      <c r="JRQ63" s="283"/>
      <c r="JRR63" s="284"/>
      <c r="JRS63" s="285"/>
      <c r="JRT63" s="286"/>
      <c r="JRU63" s="287"/>
      <c r="JRV63" s="283"/>
      <c r="JRW63" s="283"/>
      <c r="JRX63" s="58"/>
      <c r="JRY63" s="283"/>
      <c r="JRZ63" s="284"/>
      <c r="JSA63" s="285"/>
      <c r="JSB63" s="286"/>
      <c r="JSC63" s="287"/>
      <c r="JSD63" s="283"/>
      <c r="JSE63" s="283"/>
      <c r="JSF63" s="58"/>
      <c r="JSG63" s="283"/>
      <c r="JSH63" s="284"/>
      <c r="JSI63" s="285"/>
      <c r="JSJ63" s="286"/>
      <c r="JSK63" s="287"/>
      <c r="JSL63" s="283"/>
      <c r="JSM63" s="283"/>
      <c r="JSN63" s="58"/>
      <c r="JSO63" s="283"/>
      <c r="JSP63" s="284"/>
      <c r="JSQ63" s="285"/>
      <c r="JSR63" s="286"/>
      <c r="JSS63" s="287"/>
      <c r="JST63" s="283"/>
      <c r="JSU63" s="283"/>
      <c r="JSV63" s="58"/>
      <c r="JSW63" s="283"/>
      <c r="JSX63" s="284"/>
      <c r="JSY63" s="285"/>
      <c r="JSZ63" s="286"/>
      <c r="JTA63" s="287"/>
      <c r="JTB63" s="283"/>
      <c r="JTC63" s="283"/>
      <c r="JTD63" s="58"/>
      <c r="JTE63" s="283"/>
      <c r="JTF63" s="284"/>
      <c r="JTG63" s="285"/>
      <c r="JTH63" s="286"/>
      <c r="JTI63" s="287"/>
      <c r="JTJ63" s="283"/>
      <c r="JTK63" s="283"/>
      <c r="JTL63" s="58"/>
      <c r="JTM63" s="283"/>
      <c r="JTN63" s="284"/>
      <c r="JTO63" s="285"/>
      <c r="JTP63" s="286"/>
      <c r="JTQ63" s="287"/>
      <c r="JTR63" s="283"/>
      <c r="JTS63" s="283"/>
      <c r="JTT63" s="58"/>
      <c r="JTU63" s="283"/>
      <c r="JTV63" s="284"/>
      <c r="JTW63" s="285"/>
      <c r="JTX63" s="286"/>
      <c r="JTY63" s="287"/>
      <c r="JTZ63" s="283"/>
      <c r="JUA63" s="283"/>
      <c r="JUB63" s="58"/>
      <c r="JUC63" s="283"/>
      <c r="JUD63" s="284"/>
      <c r="JUE63" s="285"/>
      <c r="JUF63" s="286"/>
      <c r="JUG63" s="287"/>
      <c r="JUH63" s="283"/>
      <c r="JUI63" s="283"/>
      <c r="JUJ63" s="58"/>
      <c r="JUK63" s="283"/>
      <c r="JUL63" s="284"/>
      <c r="JUM63" s="285"/>
      <c r="JUN63" s="286"/>
      <c r="JUO63" s="287"/>
      <c r="JUP63" s="283"/>
      <c r="JUQ63" s="283"/>
      <c r="JUR63" s="58"/>
      <c r="JUS63" s="283"/>
      <c r="JUT63" s="284"/>
      <c r="JUU63" s="285"/>
      <c r="JUV63" s="286"/>
      <c r="JUW63" s="287"/>
      <c r="JUX63" s="283"/>
      <c r="JUY63" s="283"/>
      <c r="JUZ63" s="58"/>
      <c r="JVA63" s="283"/>
      <c r="JVB63" s="284"/>
      <c r="JVC63" s="285"/>
      <c r="JVD63" s="286"/>
      <c r="JVE63" s="287"/>
      <c r="JVF63" s="283"/>
      <c r="JVG63" s="283"/>
      <c r="JVH63" s="58"/>
      <c r="JVI63" s="283"/>
      <c r="JVJ63" s="284"/>
      <c r="JVK63" s="285"/>
      <c r="JVL63" s="286"/>
      <c r="JVM63" s="287"/>
      <c r="JVN63" s="283"/>
      <c r="JVO63" s="283"/>
      <c r="JVP63" s="58"/>
      <c r="JVQ63" s="283"/>
      <c r="JVR63" s="284"/>
      <c r="JVS63" s="285"/>
      <c r="JVT63" s="286"/>
      <c r="JVU63" s="287"/>
      <c r="JVV63" s="283"/>
      <c r="JVW63" s="283"/>
      <c r="JVX63" s="58"/>
      <c r="JVY63" s="283"/>
      <c r="JVZ63" s="284"/>
      <c r="JWA63" s="285"/>
      <c r="JWB63" s="286"/>
      <c r="JWC63" s="287"/>
      <c r="JWD63" s="283"/>
      <c r="JWE63" s="283"/>
      <c r="JWF63" s="58"/>
      <c r="JWG63" s="283"/>
      <c r="JWH63" s="284"/>
      <c r="JWI63" s="285"/>
      <c r="JWJ63" s="286"/>
      <c r="JWK63" s="287"/>
      <c r="JWL63" s="283"/>
      <c r="JWM63" s="283"/>
      <c r="JWN63" s="58"/>
      <c r="JWO63" s="283"/>
      <c r="JWP63" s="284"/>
      <c r="JWQ63" s="285"/>
      <c r="JWR63" s="286"/>
      <c r="JWS63" s="287"/>
      <c r="JWT63" s="283"/>
      <c r="JWU63" s="283"/>
      <c r="JWV63" s="58"/>
      <c r="JWW63" s="283"/>
      <c r="JWX63" s="284"/>
      <c r="JWY63" s="285"/>
      <c r="JWZ63" s="286"/>
      <c r="JXA63" s="287"/>
      <c r="JXB63" s="283"/>
      <c r="JXC63" s="283"/>
      <c r="JXD63" s="58"/>
      <c r="JXE63" s="283"/>
      <c r="JXF63" s="284"/>
      <c r="JXG63" s="285"/>
      <c r="JXH63" s="286"/>
      <c r="JXI63" s="287"/>
      <c r="JXJ63" s="283"/>
      <c r="JXK63" s="283"/>
      <c r="JXL63" s="58"/>
      <c r="JXM63" s="283"/>
      <c r="JXN63" s="284"/>
      <c r="JXO63" s="285"/>
      <c r="JXP63" s="286"/>
      <c r="JXQ63" s="287"/>
      <c r="JXR63" s="283"/>
      <c r="JXS63" s="283"/>
      <c r="JXT63" s="58"/>
      <c r="JXU63" s="283"/>
      <c r="JXV63" s="284"/>
      <c r="JXW63" s="285"/>
      <c r="JXX63" s="286"/>
      <c r="JXY63" s="287"/>
      <c r="JXZ63" s="283"/>
      <c r="JYA63" s="283"/>
      <c r="JYB63" s="58"/>
      <c r="JYC63" s="283"/>
      <c r="JYD63" s="284"/>
      <c r="JYE63" s="285"/>
      <c r="JYF63" s="286"/>
      <c r="JYG63" s="287"/>
      <c r="JYH63" s="283"/>
      <c r="JYI63" s="283"/>
      <c r="JYJ63" s="58"/>
      <c r="JYK63" s="283"/>
      <c r="JYL63" s="284"/>
      <c r="JYM63" s="285"/>
      <c r="JYN63" s="286"/>
      <c r="JYO63" s="287"/>
      <c r="JYP63" s="283"/>
      <c r="JYQ63" s="283"/>
      <c r="JYR63" s="58"/>
      <c r="JYS63" s="283"/>
      <c r="JYT63" s="284"/>
      <c r="JYU63" s="285"/>
      <c r="JYV63" s="286"/>
      <c r="JYW63" s="287"/>
      <c r="JYX63" s="283"/>
      <c r="JYY63" s="283"/>
      <c r="JYZ63" s="58"/>
      <c r="JZA63" s="283"/>
      <c r="JZB63" s="284"/>
      <c r="JZC63" s="285"/>
      <c r="JZD63" s="286"/>
      <c r="JZE63" s="287"/>
      <c r="JZF63" s="283"/>
      <c r="JZG63" s="283"/>
      <c r="JZH63" s="58"/>
      <c r="JZI63" s="283"/>
      <c r="JZJ63" s="284"/>
      <c r="JZK63" s="285"/>
      <c r="JZL63" s="286"/>
      <c r="JZM63" s="287"/>
      <c r="JZN63" s="283"/>
      <c r="JZO63" s="283"/>
      <c r="JZP63" s="58"/>
      <c r="JZQ63" s="283"/>
      <c r="JZR63" s="284"/>
      <c r="JZS63" s="285"/>
      <c r="JZT63" s="286"/>
      <c r="JZU63" s="287"/>
      <c r="JZV63" s="283"/>
      <c r="JZW63" s="283"/>
      <c r="JZX63" s="58"/>
      <c r="JZY63" s="283"/>
      <c r="JZZ63" s="284"/>
      <c r="KAA63" s="285"/>
      <c r="KAB63" s="286"/>
      <c r="KAC63" s="287"/>
      <c r="KAD63" s="283"/>
      <c r="KAE63" s="283"/>
      <c r="KAF63" s="58"/>
      <c r="KAG63" s="283"/>
      <c r="KAH63" s="284"/>
      <c r="KAI63" s="285"/>
      <c r="KAJ63" s="286"/>
      <c r="KAK63" s="287"/>
      <c r="KAL63" s="283"/>
      <c r="KAM63" s="283"/>
      <c r="KAN63" s="58"/>
      <c r="KAO63" s="283"/>
      <c r="KAP63" s="284"/>
      <c r="KAQ63" s="285"/>
      <c r="KAR63" s="286"/>
      <c r="KAS63" s="287"/>
      <c r="KAT63" s="283"/>
      <c r="KAU63" s="283"/>
      <c r="KAV63" s="58"/>
      <c r="KAW63" s="283"/>
      <c r="KAX63" s="284"/>
      <c r="KAY63" s="285"/>
      <c r="KAZ63" s="286"/>
      <c r="KBA63" s="287"/>
      <c r="KBB63" s="283"/>
      <c r="KBC63" s="283"/>
      <c r="KBD63" s="58"/>
      <c r="KBE63" s="283"/>
      <c r="KBF63" s="284"/>
      <c r="KBG63" s="285"/>
      <c r="KBH63" s="286"/>
      <c r="KBI63" s="287"/>
      <c r="KBJ63" s="283"/>
      <c r="KBK63" s="283"/>
      <c r="KBL63" s="58"/>
      <c r="KBM63" s="283"/>
      <c r="KBN63" s="284"/>
      <c r="KBO63" s="285"/>
      <c r="KBP63" s="286"/>
      <c r="KBQ63" s="287"/>
      <c r="KBR63" s="283"/>
      <c r="KBS63" s="283"/>
      <c r="KBT63" s="58"/>
      <c r="KBU63" s="283"/>
      <c r="KBV63" s="284"/>
      <c r="KBW63" s="285"/>
      <c r="KBX63" s="286"/>
      <c r="KBY63" s="287"/>
      <c r="KBZ63" s="283"/>
      <c r="KCA63" s="283"/>
      <c r="KCB63" s="58"/>
      <c r="KCC63" s="283"/>
      <c r="KCD63" s="284"/>
      <c r="KCE63" s="285"/>
      <c r="KCF63" s="286"/>
      <c r="KCG63" s="287"/>
      <c r="KCH63" s="283"/>
      <c r="KCI63" s="283"/>
      <c r="KCJ63" s="58"/>
      <c r="KCK63" s="283"/>
      <c r="KCL63" s="284"/>
      <c r="KCM63" s="285"/>
      <c r="KCN63" s="286"/>
      <c r="KCO63" s="287"/>
      <c r="KCP63" s="283"/>
      <c r="KCQ63" s="283"/>
      <c r="KCR63" s="58"/>
      <c r="KCS63" s="283"/>
      <c r="KCT63" s="284"/>
      <c r="KCU63" s="285"/>
      <c r="KCV63" s="286"/>
      <c r="KCW63" s="287"/>
      <c r="KCX63" s="283"/>
      <c r="KCY63" s="283"/>
      <c r="KCZ63" s="58"/>
      <c r="KDA63" s="283"/>
      <c r="KDB63" s="284"/>
      <c r="KDC63" s="285"/>
      <c r="KDD63" s="286"/>
      <c r="KDE63" s="287"/>
      <c r="KDF63" s="283"/>
      <c r="KDG63" s="283"/>
      <c r="KDH63" s="58"/>
      <c r="KDI63" s="283"/>
      <c r="KDJ63" s="284"/>
      <c r="KDK63" s="285"/>
      <c r="KDL63" s="286"/>
      <c r="KDM63" s="287"/>
      <c r="KDN63" s="283"/>
      <c r="KDO63" s="283"/>
      <c r="KDP63" s="58"/>
      <c r="KDQ63" s="283"/>
      <c r="KDR63" s="284"/>
      <c r="KDS63" s="285"/>
      <c r="KDT63" s="286"/>
      <c r="KDU63" s="287"/>
      <c r="KDV63" s="283"/>
      <c r="KDW63" s="283"/>
      <c r="KDX63" s="58"/>
      <c r="KDY63" s="283"/>
      <c r="KDZ63" s="284"/>
      <c r="KEA63" s="285"/>
      <c r="KEB63" s="286"/>
      <c r="KEC63" s="287"/>
      <c r="KED63" s="283"/>
      <c r="KEE63" s="283"/>
      <c r="KEF63" s="58"/>
      <c r="KEG63" s="283"/>
      <c r="KEH63" s="284"/>
      <c r="KEI63" s="285"/>
      <c r="KEJ63" s="286"/>
      <c r="KEK63" s="287"/>
      <c r="KEL63" s="283"/>
      <c r="KEM63" s="283"/>
      <c r="KEN63" s="58"/>
      <c r="KEO63" s="283"/>
      <c r="KEP63" s="284"/>
      <c r="KEQ63" s="285"/>
      <c r="KER63" s="286"/>
      <c r="KES63" s="287"/>
      <c r="KET63" s="283"/>
      <c r="KEU63" s="283"/>
      <c r="KEV63" s="58"/>
      <c r="KEW63" s="283"/>
      <c r="KEX63" s="284"/>
      <c r="KEY63" s="285"/>
      <c r="KEZ63" s="286"/>
      <c r="KFA63" s="287"/>
      <c r="KFB63" s="283"/>
      <c r="KFC63" s="283"/>
      <c r="KFD63" s="58"/>
      <c r="KFE63" s="283"/>
      <c r="KFF63" s="284"/>
      <c r="KFG63" s="285"/>
      <c r="KFH63" s="286"/>
      <c r="KFI63" s="287"/>
      <c r="KFJ63" s="283"/>
      <c r="KFK63" s="283"/>
      <c r="KFL63" s="58"/>
      <c r="KFM63" s="283"/>
      <c r="KFN63" s="284"/>
      <c r="KFO63" s="285"/>
      <c r="KFP63" s="286"/>
      <c r="KFQ63" s="287"/>
      <c r="KFR63" s="283"/>
      <c r="KFS63" s="283"/>
      <c r="KFT63" s="58"/>
      <c r="KFU63" s="283"/>
      <c r="KFV63" s="284"/>
      <c r="KFW63" s="285"/>
      <c r="KFX63" s="286"/>
      <c r="KFY63" s="287"/>
      <c r="KFZ63" s="283"/>
      <c r="KGA63" s="283"/>
      <c r="KGB63" s="58"/>
      <c r="KGC63" s="283"/>
      <c r="KGD63" s="284"/>
      <c r="KGE63" s="285"/>
      <c r="KGF63" s="286"/>
      <c r="KGG63" s="287"/>
      <c r="KGH63" s="283"/>
      <c r="KGI63" s="283"/>
      <c r="KGJ63" s="58"/>
      <c r="KGK63" s="283"/>
      <c r="KGL63" s="284"/>
      <c r="KGM63" s="285"/>
      <c r="KGN63" s="286"/>
      <c r="KGO63" s="287"/>
      <c r="KGP63" s="283"/>
      <c r="KGQ63" s="283"/>
      <c r="KGR63" s="58"/>
      <c r="KGS63" s="283"/>
      <c r="KGT63" s="284"/>
      <c r="KGU63" s="285"/>
      <c r="KGV63" s="286"/>
      <c r="KGW63" s="287"/>
      <c r="KGX63" s="283"/>
      <c r="KGY63" s="283"/>
      <c r="KGZ63" s="58"/>
      <c r="KHA63" s="283"/>
      <c r="KHB63" s="284"/>
      <c r="KHC63" s="285"/>
      <c r="KHD63" s="286"/>
      <c r="KHE63" s="287"/>
      <c r="KHF63" s="283"/>
      <c r="KHG63" s="283"/>
      <c r="KHH63" s="58"/>
      <c r="KHI63" s="283"/>
      <c r="KHJ63" s="284"/>
      <c r="KHK63" s="285"/>
      <c r="KHL63" s="286"/>
      <c r="KHM63" s="287"/>
      <c r="KHN63" s="283"/>
      <c r="KHO63" s="283"/>
      <c r="KHP63" s="58"/>
      <c r="KHQ63" s="283"/>
      <c r="KHR63" s="284"/>
      <c r="KHS63" s="285"/>
      <c r="KHT63" s="286"/>
      <c r="KHU63" s="287"/>
      <c r="KHV63" s="283"/>
      <c r="KHW63" s="283"/>
      <c r="KHX63" s="58"/>
      <c r="KHY63" s="283"/>
      <c r="KHZ63" s="284"/>
      <c r="KIA63" s="285"/>
      <c r="KIB63" s="286"/>
      <c r="KIC63" s="287"/>
      <c r="KID63" s="283"/>
      <c r="KIE63" s="283"/>
      <c r="KIF63" s="58"/>
      <c r="KIG63" s="283"/>
      <c r="KIH63" s="284"/>
      <c r="KII63" s="285"/>
      <c r="KIJ63" s="286"/>
      <c r="KIK63" s="287"/>
      <c r="KIL63" s="283"/>
      <c r="KIM63" s="283"/>
      <c r="KIN63" s="58"/>
      <c r="KIO63" s="283"/>
      <c r="KIP63" s="284"/>
      <c r="KIQ63" s="285"/>
      <c r="KIR63" s="286"/>
      <c r="KIS63" s="287"/>
      <c r="KIT63" s="283"/>
      <c r="KIU63" s="283"/>
      <c r="KIV63" s="58"/>
      <c r="KIW63" s="283"/>
      <c r="KIX63" s="284"/>
      <c r="KIY63" s="285"/>
      <c r="KIZ63" s="286"/>
      <c r="KJA63" s="287"/>
      <c r="KJB63" s="283"/>
      <c r="KJC63" s="283"/>
      <c r="KJD63" s="58"/>
      <c r="KJE63" s="283"/>
      <c r="KJF63" s="284"/>
      <c r="KJG63" s="285"/>
      <c r="KJH63" s="286"/>
      <c r="KJI63" s="287"/>
      <c r="KJJ63" s="283"/>
      <c r="KJK63" s="283"/>
      <c r="KJL63" s="58"/>
      <c r="KJM63" s="283"/>
      <c r="KJN63" s="284"/>
      <c r="KJO63" s="285"/>
      <c r="KJP63" s="286"/>
      <c r="KJQ63" s="287"/>
      <c r="KJR63" s="283"/>
      <c r="KJS63" s="283"/>
      <c r="KJT63" s="58"/>
      <c r="KJU63" s="283"/>
      <c r="KJV63" s="284"/>
      <c r="KJW63" s="285"/>
      <c r="KJX63" s="286"/>
      <c r="KJY63" s="287"/>
      <c r="KJZ63" s="283"/>
      <c r="KKA63" s="283"/>
      <c r="KKB63" s="58"/>
      <c r="KKC63" s="283"/>
      <c r="KKD63" s="284"/>
      <c r="KKE63" s="285"/>
      <c r="KKF63" s="286"/>
      <c r="KKG63" s="287"/>
      <c r="KKH63" s="283"/>
      <c r="KKI63" s="283"/>
      <c r="KKJ63" s="58"/>
      <c r="KKK63" s="283"/>
      <c r="KKL63" s="284"/>
      <c r="KKM63" s="285"/>
      <c r="KKN63" s="286"/>
      <c r="KKO63" s="287"/>
      <c r="KKP63" s="283"/>
      <c r="KKQ63" s="283"/>
      <c r="KKR63" s="58"/>
      <c r="KKS63" s="283"/>
      <c r="KKT63" s="284"/>
      <c r="KKU63" s="285"/>
      <c r="KKV63" s="286"/>
      <c r="KKW63" s="287"/>
      <c r="KKX63" s="283"/>
      <c r="KKY63" s="283"/>
      <c r="KKZ63" s="58"/>
      <c r="KLA63" s="283"/>
      <c r="KLB63" s="284"/>
      <c r="KLC63" s="285"/>
      <c r="KLD63" s="286"/>
      <c r="KLE63" s="287"/>
      <c r="KLF63" s="283"/>
      <c r="KLG63" s="283"/>
      <c r="KLH63" s="58"/>
      <c r="KLI63" s="283"/>
      <c r="KLJ63" s="284"/>
      <c r="KLK63" s="285"/>
      <c r="KLL63" s="286"/>
      <c r="KLM63" s="287"/>
      <c r="KLN63" s="283"/>
      <c r="KLO63" s="283"/>
      <c r="KLP63" s="58"/>
      <c r="KLQ63" s="283"/>
      <c r="KLR63" s="284"/>
      <c r="KLS63" s="285"/>
      <c r="KLT63" s="286"/>
      <c r="KLU63" s="287"/>
      <c r="KLV63" s="283"/>
      <c r="KLW63" s="283"/>
      <c r="KLX63" s="58"/>
      <c r="KLY63" s="283"/>
      <c r="KLZ63" s="284"/>
      <c r="KMA63" s="285"/>
      <c r="KMB63" s="286"/>
      <c r="KMC63" s="287"/>
      <c r="KMD63" s="283"/>
      <c r="KME63" s="283"/>
      <c r="KMF63" s="58"/>
      <c r="KMG63" s="283"/>
      <c r="KMH63" s="284"/>
      <c r="KMI63" s="285"/>
      <c r="KMJ63" s="286"/>
      <c r="KMK63" s="287"/>
      <c r="KML63" s="283"/>
      <c r="KMM63" s="283"/>
      <c r="KMN63" s="58"/>
      <c r="KMO63" s="283"/>
      <c r="KMP63" s="284"/>
      <c r="KMQ63" s="285"/>
      <c r="KMR63" s="286"/>
      <c r="KMS63" s="287"/>
      <c r="KMT63" s="283"/>
      <c r="KMU63" s="283"/>
      <c r="KMV63" s="58"/>
      <c r="KMW63" s="283"/>
      <c r="KMX63" s="284"/>
      <c r="KMY63" s="285"/>
      <c r="KMZ63" s="286"/>
      <c r="KNA63" s="287"/>
      <c r="KNB63" s="283"/>
      <c r="KNC63" s="283"/>
      <c r="KND63" s="58"/>
      <c r="KNE63" s="283"/>
      <c r="KNF63" s="284"/>
      <c r="KNG63" s="285"/>
      <c r="KNH63" s="286"/>
      <c r="KNI63" s="287"/>
      <c r="KNJ63" s="283"/>
      <c r="KNK63" s="283"/>
      <c r="KNL63" s="58"/>
      <c r="KNM63" s="283"/>
      <c r="KNN63" s="284"/>
      <c r="KNO63" s="285"/>
      <c r="KNP63" s="286"/>
      <c r="KNQ63" s="287"/>
      <c r="KNR63" s="283"/>
      <c r="KNS63" s="283"/>
      <c r="KNT63" s="58"/>
      <c r="KNU63" s="283"/>
      <c r="KNV63" s="284"/>
      <c r="KNW63" s="285"/>
      <c r="KNX63" s="286"/>
      <c r="KNY63" s="287"/>
      <c r="KNZ63" s="283"/>
      <c r="KOA63" s="283"/>
      <c r="KOB63" s="58"/>
      <c r="KOC63" s="283"/>
      <c r="KOD63" s="284"/>
      <c r="KOE63" s="285"/>
      <c r="KOF63" s="286"/>
      <c r="KOG63" s="287"/>
      <c r="KOH63" s="283"/>
      <c r="KOI63" s="283"/>
      <c r="KOJ63" s="58"/>
      <c r="KOK63" s="283"/>
      <c r="KOL63" s="284"/>
      <c r="KOM63" s="285"/>
      <c r="KON63" s="286"/>
      <c r="KOO63" s="287"/>
      <c r="KOP63" s="283"/>
      <c r="KOQ63" s="283"/>
      <c r="KOR63" s="58"/>
      <c r="KOS63" s="283"/>
      <c r="KOT63" s="284"/>
      <c r="KOU63" s="285"/>
      <c r="KOV63" s="286"/>
      <c r="KOW63" s="287"/>
      <c r="KOX63" s="283"/>
      <c r="KOY63" s="283"/>
      <c r="KOZ63" s="58"/>
      <c r="KPA63" s="283"/>
      <c r="KPB63" s="284"/>
      <c r="KPC63" s="285"/>
      <c r="KPD63" s="286"/>
      <c r="KPE63" s="287"/>
      <c r="KPF63" s="283"/>
      <c r="KPG63" s="283"/>
      <c r="KPH63" s="58"/>
      <c r="KPI63" s="283"/>
      <c r="KPJ63" s="284"/>
      <c r="KPK63" s="285"/>
      <c r="KPL63" s="286"/>
      <c r="KPM63" s="287"/>
      <c r="KPN63" s="283"/>
      <c r="KPO63" s="283"/>
      <c r="KPP63" s="58"/>
      <c r="KPQ63" s="283"/>
      <c r="KPR63" s="284"/>
      <c r="KPS63" s="285"/>
      <c r="KPT63" s="286"/>
      <c r="KPU63" s="287"/>
      <c r="KPV63" s="283"/>
      <c r="KPW63" s="283"/>
      <c r="KPX63" s="58"/>
      <c r="KPY63" s="283"/>
      <c r="KPZ63" s="284"/>
      <c r="KQA63" s="285"/>
      <c r="KQB63" s="286"/>
      <c r="KQC63" s="287"/>
      <c r="KQD63" s="283"/>
      <c r="KQE63" s="283"/>
      <c r="KQF63" s="58"/>
      <c r="KQG63" s="283"/>
      <c r="KQH63" s="284"/>
      <c r="KQI63" s="285"/>
      <c r="KQJ63" s="286"/>
      <c r="KQK63" s="287"/>
      <c r="KQL63" s="283"/>
      <c r="KQM63" s="283"/>
      <c r="KQN63" s="58"/>
      <c r="KQO63" s="283"/>
      <c r="KQP63" s="284"/>
      <c r="KQQ63" s="285"/>
      <c r="KQR63" s="286"/>
      <c r="KQS63" s="287"/>
      <c r="KQT63" s="283"/>
      <c r="KQU63" s="283"/>
      <c r="KQV63" s="58"/>
      <c r="KQW63" s="283"/>
      <c r="KQX63" s="284"/>
      <c r="KQY63" s="285"/>
      <c r="KQZ63" s="286"/>
      <c r="KRA63" s="287"/>
      <c r="KRB63" s="283"/>
      <c r="KRC63" s="283"/>
      <c r="KRD63" s="58"/>
      <c r="KRE63" s="283"/>
      <c r="KRF63" s="284"/>
      <c r="KRG63" s="285"/>
      <c r="KRH63" s="286"/>
      <c r="KRI63" s="287"/>
      <c r="KRJ63" s="283"/>
      <c r="KRK63" s="283"/>
      <c r="KRL63" s="58"/>
      <c r="KRM63" s="283"/>
      <c r="KRN63" s="284"/>
      <c r="KRO63" s="285"/>
      <c r="KRP63" s="286"/>
      <c r="KRQ63" s="287"/>
      <c r="KRR63" s="283"/>
      <c r="KRS63" s="283"/>
      <c r="KRT63" s="58"/>
      <c r="KRU63" s="283"/>
      <c r="KRV63" s="284"/>
      <c r="KRW63" s="285"/>
      <c r="KRX63" s="286"/>
      <c r="KRY63" s="287"/>
      <c r="KRZ63" s="283"/>
      <c r="KSA63" s="283"/>
      <c r="KSB63" s="58"/>
      <c r="KSC63" s="283"/>
      <c r="KSD63" s="284"/>
      <c r="KSE63" s="285"/>
      <c r="KSF63" s="286"/>
      <c r="KSG63" s="287"/>
      <c r="KSH63" s="283"/>
      <c r="KSI63" s="283"/>
      <c r="KSJ63" s="58"/>
      <c r="KSK63" s="283"/>
      <c r="KSL63" s="284"/>
      <c r="KSM63" s="285"/>
      <c r="KSN63" s="286"/>
      <c r="KSO63" s="287"/>
      <c r="KSP63" s="283"/>
      <c r="KSQ63" s="283"/>
      <c r="KSR63" s="58"/>
      <c r="KSS63" s="283"/>
      <c r="KST63" s="284"/>
      <c r="KSU63" s="285"/>
      <c r="KSV63" s="286"/>
      <c r="KSW63" s="287"/>
      <c r="KSX63" s="283"/>
      <c r="KSY63" s="283"/>
      <c r="KSZ63" s="58"/>
      <c r="KTA63" s="283"/>
      <c r="KTB63" s="284"/>
      <c r="KTC63" s="285"/>
      <c r="KTD63" s="286"/>
      <c r="KTE63" s="287"/>
      <c r="KTF63" s="283"/>
      <c r="KTG63" s="283"/>
      <c r="KTH63" s="58"/>
      <c r="KTI63" s="283"/>
      <c r="KTJ63" s="284"/>
      <c r="KTK63" s="285"/>
      <c r="KTL63" s="286"/>
      <c r="KTM63" s="287"/>
      <c r="KTN63" s="283"/>
      <c r="KTO63" s="283"/>
      <c r="KTP63" s="58"/>
      <c r="KTQ63" s="283"/>
      <c r="KTR63" s="284"/>
      <c r="KTS63" s="285"/>
      <c r="KTT63" s="286"/>
      <c r="KTU63" s="287"/>
      <c r="KTV63" s="283"/>
      <c r="KTW63" s="283"/>
      <c r="KTX63" s="58"/>
      <c r="KTY63" s="283"/>
      <c r="KTZ63" s="284"/>
      <c r="KUA63" s="285"/>
      <c r="KUB63" s="286"/>
      <c r="KUC63" s="287"/>
      <c r="KUD63" s="283"/>
      <c r="KUE63" s="283"/>
      <c r="KUF63" s="58"/>
      <c r="KUG63" s="283"/>
      <c r="KUH63" s="284"/>
      <c r="KUI63" s="285"/>
      <c r="KUJ63" s="286"/>
      <c r="KUK63" s="287"/>
      <c r="KUL63" s="283"/>
      <c r="KUM63" s="283"/>
      <c r="KUN63" s="58"/>
      <c r="KUO63" s="283"/>
      <c r="KUP63" s="284"/>
      <c r="KUQ63" s="285"/>
      <c r="KUR63" s="286"/>
      <c r="KUS63" s="287"/>
      <c r="KUT63" s="283"/>
      <c r="KUU63" s="283"/>
      <c r="KUV63" s="58"/>
      <c r="KUW63" s="283"/>
      <c r="KUX63" s="284"/>
      <c r="KUY63" s="285"/>
      <c r="KUZ63" s="286"/>
      <c r="KVA63" s="287"/>
      <c r="KVB63" s="283"/>
      <c r="KVC63" s="283"/>
      <c r="KVD63" s="58"/>
      <c r="KVE63" s="283"/>
      <c r="KVF63" s="284"/>
      <c r="KVG63" s="285"/>
      <c r="KVH63" s="286"/>
      <c r="KVI63" s="287"/>
      <c r="KVJ63" s="283"/>
      <c r="KVK63" s="283"/>
      <c r="KVL63" s="58"/>
      <c r="KVM63" s="283"/>
      <c r="KVN63" s="284"/>
      <c r="KVO63" s="285"/>
      <c r="KVP63" s="286"/>
      <c r="KVQ63" s="287"/>
      <c r="KVR63" s="283"/>
      <c r="KVS63" s="283"/>
      <c r="KVT63" s="58"/>
      <c r="KVU63" s="283"/>
      <c r="KVV63" s="284"/>
      <c r="KVW63" s="285"/>
      <c r="KVX63" s="286"/>
      <c r="KVY63" s="287"/>
      <c r="KVZ63" s="283"/>
      <c r="KWA63" s="283"/>
      <c r="KWB63" s="58"/>
      <c r="KWC63" s="283"/>
      <c r="KWD63" s="284"/>
      <c r="KWE63" s="285"/>
      <c r="KWF63" s="286"/>
      <c r="KWG63" s="287"/>
      <c r="KWH63" s="283"/>
      <c r="KWI63" s="283"/>
      <c r="KWJ63" s="58"/>
      <c r="KWK63" s="283"/>
      <c r="KWL63" s="284"/>
      <c r="KWM63" s="285"/>
      <c r="KWN63" s="286"/>
      <c r="KWO63" s="287"/>
      <c r="KWP63" s="283"/>
      <c r="KWQ63" s="283"/>
      <c r="KWR63" s="58"/>
      <c r="KWS63" s="283"/>
      <c r="KWT63" s="284"/>
      <c r="KWU63" s="285"/>
      <c r="KWV63" s="286"/>
      <c r="KWW63" s="287"/>
      <c r="KWX63" s="283"/>
      <c r="KWY63" s="283"/>
      <c r="KWZ63" s="58"/>
      <c r="KXA63" s="283"/>
      <c r="KXB63" s="284"/>
      <c r="KXC63" s="285"/>
      <c r="KXD63" s="286"/>
      <c r="KXE63" s="287"/>
      <c r="KXF63" s="283"/>
      <c r="KXG63" s="283"/>
      <c r="KXH63" s="58"/>
      <c r="KXI63" s="283"/>
      <c r="KXJ63" s="284"/>
      <c r="KXK63" s="285"/>
      <c r="KXL63" s="286"/>
      <c r="KXM63" s="287"/>
      <c r="KXN63" s="283"/>
      <c r="KXO63" s="283"/>
      <c r="KXP63" s="58"/>
      <c r="KXQ63" s="283"/>
      <c r="KXR63" s="284"/>
      <c r="KXS63" s="285"/>
      <c r="KXT63" s="286"/>
      <c r="KXU63" s="287"/>
      <c r="KXV63" s="283"/>
      <c r="KXW63" s="283"/>
      <c r="KXX63" s="58"/>
      <c r="KXY63" s="283"/>
      <c r="KXZ63" s="284"/>
      <c r="KYA63" s="285"/>
      <c r="KYB63" s="286"/>
      <c r="KYC63" s="287"/>
      <c r="KYD63" s="283"/>
      <c r="KYE63" s="283"/>
      <c r="KYF63" s="58"/>
      <c r="KYG63" s="283"/>
      <c r="KYH63" s="284"/>
      <c r="KYI63" s="285"/>
      <c r="KYJ63" s="286"/>
      <c r="KYK63" s="287"/>
      <c r="KYL63" s="283"/>
      <c r="KYM63" s="283"/>
      <c r="KYN63" s="58"/>
      <c r="KYO63" s="283"/>
      <c r="KYP63" s="284"/>
      <c r="KYQ63" s="285"/>
      <c r="KYR63" s="286"/>
      <c r="KYS63" s="287"/>
      <c r="KYT63" s="283"/>
      <c r="KYU63" s="283"/>
      <c r="KYV63" s="58"/>
      <c r="KYW63" s="283"/>
      <c r="KYX63" s="284"/>
      <c r="KYY63" s="285"/>
      <c r="KYZ63" s="286"/>
      <c r="KZA63" s="287"/>
      <c r="KZB63" s="283"/>
      <c r="KZC63" s="283"/>
      <c r="KZD63" s="58"/>
      <c r="KZE63" s="283"/>
      <c r="KZF63" s="284"/>
      <c r="KZG63" s="285"/>
      <c r="KZH63" s="286"/>
      <c r="KZI63" s="287"/>
      <c r="KZJ63" s="283"/>
      <c r="KZK63" s="283"/>
      <c r="KZL63" s="58"/>
      <c r="KZM63" s="283"/>
      <c r="KZN63" s="284"/>
      <c r="KZO63" s="285"/>
      <c r="KZP63" s="286"/>
      <c r="KZQ63" s="287"/>
      <c r="KZR63" s="283"/>
      <c r="KZS63" s="283"/>
      <c r="KZT63" s="58"/>
      <c r="KZU63" s="283"/>
      <c r="KZV63" s="284"/>
      <c r="KZW63" s="285"/>
      <c r="KZX63" s="286"/>
      <c r="KZY63" s="287"/>
      <c r="KZZ63" s="283"/>
      <c r="LAA63" s="283"/>
      <c r="LAB63" s="58"/>
      <c r="LAC63" s="283"/>
      <c r="LAD63" s="284"/>
      <c r="LAE63" s="285"/>
      <c r="LAF63" s="286"/>
      <c r="LAG63" s="287"/>
      <c r="LAH63" s="283"/>
      <c r="LAI63" s="283"/>
      <c r="LAJ63" s="58"/>
      <c r="LAK63" s="283"/>
      <c r="LAL63" s="284"/>
      <c r="LAM63" s="285"/>
      <c r="LAN63" s="286"/>
      <c r="LAO63" s="287"/>
      <c r="LAP63" s="283"/>
      <c r="LAQ63" s="283"/>
      <c r="LAR63" s="58"/>
      <c r="LAS63" s="283"/>
      <c r="LAT63" s="284"/>
      <c r="LAU63" s="285"/>
      <c r="LAV63" s="286"/>
      <c r="LAW63" s="287"/>
      <c r="LAX63" s="283"/>
      <c r="LAY63" s="283"/>
      <c r="LAZ63" s="58"/>
      <c r="LBA63" s="283"/>
      <c r="LBB63" s="284"/>
      <c r="LBC63" s="285"/>
      <c r="LBD63" s="286"/>
      <c r="LBE63" s="287"/>
      <c r="LBF63" s="283"/>
      <c r="LBG63" s="283"/>
      <c r="LBH63" s="58"/>
      <c r="LBI63" s="283"/>
      <c r="LBJ63" s="284"/>
      <c r="LBK63" s="285"/>
      <c r="LBL63" s="286"/>
      <c r="LBM63" s="287"/>
      <c r="LBN63" s="283"/>
      <c r="LBO63" s="283"/>
      <c r="LBP63" s="58"/>
      <c r="LBQ63" s="283"/>
      <c r="LBR63" s="284"/>
      <c r="LBS63" s="285"/>
      <c r="LBT63" s="286"/>
      <c r="LBU63" s="287"/>
      <c r="LBV63" s="283"/>
      <c r="LBW63" s="283"/>
      <c r="LBX63" s="58"/>
      <c r="LBY63" s="283"/>
      <c r="LBZ63" s="284"/>
      <c r="LCA63" s="285"/>
      <c r="LCB63" s="286"/>
      <c r="LCC63" s="287"/>
      <c r="LCD63" s="283"/>
      <c r="LCE63" s="283"/>
      <c r="LCF63" s="58"/>
      <c r="LCG63" s="283"/>
      <c r="LCH63" s="284"/>
      <c r="LCI63" s="285"/>
      <c r="LCJ63" s="286"/>
      <c r="LCK63" s="287"/>
      <c r="LCL63" s="283"/>
      <c r="LCM63" s="283"/>
      <c r="LCN63" s="58"/>
      <c r="LCO63" s="283"/>
      <c r="LCP63" s="284"/>
      <c r="LCQ63" s="285"/>
      <c r="LCR63" s="286"/>
      <c r="LCS63" s="287"/>
      <c r="LCT63" s="283"/>
      <c r="LCU63" s="283"/>
      <c r="LCV63" s="58"/>
      <c r="LCW63" s="283"/>
      <c r="LCX63" s="284"/>
      <c r="LCY63" s="285"/>
      <c r="LCZ63" s="286"/>
      <c r="LDA63" s="287"/>
      <c r="LDB63" s="283"/>
      <c r="LDC63" s="283"/>
      <c r="LDD63" s="58"/>
      <c r="LDE63" s="283"/>
      <c r="LDF63" s="284"/>
      <c r="LDG63" s="285"/>
      <c r="LDH63" s="286"/>
      <c r="LDI63" s="287"/>
      <c r="LDJ63" s="283"/>
      <c r="LDK63" s="283"/>
      <c r="LDL63" s="58"/>
      <c r="LDM63" s="283"/>
      <c r="LDN63" s="284"/>
      <c r="LDO63" s="285"/>
      <c r="LDP63" s="286"/>
      <c r="LDQ63" s="287"/>
      <c r="LDR63" s="283"/>
      <c r="LDS63" s="283"/>
      <c r="LDT63" s="58"/>
      <c r="LDU63" s="283"/>
      <c r="LDV63" s="284"/>
      <c r="LDW63" s="285"/>
      <c r="LDX63" s="286"/>
      <c r="LDY63" s="287"/>
      <c r="LDZ63" s="283"/>
      <c r="LEA63" s="283"/>
      <c r="LEB63" s="58"/>
      <c r="LEC63" s="283"/>
      <c r="LED63" s="284"/>
      <c r="LEE63" s="285"/>
      <c r="LEF63" s="286"/>
      <c r="LEG63" s="287"/>
      <c r="LEH63" s="283"/>
      <c r="LEI63" s="283"/>
      <c r="LEJ63" s="58"/>
      <c r="LEK63" s="283"/>
      <c r="LEL63" s="284"/>
      <c r="LEM63" s="285"/>
      <c r="LEN63" s="286"/>
      <c r="LEO63" s="287"/>
      <c r="LEP63" s="283"/>
      <c r="LEQ63" s="283"/>
      <c r="LER63" s="58"/>
      <c r="LES63" s="283"/>
      <c r="LET63" s="284"/>
      <c r="LEU63" s="285"/>
      <c r="LEV63" s="286"/>
      <c r="LEW63" s="287"/>
      <c r="LEX63" s="283"/>
      <c r="LEY63" s="283"/>
      <c r="LEZ63" s="58"/>
      <c r="LFA63" s="283"/>
      <c r="LFB63" s="284"/>
      <c r="LFC63" s="285"/>
      <c r="LFD63" s="286"/>
      <c r="LFE63" s="287"/>
      <c r="LFF63" s="283"/>
      <c r="LFG63" s="283"/>
      <c r="LFH63" s="58"/>
      <c r="LFI63" s="283"/>
      <c r="LFJ63" s="284"/>
      <c r="LFK63" s="285"/>
      <c r="LFL63" s="286"/>
      <c r="LFM63" s="287"/>
      <c r="LFN63" s="283"/>
      <c r="LFO63" s="283"/>
      <c r="LFP63" s="58"/>
      <c r="LFQ63" s="283"/>
      <c r="LFR63" s="284"/>
      <c r="LFS63" s="285"/>
      <c r="LFT63" s="286"/>
      <c r="LFU63" s="287"/>
      <c r="LFV63" s="283"/>
      <c r="LFW63" s="283"/>
      <c r="LFX63" s="58"/>
      <c r="LFY63" s="283"/>
      <c r="LFZ63" s="284"/>
      <c r="LGA63" s="285"/>
      <c r="LGB63" s="286"/>
      <c r="LGC63" s="287"/>
      <c r="LGD63" s="283"/>
      <c r="LGE63" s="283"/>
      <c r="LGF63" s="58"/>
      <c r="LGG63" s="283"/>
      <c r="LGH63" s="284"/>
      <c r="LGI63" s="285"/>
      <c r="LGJ63" s="286"/>
      <c r="LGK63" s="287"/>
      <c r="LGL63" s="283"/>
      <c r="LGM63" s="283"/>
      <c r="LGN63" s="58"/>
      <c r="LGO63" s="283"/>
      <c r="LGP63" s="284"/>
      <c r="LGQ63" s="285"/>
      <c r="LGR63" s="286"/>
      <c r="LGS63" s="287"/>
      <c r="LGT63" s="283"/>
      <c r="LGU63" s="283"/>
      <c r="LGV63" s="58"/>
      <c r="LGW63" s="283"/>
      <c r="LGX63" s="284"/>
      <c r="LGY63" s="285"/>
      <c r="LGZ63" s="286"/>
      <c r="LHA63" s="287"/>
      <c r="LHB63" s="283"/>
      <c r="LHC63" s="283"/>
      <c r="LHD63" s="58"/>
      <c r="LHE63" s="283"/>
      <c r="LHF63" s="284"/>
      <c r="LHG63" s="285"/>
      <c r="LHH63" s="286"/>
      <c r="LHI63" s="287"/>
      <c r="LHJ63" s="283"/>
      <c r="LHK63" s="283"/>
      <c r="LHL63" s="58"/>
      <c r="LHM63" s="283"/>
      <c r="LHN63" s="284"/>
      <c r="LHO63" s="285"/>
      <c r="LHP63" s="286"/>
      <c r="LHQ63" s="287"/>
      <c r="LHR63" s="283"/>
      <c r="LHS63" s="283"/>
      <c r="LHT63" s="58"/>
      <c r="LHU63" s="283"/>
      <c r="LHV63" s="284"/>
      <c r="LHW63" s="285"/>
      <c r="LHX63" s="286"/>
      <c r="LHY63" s="287"/>
      <c r="LHZ63" s="283"/>
      <c r="LIA63" s="283"/>
      <c r="LIB63" s="58"/>
      <c r="LIC63" s="283"/>
      <c r="LID63" s="284"/>
      <c r="LIE63" s="285"/>
      <c r="LIF63" s="286"/>
      <c r="LIG63" s="287"/>
      <c r="LIH63" s="283"/>
      <c r="LII63" s="283"/>
      <c r="LIJ63" s="58"/>
      <c r="LIK63" s="283"/>
      <c r="LIL63" s="284"/>
      <c r="LIM63" s="285"/>
      <c r="LIN63" s="286"/>
      <c r="LIO63" s="287"/>
      <c r="LIP63" s="283"/>
      <c r="LIQ63" s="283"/>
      <c r="LIR63" s="58"/>
      <c r="LIS63" s="283"/>
      <c r="LIT63" s="284"/>
      <c r="LIU63" s="285"/>
      <c r="LIV63" s="286"/>
      <c r="LIW63" s="287"/>
      <c r="LIX63" s="283"/>
      <c r="LIY63" s="283"/>
      <c r="LIZ63" s="58"/>
      <c r="LJA63" s="283"/>
      <c r="LJB63" s="284"/>
      <c r="LJC63" s="285"/>
      <c r="LJD63" s="286"/>
      <c r="LJE63" s="287"/>
      <c r="LJF63" s="283"/>
      <c r="LJG63" s="283"/>
      <c r="LJH63" s="58"/>
      <c r="LJI63" s="283"/>
      <c r="LJJ63" s="284"/>
      <c r="LJK63" s="285"/>
      <c r="LJL63" s="286"/>
      <c r="LJM63" s="287"/>
      <c r="LJN63" s="283"/>
      <c r="LJO63" s="283"/>
      <c r="LJP63" s="58"/>
      <c r="LJQ63" s="283"/>
      <c r="LJR63" s="284"/>
      <c r="LJS63" s="285"/>
      <c r="LJT63" s="286"/>
      <c r="LJU63" s="287"/>
      <c r="LJV63" s="283"/>
      <c r="LJW63" s="283"/>
      <c r="LJX63" s="58"/>
      <c r="LJY63" s="283"/>
      <c r="LJZ63" s="284"/>
      <c r="LKA63" s="285"/>
      <c r="LKB63" s="286"/>
      <c r="LKC63" s="287"/>
      <c r="LKD63" s="283"/>
      <c r="LKE63" s="283"/>
      <c r="LKF63" s="58"/>
      <c r="LKG63" s="283"/>
      <c r="LKH63" s="284"/>
      <c r="LKI63" s="285"/>
      <c r="LKJ63" s="286"/>
      <c r="LKK63" s="287"/>
      <c r="LKL63" s="283"/>
      <c r="LKM63" s="283"/>
      <c r="LKN63" s="58"/>
      <c r="LKO63" s="283"/>
      <c r="LKP63" s="284"/>
      <c r="LKQ63" s="285"/>
      <c r="LKR63" s="286"/>
      <c r="LKS63" s="287"/>
      <c r="LKT63" s="283"/>
      <c r="LKU63" s="283"/>
      <c r="LKV63" s="58"/>
      <c r="LKW63" s="283"/>
      <c r="LKX63" s="284"/>
      <c r="LKY63" s="285"/>
      <c r="LKZ63" s="286"/>
      <c r="LLA63" s="287"/>
      <c r="LLB63" s="283"/>
      <c r="LLC63" s="283"/>
      <c r="LLD63" s="58"/>
      <c r="LLE63" s="283"/>
      <c r="LLF63" s="284"/>
      <c r="LLG63" s="285"/>
      <c r="LLH63" s="286"/>
      <c r="LLI63" s="287"/>
      <c r="LLJ63" s="283"/>
      <c r="LLK63" s="283"/>
      <c r="LLL63" s="58"/>
      <c r="LLM63" s="283"/>
      <c r="LLN63" s="284"/>
      <c r="LLO63" s="285"/>
      <c r="LLP63" s="286"/>
      <c r="LLQ63" s="287"/>
      <c r="LLR63" s="283"/>
      <c r="LLS63" s="283"/>
      <c r="LLT63" s="58"/>
      <c r="LLU63" s="283"/>
      <c r="LLV63" s="284"/>
      <c r="LLW63" s="285"/>
      <c r="LLX63" s="286"/>
      <c r="LLY63" s="287"/>
      <c r="LLZ63" s="283"/>
      <c r="LMA63" s="283"/>
      <c r="LMB63" s="58"/>
      <c r="LMC63" s="283"/>
      <c r="LMD63" s="284"/>
      <c r="LME63" s="285"/>
      <c r="LMF63" s="286"/>
      <c r="LMG63" s="287"/>
      <c r="LMH63" s="283"/>
      <c r="LMI63" s="283"/>
      <c r="LMJ63" s="58"/>
      <c r="LMK63" s="283"/>
      <c r="LML63" s="284"/>
      <c r="LMM63" s="285"/>
      <c r="LMN63" s="286"/>
      <c r="LMO63" s="287"/>
      <c r="LMP63" s="283"/>
      <c r="LMQ63" s="283"/>
      <c r="LMR63" s="58"/>
      <c r="LMS63" s="283"/>
      <c r="LMT63" s="284"/>
      <c r="LMU63" s="285"/>
      <c r="LMV63" s="286"/>
      <c r="LMW63" s="287"/>
      <c r="LMX63" s="283"/>
      <c r="LMY63" s="283"/>
      <c r="LMZ63" s="58"/>
      <c r="LNA63" s="283"/>
      <c r="LNB63" s="284"/>
      <c r="LNC63" s="285"/>
      <c r="LND63" s="286"/>
      <c r="LNE63" s="287"/>
      <c r="LNF63" s="283"/>
      <c r="LNG63" s="283"/>
      <c r="LNH63" s="58"/>
      <c r="LNI63" s="283"/>
      <c r="LNJ63" s="284"/>
      <c r="LNK63" s="285"/>
      <c r="LNL63" s="286"/>
      <c r="LNM63" s="287"/>
      <c r="LNN63" s="283"/>
      <c r="LNO63" s="283"/>
      <c r="LNP63" s="58"/>
      <c r="LNQ63" s="283"/>
      <c r="LNR63" s="284"/>
      <c r="LNS63" s="285"/>
      <c r="LNT63" s="286"/>
      <c r="LNU63" s="287"/>
      <c r="LNV63" s="283"/>
      <c r="LNW63" s="283"/>
      <c r="LNX63" s="58"/>
      <c r="LNY63" s="283"/>
      <c r="LNZ63" s="284"/>
      <c r="LOA63" s="285"/>
      <c r="LOB63" s="286"/>
      <c r="LOC63" s="287"/>
      <c r="LOD63" s="283"/>
      <c r="LOE63" s="283"/>
      <c r="LOF63" s="58"/>
      <c r="LOG63" s="283"/>
      <c r="LOH63" s="284"/>
      <c r="LOI63" s="285"/>
      <c r="LOJ63" s="286"/>
      <c r="LOK63" s="287"/>
      <c r="LOL63" s="283"/>
      <c r="LOM63" s="283"/>
      <c r="LON63" s="58"/>
      <c r="LOO63" s="283"/>
      <c r="LOP63" s="284"/>
      <c r="LOQ63" s="285"/>
      <c r="LOR63" s="286"/>
      <c r="LOS63" s="287"/>
      <c r="LOT63" s="283"/>
      <c r="LOU63" s="283"/>
      <c r="LOV63" s="58"/>
      <c r="LOW63" s="283"/>
      <c r="LOX63" s="284"/>
      <c r="LOY63" s="285"/>
      <c r="LOZ63" s="286"/>
      <c r="LPA63" s="287"/>
      <c r="LPB63" s="283"/>
      <c r="LPC63" s="283"/>
      <c r="LPD63" s="58"/>
      <c r="LPE63" s="283"/>
      <c r="LPF63" s="284"/>
      <c r="LPG63" s="285"/>
      <c r="LPH63" s="286"/>
      <c r="LPI63" s="287"/>
      <c r="LPJ63" s="283"/>
      <c r="LPK63" s="283"/>
      <c r="LPL63" s="58"/>
      <c r="LPM63" s="283"/>
      <c r="LPN63" s="284"/>
      <c r="LPO63" s="285"/>
      <c r="LPP63" s="286"/>
      <c r="LPQ63" s="287"/>
      <c r="LPR63" s="283"/>
      <c r="LPS63" s="283"/>
      <c r="LPT63" s="58"/>
      <c r="LPU63" s="283"/>
      <c r="LPV63" s="284"/>
      <c r="LPW63" s="285"/>
      <c r="LPX63" s="286"/>
      <c r="LPY63" s="287"/>
      <c r="LPZ63" s="283"/>
      <c r="LQA63" s="283"/>
      <c r="LQB63" s="58"/>
      <c r="LQC63" s="283"/>
      <c r="LQD63" s="284"/>
      <c r="LQE63" s="285"/>
      <c r="LQF63" s="286"/>
      <c r="LQG63" s="287"/>
      <c r="LQH63" s="283"/>
      <c r="LQI63" s="283"/>
      <c r="LQJ63" s="58"/>
      <c r="LQK63" s="283"/>
      <c r="LQL63" s="284"/>
      <c r="LQM63" s="285"/>
      <c r="LQN63" s="286"/>
      <c r="LQO63" s="287"/>
      <c r="LQP63" s="283"/>
      <c r="LQQ63" s="283"/>
      <c r="LQR63" s="58"/>
      <c r="LQS63" s="283"/>
      <c r="LQT63" s="284"/>
      <c r="LQU63" s="285"/>
      <c r="LQV63" s="286"/>
      <c r="LQW63" s="287"/>
      <c r="LQX63" s="283"/>
      <c r="LQY63" s="283"/>
      <c r="LQZ63" s="58"/>
      <c r="LRA63" s="283"/>
      <c r="LRB63" s="284"/>
      <c r="LRC63" s="285"/>
      <c r="LRD63" s="286"/>
      <c r="LRE63" s="287"/>
      <c r="LRF63" s="283"/>
      <c r="LRG63" s="283"/>
      <c r="LRH63" s="58"/>
      <c r="LRI63" s="283"/>
      <c r="LRJ63" s="284"/>
      <c r="LRK63" s="285"/>
      <c r="LRL63" s="286"/>
      <c r="LRM63" s="287"/>
      <c r="LRN63" s="283"/>
      <c r="LRO63" s="283"/>
      <c r="LRP63" s="58"/>
      <c r="LRQ63" s="283"/>
      <c r="LRR63" s="284"/>
      <c r="LRS63" s="285"/>
      <c r="LRT63" s="286"/>
      <c r="LRU63" s="287"/>
      <c r="LRV63" s="283"/>
      <c r="LRW63" s="283"/>
      <c r="LRX63" s="58"/>
      <c r="LRY63" s="283"/>
      <c r="LRZ63" s="284"/>
      <c r="LSA63" s="285"/>
      <c r="LSB63" s="286"/>
      <c r="LSC63" s="287"/>
      <c r="LSD63" s="283"/>
      <c r="LSE63" s="283"/>
      <c r="LSF63" s="58"/>
      <c r="LSG63" s="283"/>
      <c r="LSH63" s="284"/>
      <c r="LSI63" s="285"/>
      <c r="LSJ63" s="286"/>
      <c r="LSK63" s="287"/>
      <c r="LSL63" s="283"/>
      <c r="LSM63" s="283"/>
      <c r="LSN63" s="58"/>
      <c r="LSO63" s="283"/>
      <c r="LSP63" s="284"/>
      <c r="LSQ63" s="285"/>
      <c r="LSR63" s="286"/>
      <c r="LSS63" s="287"/>
      <c r="LST63" s="283"/>
      <c r="LSU63" s="283"/>
      <c r="LSV63" s="58"/>
      <c r="LSW63" s="283"/>
      <c r="LSX63" s="284"/>
      <c r="LSY63" s="285"/>
      <c r="LSZ63" s="286"/>
      <c r="LTA63" s="287"/>
      <c r="LTB63" s="283"/>
      <c r="LTC63" s="283"/>
      <c r="LTD63" s="58"/>
      <c r="LTE63" s="283"/>
      <c r="LTF63" s="284"/>
      <c r="LTG63" s="285"/>
      <c r="LTH63" s="286"/>
      <c r="LTI63" s="287"/>
      <c r="LTJ63" s="283"/>
      <c r="LTK63" s="283"/>
      <c r="LTL63" s="58"/>
      <c r="LTM63" s="283"/>
      <c r="LTN63" s="284"/>
      <c r="LTO63" s="285"/>
      <c r="LTP63" s="286"/>
      <c r="LTQ63" s="287"/>
      <c r="LTR63" s="283"/>
      <c r="LTS63" s="283"/>
      <c r="LTT63" s="58"/>
      <c r="LTU63" s="283"/>
      <c r="LTV63" s="284"/>
      <c r="LTW63" s="285"/>
      <c r="LTX63" s="286"/>
      <c r="LTY63" s="287"/>
      <c r="LTZ63" s="283"/>
      <c r="LUA63" s="283"/>
      <c r="LUB63" s="58"/>
      <c r="LUC63" s="283"/>
      <c r="LUD63" s="284"/>
      <c r="LUE63" s="285"/>
      <c r="LUF63" s="286"/>
      <c r="LUG63" s="287"/>
      <c r="LUH63" s="283"/>
      <c r="LUI63" s="283"/>
      <c r="LUJ63" s="58"/>
      <c r="LUK63" s="283"/>
      <c r="LUL63" s="284"/>
      <c r="LUM63" s="285"/>
      <c r="LUN63" s="286"/>
      <c r="LUO63" s="287"/>
      <c r="LUP63" s="283"/>
      <c r="LUQ63" s="283"/>
      <c r="LUR63" s="58"/>
      <c r="LUS63" s="283"/>
      <c r="LUT63" s="284"/>
      <c r="LUU63" s="285"/>
      <c r="LUV63" s="286"/>
      <c r="LUW63" s="287"/>
      <c r="LUX63" s="283"/>
      <c r="LUY63" s="283"/>
      <c r="LUZ63" s="58"/>
      <c r="LVA63" s="283"/>
      <c r="LVB63" s="284"/>
      <c r="LVC63" s="285"/>
      <c r="LVD63" s="286"/>
      <c r="LVE63" s="287"/>
      <c r="LVF63" s="283"/>
      <c r="LVG63" s="283"/>
      <c r="LVH63" s="58"/>
      <c r="LVI63" s="283"/>
      <c r="LVJ63" s="284"/>
      <c r="LVK63" s="285"/>
      <c r="LVL63" s="286"/>
      <c r="LVM63" s="287"/>
      <c r="LVN63" s="283"/>
      <c r="LVO63" s="283"/>
      <c r="LVP63" s="58"/>
      <c r="LVQ63" s="283"/>
      <c r="LVR63" s="284"/>
      <c r="LVS63" s="285"/>
      <c r="LVT63" s="286"/>
      <c r="LVU63" s="287"/>
      <c r="LVV63" s="283"/>
      <c r="LVW63" s="283"/>
      <c r="LVX63" s="58"/>
      <c r="LVY63" s="283"/>
      <c r="LVZ63" s="284"/>
      <c r="LWA63" s="285"/>
      <c r="LWB63" s="286"/>
      <c r="LWC63" s="287"/>
      <c r="LWD63" s="283"/>
      <c r="LWE63" s="283"/>
      <c r="LWF63" s="58"/>
      <c r="LWG63" s="283"/>
      <c r="LWH63" s="284"/>
      <c r="LWI63" s="285"/>
      <c r="LWJ63" s="286"/>
      <c r="LWK63" s="287"/>
      <c r="LWL63" s="283"/>
      <c r="LWM63" s="283"/>
      <c r="LWN63" s="58"/>
      <c r="LWO63" s="283"/>
      <c r="LWP63" s="284"/>
      <c r="LWQ63" s="285"/>
      <c r="LWR63" s="286"/>
      <c r="LWS63" s="287"/>
      <c r="LWT63" s="283"/>
      <c r="LWU63" s="283"/>
      <c r="LWV63" s="58"/>
      <c r="LWW63" s="283"/>
      <c r="LWX63" s="284"/>
      <c r="LWY63" s="285"/>
      <c r="LWZ63" s="286"/>
      <c r="LXA63" s="287"/>
      <c r="LXB63" s="283"/>
      <c r="LXC63" s="283"/>
      <c r="LXD63" s="58"/>
      <c r="LXE63" s="283"/>
      <c r="LXF63" s="284"/>
      <c r="LXG63" s="285"/>
      <c r="LXH63" s="286"/>
      <c r="LXI63" s="287"/>
      <c r="LXJ63" s="283"/>
      <c r="LXK63" s="283"/>
      <c r="LXL63" s="58"/>
      <c r="LXM63" s="283"/>
      <c r="LXN63" s="284"/>
      <c r="LXO63" s="285"/>
      <c r="LXP63" s="286"/>
      <c r="LXQ63" s="287"/>
      <c r="LXR63" s="283"/>
      <c r="LXS63" s="283"/>
      <c r="LXT63" s="58"/>
      <c r="LXU63" s="283"/>
      <c r="LXV63" s="284"/>
      <c r="LXW63" s="285"/>
      <c r="LXX63" s="286"/>
      <c r="LXY63" s="287"/>
      <c r="LXZ63" s="283"/>
      <c r="LYA63" s="283"/>
      <c r="LYB63" s="58"/>
      <c r="LYC63" s="283"/>
      <c r="LYD63" s="284"/>
      <c r="LYE63" s="285"/>
      <c r="LYF63" s="286"/>
      <c r="LYG63" s="287"/>
      <c r="LYH63" s="283"/>
      <c r="LYI63" s="283"/>
      <c r="LYJ63" s="58"/>
      <c r="LYK63" s="283"/>
      <c r="LYL63" s="284"/>
      <c r="LYM63" s="285"/>
      <c r="LYN63" s="286"/>
      <c r="LYO63" s="287"/>
      <c r="LYP63" s="283"/>
      <c r="LYQ63" s="283"/>
      <c r="LYR63" s="58"/>
      <c r="LYS63" s="283"/>
      <c r="LYT63" s="284"/>
      <c r="LYU63" s="285"/>
      <c r="LYV63" s="286"/>
      <c r="LYW63" s="287"/>
      <c r="LYX63" s="283"/>
      <c r="LYY63" s="283"/>
      <c r="LYZ63" s="58"/>
      <c r="LZA63" s="283"/>
      <c r="LZB63" s="284"/>
      <c r="LZC63" s="285"/>
      <c r="LZD63" s="286"/>
      <c r="LZE63" s="287"/>
      <c r="LZF63" s="283"/>
      <c r="LZG63" s="283"/>
      <c r="LZH63" s="58"/>
      <c r="LZI63" s="283"/>
      <c r="LZJ63" s="284"/>
      <c r="LZK63" s="285"/>
      <c r="LZL63" s="286"/>
      <c r="LZM63" s="287"/>
      <c r="LZN63" s="283"/>
      <c r="LZO63" s="283"/>
      <c r="LZP63" s="58"/>
      <c r="LZQ63" s="283"/>
      <c r="LZR63" s="284"/>
      <c r="LZS63" s="285"/>
      <c r="LZT63" s="286"/>
      <c r="LZU63" s="287"/>
      <c r="LZV63" s="283"/>
      <c r="LZW63" s="283"/>
      <c r="LZX63" s="58"/>
      <c r="LZY63" s="283"/>
      <c r="LZZ63" s="284"/>
      <c r="MAA63" s="285"/>
      <c r="MAB63" s="286"/>
      <c r="MAC63" s="287"/>
      <c r="MAD63" s="283"/>
      <c r="MAE63" s="283"/>
      <c r="MAF63" s="58"/>
      <c r="MAG63" s="283"/>
      <c r="MAH63" s="284"/>
      <c r="MAI63" s="285"/>
      <c r="MAJ63" s="286"/>
      <c r="MAK63" s="287"/>
      <c r="MAL63" s="283"/>
      <c r="MAM63" s="283"/>
      <c r="MAN63" s="58"/>
      <c r="MAO63" s="283"/>
      <c r="MAP63" s="284"/>
      <c r="MAQ63" s="285"/>
      <c r="MAR63" s="286"/>
      <c r="MAS63" s="287"/>
      <c r="MAT63" s="283"/>
      <c r="MAU63" s="283"/>
      <c r="MAV63" s="58"/>
      <c r="MAW63" s="283"/>
      <c r="MAX63" s="284"/>
      <c r="MAY63" s="285"/>
      <c r="MAZ63" s="286"/>
      <c r="MBA63" s="287"/>
      <c r="MBB63" s="283"/>
      <c r="MBC63" s="283"/>
      <c r="MBD63" s="58"/>
      <c r="MBE63" s="283"/>
      <c r="MBF63" s="284"/>
      <c r="MBG63" s="285"/>
      <c r="MBH63" s="286"/>
      <c r="MBI63" s="287"/>
      <c r="MBJ63" s="283"/>
      <c r="MBK63" s="283"/>
      <c r="MBL63" s="58"/>
      <c r="MBM63" s="283"/>
      <c r="MBN63" s="284"/>
      <c r="MBO63" s="285"/>
      <c r="MBP63" s="286"/>
      <c r="MBQ63" s="287"/>
      <c r="MBR63" s="283"/>
      <c r="MBS63" s="283"/>
      <c r="MBT63" s="58"/>
      <c r="MBU63" s="283"/>
      <c r="MBV63" s="284"/>
      <c r="MBW63" s="285"/>
      <c r="MBX63" s="286"/>
      <c r="MBY63" s="287"/>
      <c r="MBZ63" s="283"/>
      <c r="MCA63" s="283"/>
      <c r="MCB63" s="58"/>
      <c r="MCC63" s="283"/>
      <c r="MCD63" s="284"/>
      <c r="MCE63" s="285"/>
      <c r="MCF63" s="286"/>
      <c r="MCG63" s="287"/>
      <c r="MCH63" s="283"/>
      <c r="MCI63" s="283"/>
      <c r="MCJ63" s="58"/>
      <c r="MCK63" s="283"/>
      <c r="MCL63" s="284"/>
      <c r="MCM63" s="285"/>
      <c r="MCN63" s="286"/>
      <c r="MCO63" s="287"/>
      <c r="MCP63" s="283"/>
      <c r="MCQ63" s="283"/>
      <c r="MCR63" s="58"/>
      <c r="MCS63" s="283"/>
      <c r="MCT63" s="284"/>
      <c r="MCU63" s="285"/>
      <c r="MCV63" s="286"/>
      <c r="MCW63" s="287"/>
      <c r="MCX63" s="283"/>
      <c r="MCY63" s="283"/>
      <c r="MCZ63" s="58"/>
      <c r="MDA63" s="283"/>
      <c r="MDB63" s="284"/>
      <c r="MDC63" s="285"/>
      <c r="MDD63" s="286"/>
      <c r="MDE63" s="287"/>
      <c r="MDF63" s="283"/>
      <c r="MDG63" s="283"/>
      <c r="MDH63" s="58"/>
      <c r="MDI63" s="283"/>
      <c r="MDJ63" s="284"/>
      <c r="MDK63" s="285"/>
      <c r="MDL63" s="286"/>
      <c r="MDM63" s="287"/>
      <c r="MDN63" s="283"/>
      <c r="MDO63" s="283"/>
      <c r="MDP63" s="58"/>
      <c r="MDQ63" s="283"/>
      <c r="MDR63" s="284"/>
      <c r="MDS63" s="285"/>
      <c r="MDT63" s="286"/>
      <c r="MDU63" s="287"/>
      <c r="MDV63" s="283"/>
      <c r="MDW63" s="283"/>
      <c r="MDX63" s="58"/>
      <c r="MDY63" s="283"/>
      <c r="MDZ63" s="284"/>
      <c r="MEA63" s="285"/>
      <c r="MEB63" s="286"/>
      <c r="MEC63" s="287"/>
      <c r="MED63" s="283"/>
      <c r="MEE63" s="283"/>
      <c r="MEF63" s="58"/>
      <c r="MEG63" s="283"/>
      <c r="MEH63" s="284"/>
      <c r="MEI63" s="285"/>
      <c r="MEJ63" s="286"/>
      <c r="MEK63" s="287"/>
      <c r="MEL63" s="283"/>
      <c r="MEM63" s="283"/>
      <c r="MEN63" s="58"/>
      <c r="MEO63" s="283"/>
      <c r="MEP63" s="284"/>
      <c r="MEQ63" s="285"/>
      <c r="MER63" s="286"/>
      <c r="MES63" s="287"/>
      <c r="MET63" s="283"/>
      <c r="MEU63" s="283"/>
      <c r="MEV63" s="58"/>
      <c r="MEW63" s="283"/>
      <c r="MEX63" s="284"/>
      <c r="MEY63" s="285"/>
      <c r="MEZ63" s="286"/>
      <c r="MFA63" s="287"/>
      <c r="MFB63" s="283"/>
      <c r="MFC63" s="283"/>
      <c r="MFD63" s="58"/>
      <c r="MFE63" s="283"/>
      <c r="MFF63" s="284"/>
      <c r="MFG63" s="285"/>
      <c r="MFH63" s="286"/>
      <c r="MFI63" s="287"/>
      <c r="MFJ63" s="283"/>
      <c r="MFK63" s="283"/>
      <c r="MFL63" s="58"/>
      <c r="MFM63" s="283"/>
      <c r="MFN63" s="284"/>
      <c r="MFO63" s="285"/>
      <c r="MFP63" s="286"/>
      <c r="MFQ63" s="287"/>
      <c r="MFR63" s="283"/>
      <c r="MFS63" s="283"/>
      <c r="MFT63" s="58"/>
      <c r="MFU63" s="283"/>
      <c r="MFV63" s="284"/>
      <c r="MFW63" s="285"/>
      <c r="MFX63" s="286"/>
      <c r="MFY63" s="287"/>
      <c r="MFZ63" s="283"/>
      <c r="MGA63" s="283"/>
      <c r="MGB63" s="58"/>
      <c r="MGC63" s="283"/>
      <c r="MGD63" s="284"/>
      <c r="MGE63" s="285"/>
      <c r="MGF63" s="286"/>
      <c r="MGG63" s="287"/>
      <c r="MGH63" s="283"/>
      <c r="MGI63" s="283"/>
      <c r="MGJ63" s="58"/>
      <c r="MGK63" s="283"/>
      <c r="MGL63" s="284"/>
      <c r="MGM63" s="285"/>
      <c r="MGN63" s="286"/>
      <c r="MGO63" s="287"/>
      <c r="MGP63" s="283"/>
      <c r="MGQ63" s="283"/>
      <c r="MGR63" s="58"/>
      <c r="MGS63" s="283"/>
      <c r="MGT63" s="284"/>
      <c r="MGU63" s="285"/>
      <c r="MGV63" s="286"/>
      <c r="MGW63" s="287"/>
      <c r="MGX63" s="283"/>
      <c r="MGY63" s="283"/>
      <c r="MGZ63" s="58"/>
      <c r="MHA63" s="283"/>
      <c r="MHB63" s="284"/>
      <c r="MHC63" s="285"/>
      <c r="MHD63" s="286"/>
      <c r="MHE63" s="287"/>
      <c r="MHF63" s="283"/>
      <c r="MHG63" s="283"/>
      <c r="MHH63" s="58"/>
      <c r="MHI63" s="283"/>
      <c r="MHJ63" s="284"/>
      <c r="MHK63" s="285"/>
      <c r="MHL63" s="286"/>
      <c r="MHM63" s="287"/>
      <c r="MHN63" s="283"/>
      <c r="MHO63" s="283"/>
      <c r="MHP63" s="58"/>
      <c r="MHQ63" s="283"/>
      <c r="MHR63" s="284"/>
      <c r="MHS63" s="285"/>
      <c r="MHT63" s="286"/>
      <c r="MHU63" s="287"/>
      <c r="MHV63" s="283"/>
      <c r="MHW63" s="283"/>
      <c r="MHX63" s="58"/>
      <c r="MHY63" s="283"/>
      <c r="MHZ63" s="284"/>
      <c r="MIA63" s="285"/>
      <c r="MIB63" s="286"/>
      <c r="MIC63" s="287"/>
      <c r="MID63" s="283"/>
      <c r="MIE63" s="283"/>
      <c r="MIF63" s="58"/>
      <c r="MIG63" s="283"/>
      <c r="MIH63" s="284"/>
      <c r="MII63" s="285"/>
      <c r="MIJ63" s="286"/>
      <c r="MIK63" s="287"/>
      <c r="MIL63" s="283"/>
      <c r="MIM63" s="283"/>
      <c r="MIN63" s="58"/>
      <c r="MIO63" s="283"/>
      <c r="MIP63" s="284"/>
      <c r="MIQ63" s="285"/>
      <c r="MIR63" s="286"/>
      <c r="MIS63" s="287"/>
      <c r="MIT63" s="283"/>
      <c r="MIU63" s="283"/>
      <c r="MIV63" s="58"/>
      <c r="MIW63" s="283"/>
      <c r="MIX63" s="284"/>
      <c r="MIY63" s="285"/>
      <c r="MIZ63" s="286"/>
      <c r="MJA63" s="287"/>
      <c r="MJB63" s="283"/>
      <c r="MJC63" s="283"/>
      <c r="MJD63" s="58"/>
      <c r="MJE63" s="283"/>
      <c r="MJF63" s="284"/>
      <c r="MJG63" s="285"/>
      <c r="MJH63" s="286"/>
      <c r="MJI63" s="287"/>
      <c r="MJJ63" s="283"/>
      <c r="MJK63" s="283"/>
      <c r="MJL63" s="58"/>
      <c r="MJM63" s="283"/>
      <c r="MJN63" s="284"/>
      <c r="MJO63" s="285"/>
      <c r="MJP63" s="286"/>
      <c r="MJQ63" s="287"/>
      <c r="MJR63" s="283"/>
      <c r="MJS63" s="283"/>
      <c r="MJT63" s="58"/>
      <c r="MJU63" s="283"/>
      <c r="MJV63" s="284"/>
      <c r="MJW63" s="285"/>
      <c r="MJX63" s="286"/>
      <c r="MJY63" s="287"/>
      <c r="MJZ63" s="283"/>
      <c r="MKA63" s="283"/>
      <c r="MKB63" s="58"/>
      <c r="MKC63" s="283"/>
      <c r="MKD63" s="284"/>
      <c r="MKE63" s="285"/>
      <c r="MKF63" s="286"/>
      <c r="MKG63" s="287"/>
      <c r="MKH63" s="283"/>
      <c r="MKI63" s="283"/>
      <c r="MKJ63" s="58"/>
      <c r="MKK63" s="283"/>
      <c r="MKL63" s="284"/>
      <c r="MKM63" s="285"/>
      <c r="MKN63" s="286"/>
      <c r="MKO63" s="287"/>
      <c r="MKP63" s="283"/>
      <c r="MKQ63" s="283"/>
      <c r="MKR63" s="58"/>
      <c r="MKS63" s="283"/>
      <c r="MKT63" s="284"/>
      <c r="MKU63" s="285"/>
      <c r="MKV63" s="286"/>
      <c r="MKW63" s="287"/>
      <c r="MKX63" s="283"/>
      <c r="MKY63" s="283"/>
      <c r="MKZ63" s="58"/>
      <c r="MLA63" s="283"/>
      <c r="MLB63" s="284"/>
      <c r="MLC63" s="285"/>
      <c r="MLD63" s="286"/>
      <c r="MLE63" s="287"/>
      <c r="MLF63" s="283"/>
      <c r="MLG63" s="283"/>
      <c r="MLH63" s="58"/>
      <c r="MLI63" s="283"/>
      <c r="MLJ63" s="284"/>
      <c r="MLK63" s="285"/>
      <c r="MLL63" s="286"/>
      <c r="MLM63" s="287"/>
      <c r="MLN63" s="283"/>
      <c r="MLO63" s="283"/>
      <c r="MLP63" s="58"/>
      <c r="MLQ63" s="283"/>
      <c r="MLR63" s="284"/>
      <c r="MLS63" s="285"/>
      <c r="MLT63" s="286"/>
      <c r="MLU63" s="287"/>
      <c r="MLV63" s="283"/>
      <c r="MLW63" s="283"/>
      <c r="MLX63" s="58"/>
      <c r="MLY63" s="283"/>
      <c r="MLZ63" s="284"/>
      <c r="MMA63" s="285"/>
      <c r="MMB63" s="286"/>
      <c r="MMC63" s="287"/>
      <c r="MMD63" s="283"/>
      <c r="MME63" s="283"/>
      <c r="MMF63" s="58"/>
      <c r="MMG63" s="283"/>
      <c r="MMH63" s="284"/>
      <c r="MMI63" s="285"/>
      <c r="MMJ63" s="286"/>
      <c r="MMK63" s="287"/>
      <c r="MML63" s="283"/>
      <c r="MMM63" s="283"/>
      <c r="MMN63" s="58"/>
      <c r="MMO63" s="283"/>
      <c r="MMP63" s="284"/>
      <c r="MMQ63" s="285"/>
      <c r="MMR63" s="286"/>
      <c r="MMS63" s="287"/>
      <c r="MMT63" s="283"/>
      <c r="MMU63" s="283"/>
      <c r="MMV63" s="58"/>
      <c r="MMW63" s="283"/>
      <c r="MMX63" s="284"/>
      <c r="MMY63" s="285"/>
      <c r="MMZ63" s="286"/>
      <c r="MNA63" s="287"/>
      <c r="MNB63" s="283"/>
      <c r="MNC63" s="283"/>
      <c r="MND63" s="58"/>
      <c r="MNE63" s="283"/>
      <c r="MNF63" s="284"/>
      <c r="MNG63" s="285"/>
      <c r="MNH63" s="286"/>
      <c r="MNI63" s="287"/>
      <c r="MNJ63" s="283"/>
      <c r="MNK63" s="283"/>
      <c r="MNL63" s="58"/>
      <c r="MNM63" s="283"/>
      <c r="MNN63" s="284"/>
      <c r="MNO63" s="285"/>
      <c r="MNP63" s="286"/>
      <c r="MNQ63" s="287"/>
      <c r="MNR63" s="283"/>
      <c r="MNS63" s="283"/>
      <c r="MNT63" s="58"/>
      <c r="MNU63" s="283"/>
      <c r="MNV63" s="284"/>
      <c r="MNW63" s="285"/>
      <c r="MNX63" s="286"/>
      <c r="MNY63" s="287"/>
      <c r="MNZ63" s="283"/>
      <c r="MOA63" s="283"/>
      <c r="MOB63" s="58"/>
      <c r="MOC63" s="283"/>
      <c r="MOD63" s="284"/>
      <c r="MOE63" s="285"/>
      <c r="MOF63" s="286"/>
      <c r="MOG63" s="287"/>
      <c r="MOH63" s="283"/>
      <c r="MOI63" s="283"/>
      <c r="MOJ63" s="58"/>
      <c r="MOK63" s="283"/>
      <c r="MOL63" s="284"/>
      <c r="MOM63" s="285"/>
      <c r="MON63" s="286"/>
      <c r="MOO63" s="287"/>
      <c r="MOP63" s="283"/>
      <c r="MOQ63" s="283"/>
      <c r="MOR63" s="58"/>
      <c r="MOS63" s="283"/>
      <c r="MOT63" s="284"/>
      <c r="MOU63" s="285"/>
      <c r="MOV63" s="286"/>
      <c r="MOW63" s="287"/>
      <c r="MOX63" s="283"/>
      <c r="MOY63" s="283"/>
      <c r="MOZ63" s="58"/>
      <c r="MPA63" s="283"/>
      <c r="MPB63" s="284"/>
      <c r="MPC63" s="285"/>
      <c r="MPD63" s="286"/>
      <c r="MPE63" s="287"/>
      <c r="MPF63" s="283"/>
      <c r="MPG63" s="283"/>
      <c r="MPH63" s="58"/>
      <c r="MPI63" s="283"/>
      <c r="MPJ63" s="284"/>
      <c r="MPK63" s="285"/>
      <c r="MPL63" s="286"/>
      <c r="MPM63" s="287"/>
      <c r="MPN63" s="283"/>
      <c r="MPO63" s="283"/>
      <c r="MPP63" s="58"/>
      <c r="MPQ63" s="283"/>
      <c r="MPR63" s="284"/>
      <c r="MPS63" s="285"/>
      <c r="MPT63" s="286"/>
      <c r="MPU63" s="287"/>
      <c r="MPV63" s="283"/>
      <c r="MPW63" s="283"/>
      <c r="MPX63" s="58"/>
      <c r="MPY63" s="283"/>
      <c r="MPZ63" s="284"/>
      <c r="MQA63" s="285"/>
      <c r="MQB63" s="286"/>
      <c r="MQC63" s="287"/>
      <c r="MQD63" s="283"/>
      <c r="MQE63" s="283"/>
      <c r="MQF63" s="58"/>
      <c r="MQG63" s="283"/>
      <c r="MQH63" s="284"/>
      <c r="MQI63" s="285"/>
      <c r="MQJ63" s="286"/>
      <c r="MQK63" s="287"/>
      <c r="MQL63" s="283"/>
      <c r="MQM63" s="283"/>
      <c r="MQN63" s="58"/>
      <c r="MQO63" s="283"/>
      <c r="MQP63" s="284"/>
      <c r="MQQ63" s="285"/>
      <c r="MQR63" s="286"/>
      <c r="MQS63" s="287"/>
      <c r="MQT63" s="283"/>
      <c r="MQU63" s="283"/>
      <c r="MQV63" s="58"/>
      <c r="MQW63" s="283"/>
      <c r="MQX63" s="284"/>
      <c r="MQY63" s="285"/>
      <c r="MQZ63" s="286"/>
      <c r="MRA63" s="287"/>
      <c r="MRB63" s="283"/>
      <c r="MRC63" s="283"/>
      <c r="MRD63" s="58"/>
      <c r="MRE63" s="283"/>
      <c r="MRF63" s="284"/>
      <c r="MRG63" s="285"/>
      <c r="MRH63" s="286"/>
      <c r="MRI63" s="287"/>
      <c r="MRJ63" s="283"/>
      <c r="MRK63" s="283"/>
      <c r="MRL63" s="58"/>
      <c r="MRM63" s="283"/>
      <c r="MRN63" s="284"/>
      <c r="MRO63" s="285"/>
      <c r="MRP63" s="286"/>
      <c r="MRQ63" s="287"/>
      <c r="MRR63" s="283"/>
      <c r="MRS63" s="283"/>
      <c r="MRT63" s="58"/>
      <c r="MRU63" s="283"/>
      <c r="MRV63" s="284"/>
      <c r="MRW63" s="285"/>
      <c r="MRX63" s="286"/>
      <c r="MRY63" s="287"/>
      <c r="MRZ63" s="283"/>
      <c r="MSA63" s="283"/>
      <c r="MSB63" s="58"/>
      <c r="MSC63" s="283"/>
      <c r="MSD63" s="284"/>
      <c r="MSE63" s="285"/>
      <c r="MSF63" s="286"/>
      <c r="MSG63" s="287"/>
      <c r="MSH63" s="283"/>
      <c r="MSI63" s="283"/>
      <c r="MSJ63" s="58"/>
      <c r="MSK63" s="283"/>
      <c r="MSL63" s="284"/>
      <c r="MSM63" s="285"/>
      <c r="MSN63" s="286"/>
      <c r="MSO63" s="287"/>
      <c r="MSP63" s="283"/>
      <c r="MSQ63" s="283"/>
      <c r="MSR63" s="58"/>
      <c r="MSS63" s="283"/>
      <c r="MST63" s="284"/>
      <c r="MSU63" s="285"/>
      <c r="MSV63" s="286"/>
      <c r="MSW63" s="287"/>
      <c r="MSX63" s="283"/>
      <c r="MSY63" s="283"/>
      <c r="MSZ63" s="58"/>
      <c r="MTA63" s="283"/>
      <c r="MTB63" s="284"/>
      <c r="MTC63" s="285"/>
      <c r="MTD63" s="286"/>
      <c r="MTE63" s="287"/>
      <c r="MTF63" s="283"/>
      <c r="MTG63" s="283"/>
      <c r="MTH63" s="58"/>
      <c r="MTI63" s="283"/>
      <c r="MTJ63" s="284"/>
      <c r="MTK63" s="285"/>
      <c r="MTL63" s="286"/>
      <c r="MTM63" s="287"/>
      <c r="MTN63" s="283"/>
      <c r="MTO63" s="283"/>
      <c r="MTP63" s="58"/>
      <c r="MTQ63" s="283"/>
      <c r="MTR63" s="284"/>
      <c r="MTS63" s="285"/>
      <c r="MTT63" s="286"/>
      <c r="MTU63" s="287"/>
      <c r="MTV63" s="283"/>
      <c r="MTW63" s="283"/>
      <c r="MTX63" s="58"/>
      <c r="MTY63" s="283"/>
      <c r="MTZ63" s="284"/>
      <c r="MUA63" s="285"/>
      <c r="MUB63" s="286"/>
      <c r="MUC63" s="287"/>
      <c r="MUD63" s="283"/>
      <c r="MUE63" s="283"/>
      <c r="MUF63" s="58"/>
      <c r="MUG63" s="283"/>
      <c r="MUH63" s="284"/>
      <c r="MUI63" s="285"/>
      <c r="MUJ63" s="286"/>
      <c r="MUK63" s="287"/>
      <c r="MUL63" s="283"/>
      <c r="MUM63" s="283"/>
      <c r="MUN63" s="58"/>
      <c r="MUO63" s="283"/>
      <c r="MUP63" s="284"/>
      <c r="MUQ63" s="285"/>
      <c r="MUR63" s="286"/>
      <c r="MUS63" s="287"/>
      <c r="MUT63" s="283"/>
      <c r="MUU63" s="283"/>
      <c r="MUV63" s="58"/>
      <c r="MUW63" s="283"/>
      <c r="MUX63" s="284"/>
      <c r="MUY63" s="285"/>
      <c r="MUZ63" s="286"/>
      <c r="MVA63" s="287"/>
      <c r="MVB63" s="283"/>
      <c r="MVC63" s="283"/>
      <c r="MVD63" s="58"/>
      <c r="MVE63" s="283"/>
      <c r="MVF63" s="284"/>
      <c r="MVG63" s="285"/>
      <c r="MVH63" s="286"/>
      <c r="MVI63" s="287"/>
      <c r="MVJ63" s="283"/>
      <c r="MVK63" s="283"/>
      <c r="MVL63" s="58"/>
      <c r="MVM63" s="283"/>
      <c r="MVN63" s="284"/>
      <c r="MVO63" s="285"/>
      <c r="MVP63" s="286"/>
      <c r="MVQ63" s="287"/>
      <c r="MVR63" s="283"/>
      <c r="MVS63" s="283"/>
      <c r="MVT63" s="58"/>
      <c r="MVU63" s="283"/>
      <c r="MVV63" s="284"/>
      <c r="MVW63" s="285"/>
      <c r="MVX63" s="286"/>
      <c r="MVY63" s="287"/>
      <c r="MVZ63" s="283"/>
      <c r="MWA63" s="283"/>
      <c r="MWB63" s="58"/>
      <c r="MWC63" s="283"/>
      <c r="MWD63" s="284"/>
      <c r="MWE63" s="285"/>
      <c r="MWF63" s="286"/>
      <c r="MWG63" s="287"/>
      <c r="MWH63" s="283"/>
      <c r="MWI63" s="283"/>
      <c r="MWJ63" s="58"/>
      <c r="MWK63" s="283"/>
      <c r="MWL63" s="284"/>
      <c r="MWM63" s="285"/>
      <c r="MWN63" s="286"/>
      <c r="MWO63" s="287"/>
      <c r="MWP63" s="283"/>
      <c r="MWQ63" s="283"/>
      <c r="MWR63" s="58"/>
      <c r="MWS63" s="283"/>
      <c r="MWT63" s="284"/>
      <c r="MWU63" s="285"/>
      <c r="MWV63" s="286"/>
      <c r="MWW63" s="287"/>
      <c r="MWX63" s="283"/>
      <c r="MWY63" s="283"/>
      <c r="MWZ63" s="58"/>
      <c r="MXA63" s="283"/>
      <c r="MXB63" s="284"/>
      <c r="MXC63" s="285"/>
      <c r="MXD63" s="286"/>
      <c r="MXE63" s="287"/>
      <c r="MXF63" s="283"/>
      <c r="MXG63" s="283"/>
      <c r="MXH63" s="58"/>
      <c r="MXI63" s="283"/>
      <c r="MXJ63" s="284"/>
      <c r="MXK63" s="285"/>
      <c r="MXL63" s="286"/>
      <c r="MXM63" s="287"/>
      <c r="MXN63" s="283"/>
      <c r="MXO63" s="283"/>
      <c r="MXP63" s="58"/>
      <c r="MXQ63" s="283"/>
      <c r="MXR63" s="284"/>
      <c r="MXS63" s="285"/>
      <c r="MXT63" s="286"/>
      <c r="MXU63" s="287"/>
      <c r="MXV63" s="283"/>
      <c r="MXW63" s="283"/>
      <c r="MXX63" s="58"/>
      <c r="MXY63" s="283"/>
      <c r="MXZ63" s="284"/>
      <c r="MYA63" s="285"/>
      <c r="MYB63" s="286"/>
      <c r="MYC63" s="287"/>
      <c r="MYD63" s="283"/>
      <c r="MYE63" s="283"/>
      <c r="MYF63" s="58"/>
      <c r="MYG63" s="283"/>
      <c r="MYH63" s="284"/>
      <c r="MYI63" s="285"/>
      <c r="MYJ63" s="286"/>
      <c r="MYK63" s="287"/>
      <c r="MYL63" s="283"/>
      <c r="MYM63" s="283"/>
      <c r="MYN63" s="58"/>
      <c r="MYO63" s="283"/>
      <c r="MYP63" s="284"/>
      <c r="MYQ63" s="285"/>
      <c r="MYR63" s="286"/>
      <c r="MYS63" s="287"/>
      <c r="MYT63" s="283"/>
      <c r="MYU63" s="283"/>
      <c r="MYV63" s="58"/>
      <c r="MYW63" s="283"/>
      <c r="MYX63" s="284"/>
      <c r="MYY63" s="285"/>
      <c r="MYZ63" s="286"/>
      <c r="MZA63" s="287"/>
      <c r="MZB63" s="283"/>
      <c r="MZC63" s="283"/>
      <c r="MZD63" s="58"/>
      <c r="MZE63" s="283"/>
      <c r="MZF63" s="284"/>
      <c r="MZG63" s="285"/>
      <c r="MZH63" s="286"/>
      <c r="MZI63" s="287"/>
      <c r="MZJ63" s="283"/>
      <c r="MZK63" s="283"/>
      <c r="MZL63" s="58"/>
      <c r="MZM63" s="283"/>
      <c r="MZN63" s="284"/>
      <c r="MZO63" s="285"/>
      <c r="MZP63" s="286"/>
      <c r="MZQ63" s="287"/>
      <c r="MZR63" s="283"/>
      <c r="MZS63" s="283"/>
      <c r="MZT63" s="58"/>
      <c r="MZU63" s="283"/>
      <c r="MZV63" s="284"/>
      <c r="MZW63" s="285"/>
      <c r="MZX63" s="286"/>
      <c r="MZY63" s="287"/>
      <c r="MZZ63" s="283"/>
      <c r="NAA63" s="283"/>
      <c r="NAB63" s="58"/>
      <c r="NAC63" s="283"/>
      <c r="NAD63" s="284"/>
      <c r="NAE63" s="285"/>
      <c r="NAF63" s="286"/>
      <c r="NAG63" s="287"/>
      <c r="NAH63" s="283"/>
      <c r="NAI63" s="283"/>
      <c r="NAJ63" s="58"/>
      <c r="NAK63" s="283"/>
      <c r="NAL63" s="284"/>
      <c r="NAM63" s="285"/>
      <c r="NAN63" s="286"/>
      <c r="NAO63" s="287"/>
      <c r="NAP63" s="283"/>
      <c r="NAQ63" s="283"/>
      <c r="NAR63" s="58"/>
      <c r="NAS63" s="283"/>
      <c r="NAT63" s="284"/>
      <c r="NAU63" s="285"/>
      <c r="NAV63" s="286"/>
      <c r="NAW63" s="287"/>
      <c r="NAX63" s="283"/>
      <c r="NAY63" s="283"/>
      <c r="NAZ63" s="58"/>
      <c r="NBA63" s="283"/>
      <c r="NBB63" s="284"/>
      <c r="NBC63" s="285"/>
      <c r="NBD63" s="286"/>
      <c r="NBE63" s="287"/>
      <c r="NBF63" s="283"/>
      <c r="NBG63" s="283"/>
      <c r="NBH63" s="58"/>
      <c r="NBI63" s="283"/>
      <c r="NBJ63" s="284"/>
      <c r="NBK63" s="285"/>
      <c r="NBL63" s="286"/>
      <c r="NBM63" s="287"/>
      <c r="NBN63" s="283"/>
      <c r="NBO63" s="283"/>
      <c r="NBP63" s="58"/>
      <c r="NBQ63" s="283"/>
      <c r="NBR63" s="284"/>
      <c r="NBS63" s="285"/>
      <c r="NBT63" s="286"/>
      <c r="NBU63" s="287"/>
      <c r="NBV63" s="283"/>
      <c r="NBW63" s="283"/>
      <c r="NBX63" s="58"/>
      <c r="NBY63" s="283"/>
      <c r="NBZ63" s="284"/>
      <c r="NCA63" s="285"/>
      <c r="NCB63" s="286"/>
      <c r="NCC63" s="287"/>
      <c r="NCD63" s="283"/>
      <c r="NCE63" s="283"/>
      <c r="NCF63" s="58"/>
      <c r="NCG63" s="283"/>
      <c r="NCH63" s="284"/>
      <c r="NCI63" s="285"/>
      <c r="NCJ63" s="286"/>
      <c r="NCK63" s="287"/>
      <c r="NCL63" s="283"/>
      <c r="NCM63" s="283"/>
      <c r="NCN63" s="58"/>
      <c r="NCO63" s="283"/>
      <c r="NCP63" s="284"/>
      <c r="NCQ63" s="285"/>
      <c r="NCR63" s="286"/>
      <c r="NCS63" s="287"/>
      <c r="NCT63" s="283"/>
      <c r="NCU63" s="283"/>
      <c r="NCV63" s="58"/>
      <c r="NCW63" s="283"/>
      <c r="NCX63" s="284"/>
      <c r="NCY63" s="285"/>
      <c r="NCZ63" s="286"/>
      <c r="NDA63" s="287"/>
      <c r="NDB63" s="283"/>
      <c r="NDC63" s="283"/>
      <c r="NDD63" s="58"/>
      <c r="NDE63" s="283"/>
      <c r="NDF63" s="284"/>
      <c r="NDG63" s="285"/>
      <c r="NDH63" s="286"/>
      <c r="NDI63" s="287"/>
      <c r="NDJ63" s="283"/>
      <c r="NDK63" s="283"/>
      <c r="NDL63" s="58"/>
      <c r="NDM63" s="283"/>
      <c r="NDN63" s="284"/>
      <c r="NDO63" s="285"/>
      <c r="NDP63" s="286"/>
      <c r="NDQ63" s="287"/>
      <c r="NDR63" s="283"/>
      <c r="NDS63" s="283"/>
      <c r="NDT63" s="58"/>
      <c r="NDU63" s="283"/>
      <c r="NDV63" s="284"/>
      <c r="NDW63" s="285"/>
      <c r="NDX63" s="286"/>
      <c r="NDY63" s="287"/>
      <c r="NDZ63" s="283"/>
      <c r="NEA63" s="283"/>
      <c r="NEB63" s="58"/>
      <c r="NEC63" s="283"/>
      <c r="NED63" s="284"/>
      <c r="NEE63" s="285"/>
      <c r="NEF63" s="286"/>
      <c r="NEG63" s="287"/>
      <c r="NEH63" s="283"/>
      <c r="NEI63" s="283"/>
      <c r="NEJ63" s="58"/>
      <c r="NEK63" s="283"/>
      <c r="NEL63" s="284"/>
      <c r="NEM63" s="285"/>
      <c r="NEN63" s="286"/>
      <c r="NEO63" s="287"/>
      <c r="NEP63" s="283"/>
      <c r="NEQ63" s="283"/>
      <c r="NER63" s="58"/>
      <c r="NES63" s="283"/>
      <c r="NET63" s="284"/>
      <c r="NEU63" s="285"/>
      <c r="NEV63" s="286"/>
      <c r="NEW63" s="287"/>
      <c r="NEX63" s="283"/>
      <c r="NEY63" s="283"/>
      <c r="NEZ63" s="58"/>
      <c r="NFA63" s="283"/>
      <c r="NFB63" s="284"/>
      <c r="NFC63" s="285"/>
      <c r="NFD63" s="286"/>
      <c r="NFE63" s="287"/>
      <c r="NFF63" s="283"/>
      <c r="NFG63" s="283"/>
      <c r="NFH63" s="58"/>
      <c r="NFI63" s="283"/>
      <c r="NFJ63" s="284"/>
      <c r="NFK63" s="285"/>
      <c r="NFL63" s="286"/>
      <c r="NFM63" s="287"/>
      <c r="NFN63" s="283"/>
      <c r="NFO63" s="283"/>
      <c r="NFP63" s="58"/>
      <c r="NFQ63" s="283"/>
      <c r="NFR63" s="284"/>
      <c r="NFS63" s="285"/>
      <c r="NFT63" s="286"/>
      <c r="NFU63" s="287"/>
      <c r="NFV63" s="283"/>
      <c r="NFW63" s="283"/>
      <c r="NFX63" s="58"/>
      <c r="NFY63" s="283"/>
      <c r="NFZ63" s="284"/>
      <c r="NGA63" s="285"/>
      <c r="NGB63" s="286"/>
      <c r="NGC63" s="287"/>
      <c r="NGD63" s="283"/>
      <c r="NGE63" s="283"/>
      <c r="NGF63" s="58"/>
      <c r="NGG63" s="283"/>
      <c r="NGH63" s="284"/>
      <c r="NGI63" s="285"/>
      <c r="NGJ63" s="286"/>
      <c r="NGK63" s="287"/>
      <c r="NGL63" s="283"/>
      <c r="NGM63" s="283"/>
      <c r="NGN63" s="58"/>
      <c r="NGO63" s="283"/>
      <c r="NGP63" s="284"/>
      <c r="NGQ63" s="285"/>
      <c r="NGR63" s="286"/>
      <c r="NGS63" s="287"/>
      <c r="NGT63" s="283"/>
      <c r="NGU63" s="283"/>
      <c r="NGV63" s="58"/>
      <c r="NGW63" s="283"/>
      <c r="NGX63" s="284"/>
      <c r="NGY63" s="285"/>
      <c r="NGZ63" s="286"/>
      <c r="NHA63" s="287"/>
      <c r="NHB63" s="283"/>
      <c r="NHC63" s="283"/>
      <c r="NHD63" s="58"/>
      <c r="NHE63" s="283"/>
      <c r="NHF63" s="284"/>
      <c r="NHG63" s="285"/>
      <c r="NHH63" s="286"/>
      <c r="NHI63" s="287"/>
      <c r="NHJ63" s="283"/>
      <c r="NHK63" s="283"/>
      <c r="NHL63" s="58"/>
      <c r="NHM63" s="283"/>
      <c r="NHN63" s="284"/>
      <c r="NHO63" s="285"/>
      <c r="NHP63" s="286"/>
      <c r="NHQ63" s="287"/>
      <c r="NHR63" s="283"/>
      <c r="NHS63" s="283"/>
      <c r="NHT63" s="58"/>
      <c r="NHU63" s="283"/>
      <c r="NHV63" s="284"/>
      <c r="NHW63" s="285"/>
      <c r="NHX63" s="286"/>
      <c r="NHY63" s="287"/>
      <c r="NHZ63" s="283"/>
      <c r="NIA63" s="283"/>
      <c r="NIB63" s="58"/>
      <c r="NIC63" s="283"/>
      <c r="NID63" s="284"/>
      <c r="NIE63" s="285"/>
      <c r="NIF63" s="286"/>
      <c r="NIG63" s="287"/>
      <c r="NIH63" s="283"/>
      <c r="NII63" s="283"/>
      <c r="NIJ63" s="58"/>
      <c r="NIK63" s="283"/>
      <c r="NIL63" s="284"/>
      <c r="NIM63" s="285"/>
      <c r="NIN63" s="286"/>
      <c r="NIO63" s="287"/>
      <c r="NIP63" s="283"/>
      <c r="NIQ63" s="283"/>
      <c r="NIR63" s="58"/>
      <c r="NIS63" s="283"/>
      <c r="NIT63" s="284"/>
      <c r="NIU63" s="285"/>
      <c r="NIV63" s="286"/>
      <c r="NIW63" s="287"/>
      <c r="NIX63" s="283"/>
      <c r="NIY63" s="283"/>
      <c r="NIZ63" s="58"/>
      <c r="NJA63" s="283"/>
      <c r="NJB63" s="284"/>
      <c r="NJC63" s="285"/>
      <c r="NJD63" s="286"/>
      <c r="NJE63" s="287"/>
      <c r="NJF63" s="283"/>
      <c r="NJG63" s="283"/>
      <c r="NJH63" s="58"/>
      <c r="NJI63" s="283"/>
      <c r="NJJ63" s="284"/>
      <c r="NJK63" s="285"/>
      <c r="NJL63" s="286"/>
      <c r="NJM63" s="287"/>
      <c r="NJN63" s="283"/>
      <c r="NJO63" s="283"/>
      <c r="NJP63" s="58"/>
      <c r="NJQ63" s="283"/>
      <c r="NJR63" s="284"/>
      <c r="NJS63" s="285"/>
      <c r="NJT63" s="286"/>
      <c r="NJU63" s="287"/>
      <c r="NJV63" s="283"/>
      <c r="NJW63" s="283"/>
      <c r="NJX63" s="58"/>
      <c r="NJY63" s="283"/>
      <c r="NJZ63" s="284"/>
      <c r="NKA63" s="285"/>
      <c r="NKB63" s="286"/>
      <c r="NKC63" s="287"/>
      <c r="NKD63" s="283"/>
      <c r="NKE63" s="283"/>
      <c r="NKF63" s="58"/>
      <c r="NKG63" s="283"/>
      <c r="NKH63" s="284"/>
      <c r="NKI63" s="285"/>
      <c r="NKJ63" s="286"/>
      <c r="NKK63" s="287"/>
      <c r="NKL63" s="283"/>
      <c r="NKM63" s="283"/>
      <c r="NKN63" s="58"/>
      <c r="NKO63" s="283"/>
      <c r="NKP63" s="284"/>
      <c r="NKQ63" s="285"/>
      <c r="NKR63" s="286"/>
      <c r="NKS63" s="287"/>
      <c r="NKT63" s="283"/>
      <c r="NKU63" s="283"/>
      <c r="NKV63" s="58"/>
      <c r="NKW63" s="283"/>
      <c r="NKX63" s="284"/>
      <c r="NKY63" s="285"/>
      <c r="NKZ63" s="286"/>
      <c r="NLA63" s="287"/>
      <c r="NLB63" s="283"/>
      <c r="NLC63" s="283"/>
      <c r="NLD63" s="58"/>
      <c r="NLE63" s="283"/>
      <c r="NLF63" s="284"/>
      <c r="NLG63" s="285"/>
      <c r="NLH63" s="286"/>
      <c r="NLI63" s="287"/>
      <c r="NLJ63" s="283"/>
      <c r="NLK63" s="283"/>
      <c r="NLL63" s="58"/>
      <c r="NLM63" s="283"/>
      <c r="NLN63" s="284"/>
      <c r="NLO63" s="285"/>
      <c r="NLP63" s="286"/>
      <c r="NLQ63" s="287"/>
      <c r="NLR63" s="283"/>
      <c r="NLS63" s="283"/>
      <c r="NLT63" s="58"/>
      <c r="NLU63" s="283"/>
      <c r="NLV63" s="284"/>
      <c r="NLW63" s="285"/>
      <c r="NLX63" s="286"/>
      <c r="NLY63" s="287"/>
      <c r="NLZ63" s="283"/>
      <c r="NMA63" s="283"/>
      <c r="NMB63" s="58"/>
      <c r="NMC63" s="283"/>
      <c r="NMD63" s="284"/>
      <c r="NME63" s="285"/>
      <c r="NMF63" s="286"/>
      <c r="NMG63" s="287"/>
      <c r="NMH63" s="283"/>
      <c r="NMI63" s="283"/>
      <c r="NMJ63" s="58"/>
      <c r="NMK63" s="283"/>
      <c r="NML63" s="284"/>
      <c r="NMM63" s="285"/>
      <c r="NMN63" s="286"/>
      <c r="NMO63" s="287"/>
      <c r="NMP63" s="283"/>
      <c r="NMQ63" s="283"/>
      <c r="NMR63" s="58"/>
      <c r="NMS63" s="283"/>
      <c r="NMT63" s="284"/>
      <c r="NMU63" s="285"/>
      <c r="NMV63" s="286"/>
      <c r="NMW63" s="287"/>
      <c r="NMX63" s="283"/>
      <c r="NMY63" s="283"/>
      <c r="NMZ63" s="58"/>
      <c r="NNA63" s="283"/>
      <c r="NNB63" s="284"/>
      <c r="NNC63" s="285"/>
      <c r="NND63" s="286"/>
      <c r="NNE63" s="287"/>
      <c r="NNF63" s="283"/>
      <c r="NNG63" s="283"/>
      <c r="NNH63" s="58"/>
      <c r="NNI63" s="283"/>
      <c r="NNJ63" s="284"/>
      <c r="NNK63" s="285"/>
      <c r="NNL63" s="286"/>
      <c r="NNM63" s="287"/>
      <c r="NNN63" s="283"/>
      <c r="NNO63" s="283"/>
      <c r="NNP63" s="58"/>
      <c r="NNQ63" s="283"/>
      <c r="NNR63" s="284"/>
      <c r="NNS63" s="285"/>
      <c r="NNT63" s="286"/>
      <c r="NNU63" s="287"/>
      <c r="NNV63" s="283"/>
      <c r="NNW63" s="283"/>
      <c r="NNX63" s="58"/>
      <c r="NNY63" s="283"/>
      <c r="NNZ63" s="284"/>
      <c r="NOA63" s="285"/>
      <c r="NOB63" s="286"/>
      <c r="NOC63" s="287"/>
      <c r="NOD63" s="283"/>
      <c r="NOE63" s="283"/>
      <c r="NOF63" s="58"/>
      <c r="NOG63" s="283"/>
      <c r="NOH63" s="284"/>
      <c r="NOI63" s="285"/>
      <c r="NOJ63" s="286"/>
      <c r="NOK63" s="287"/>
      <c r="NOL63" s="283"/>
      <c r="NOM63" s="283"/>
      <c r="NON63" s="58"/>
      <c r="NOO63" s="283"/>
      <c r="NOP63" s="284"/>
      <c r="NOQ63" s="285"/>
      <c r="NOR63" s="286"/>
      <c r="NOS63" s="287"/>
      <c r="NOT63" s="283"/>
      <c r="NOU63" s="283"/>
      <c r="NOV63" s="58"/>
      <c r="NOW63" s="283"/>
      <c r="NOX63" s="284"/>
      <c r="NOY63" s="285"/>
      <c r="NOZ63" s="286"/>
      <c r="NPA63" s="287"/>
      <c r="NPB63" s="283"/>
      <c r="NPC63" s="283"/>
      <c r="NPD63" s="58"/>
      <c r="NPE63" s="283"/>
      <c r="NPF63" s="284"/>
      <c r="NPG63" s="285"/>
      <c r="NPH63" s="286"/>
      <c r="NPI63" s="287"/>
      <c r="NPJ63" s="283"/>
      <c r="NPK63" s="283"/>
      <c r="NPL63" s="58"/>
      <c r="NPM63" s="283"/>
      <c r="NPN63" s="284"/>
      <c r="NPO63" s="285"/>
      <c r="NPP63" s="286"/>
      <c r="NPQ63" s="287"/>
      <c r="NPR63" s="283"/>
      <c r="NPS63" s="283"/>
      <c r="NPT63" s="58"/>
      <c r="NPU63" s="283"/>
      <c r="NPV63" s="284"/>
      <c r="NPW63" s="285"/>
      <c r="NPX63" s="286"/>
      <c r="NPY63" s="287"/>
      <c r="NPZ63" s="283"/>
      <c r="NQA63" s="283"/>
      <c r="NQB63" s="58"/>
      <c r="NQC63" s="283"/>
      <c r="NQD63" s="284"/>
      <c r="NQE63" s="285"/>
      <c r="NQF63" s="286"/>
      <c r="NQG63" s="287"/>
      <c r="NQH63" s="283"/>
      <c r="NQI63" s="283"/>
      <c r="NQJ63" s="58"/>
      <c r="NQK63" s="283"/>
      <c r="NQL63" s="284"/>
      <c r="NQM63" s="285"/>
      <c r="NQN63" s="286"/>
      <c r="NQO63" s="287"/>
      <c r="NQP63" s="283"/>
      <c r="NQQ63" s="283"/>
      <c r="NQR63" s="58"/>
      <c r="NQS63" s="283"/>
      <c r="NQT63" s="284"/>
      <c r="NQU63" s="285"/>
      <c r="NQV63" s="286"/>
      <c r="NQW63" s="287"/>
      <c r="NQX63" s="283"/>
      <c r="NQY63" s="283"/>
      <c r="NQZ63" s="58"/>
      <c r="NRA63" s="283"/>
      <c r="NRB63" s="284"/>
      <c r="NRC63" s="285"/>
      <c r="NRD63" s="286"/>
      <c r="NRE63" s="287"/>
      <c r="NRF63" s="283"/>
      <c r="NRG63" s="283"/>
      <c r="NRH63" s="58"/>
      <c r="NRI63" s="283"/>
      <c r="NRJ63" s="284"/>
      <c r="NRK63" s="285"/>
      <c r="NRL63" s="286"/>
      <c r="NRM63" s="287"/>
      <c r="NRN63" s="283"/>
      <c r="NRO63" s="283"/>
      <c r="NRP63" s="58"/>
      <c r="NRQ63" s="283"/>
      <c r="NRR63" s="284"/>
      <c r="NRS63" s="285"/>
      <c r="NRT63" s="286"/>
      <c r="NRU63" s="287"/>
      <c r="NRV63" s="283"/>
      <c r="NRW63" s="283"/>
      <c r="NRX63" s="58"/>
      <c r="NRY63" s="283"/>
      <c r="NRZ63" s="284"/>
      <c r="NSA63" s="285"/>
      <c r="NSB63" s="286"/>
      <c r="NSC63" s="287"/>
      <c r="NSD63" s="283"/>
      <c r="NSE63" s="283"/>
      <c r="NSF63" s="58"/>
      <c r="NSG63" s="283"/>
      <c r="NSH63" s="284"/>
      <c r="NSI63" s="285"/>
      <c r="NSJ63" s="286"/>
      <c r="NSK63" s="287"/>
      <c r="NSL63" s="283"/>
      <c r="NSM63" s="283"/>
      <c r="NSN63" s="58"/>
      <c r="NSO63" s="283"/>
      <c r="NSP63" s="284"/>
      <c r="NSQ63" s="285"/>
      <c r="NSR63" s="286"/>
      <c r="NSS63" s="287"/>
      <c r="NST63" s="283"/>
      <c r="NSU63" s="283"/>
      <c r="NSV63" s="58"/>
      <c r="NSW63" s="283"/>
      <c r="NSX63" s="284"/>
      <c r="NSY63" s="285"/>
      <c r="NSZ63" s="286"/>
      <c r="NTA63" s="287"/>
      <c r="NTB63" s="283"/>
      <c r="NTC63" s="283"/>
      <c r="NTD63" s="58"/>
      <c r="NTE63" s="283"/>
      <c r="NTF63" s="284"/>
      <c r="NTG63" s="285"/>
      <c r="NTH63" s="286"/>
      <c r="NTI63" s="287"/>
      <c r="NTJ63" s="283"/>
      <c r="NTK63" s="283"/>
      <c r="NTL63" s="58"/>
      <c r="NTM63" s="283"/>
      <c r="NTN63" s="284"/>
      <c r="NTO63" s="285"/>
      <c r="NTP63" s="286"/>
      <c r="NTQ63" s="287"/>
      <c r="NTR63" s="283"/>
      <c r="NTS63" s="283"/>
      <c r="NTT63" s="58"/>
      <c r="NTU63" s="283"/>
      <c r="NTV63" s="284"/>
      <c r="NTW63" s="285"/>
      <c r="NTX63" s="286"/>
      <c r="NTY63" s="287"/>
      <c r="NTZ63" s="283"/>
      <c r="NUA63" s="283"/>
      <c r="NUB63" s="58"/>
      <c r="NUC63" s="283"/>
      <c r="NUD63" s="284"/>
      <c r="NUE63" s="285"/>
      <c r="NUF63" s="286"/>
      <c r="NUG63" s="287"/>
      <c r="NUH63" s="283"/>
      <c r="NUI63" s="283"/>
      <c r="NUJ63" s="58"/>
      <c r="NUK63" s="283"/>
      <c r="NUL63" s="284"/>
      <c r="NUM63" s="285"/>
      <c r="NUN63" s="286"/>
      <c r="NUO63" s="287"/>
      <c r="NUP63" s="283"/>
      <c r="NUQ63" s="283"/>
      <c r="NUR63" s="58"/>
      <c r="NUS63" s="283"/>
      <c r="NUT63" s="284"/>
      <c r="NUU63" s="285"/>
      <c r="NUV63" s="286"/>
      <c r="NUW63" s="287"/>
      <c r="NUX63" s="283"/>
      <c r="NUY63" s="283"/>
      <c r="NUZ63" s="58"/>
      <c r="NVA63" s="283"/>
      <c r="NVB63" s="284"/>
      <c r="NVC63" s="285"/>
      <c r="NVD63" s="286"/>
      <c r="NVE63" s="287"/>
      <c r="NVF63" s="283"/>
      <c r="NVG63" s="283"/>
      <c r="NVH63" s="58"/>
      <c r="NVI63" s="283"/>
      <c r="NVJ63" s="284"/>
      <c r="NVK63" s="285"/>
      <c r="NVL63" s="286"/>
      <c r="NVM63" s="287"/>
      <c r="NVN63" s="283"/>
      <c r="NVO63" s="283"/>
      <c r="NVP63" s="58"/>
      <c r="NVQ63" s="283"/>
      <c r="NVR63" s="284"/>
      <c r="NVS63" s="285"/>
      <c r="NVT63" s="286"/>
      <c r="NVU63" s="287"/>
      <c r="NVV63" s="283"/>
      <c r="NVW63" s="283"/>
      <c r="NVX63" s="58"/>
      <c r="NVY63" s="283"/>
      <c r="NVZ63" s="284"/>
      <c r="NWA63" s="285"/>
      <c r="NWB63" s="286"/>
      <c r="NWC63" s="287"/>
      <c r="NWD63" s="283"/>
      <c r="NWE63" s="283"/>
      <c r="NWF63" s="58"/>
      <c r="NWG63" s="283"/>
      <c r="NWH63" s="284"/>
      <c r="NWI63" s="285"/>
      <c r="NWJ63" s="286"/>
      <c r="NWK63" s="287"/>
      <c r="NWL63" s="283"/>
      <c r="NWM63" s="283"/>
      <c r="NWN63" s="58"/>
      <c r="NWO63" s="283"/>
      <c r="NWP63" s="284"/>
      <c r="NWQ63" s="285"/>
      <c r="NWR63" s="286"/>
      <c r="NWS63" s="287"/>
      <c r="NWT63" s="283"/>
      <c r="NWU63" s="283"/>
      <c r="NWV63" s="58"/>
      <c r="NWW63" s="283"/>
      <c r="NWX63" s="284"/>
      <c r="NWY63" s="285"/>
      <c r="NWZ63" s="286"/>
      <c r="NXA63" s="287"/>
      <c r="NXB63" s="283"/>
      <c r="NXC63" s="283"/>
      <c r="NXD63" s="58"/>
      <c r="NXE63" s="283"/>
      <c r="NXF63" s="284"/>
      <c r="NXG63" s="285"/>
      <c r="NXH63" s="286"/>
      <c r="NXI63" s="287"/>
      <c r="NXJ63" s="283"/>
      <c r="NXK63" s="283"/>
      <c r="NXL63" s="58"/>
      <c r="NXM63" s="283"/>
      <c r="NXN63" s="284"/>
      <c r="NXO63" s="285"/>
      <c r="NXP63" s="286"/>
      <c r="NXQ63" s="287"/>
      <c r="NXR63" s="283"/>
      <c r="NXS63" s="283"/>
      <c r="NXT63" s="58"/>
      <c r="NXU63" s="283"/>
      <c r="NXV63" s="284"/>
      <c r="NXW63" s="285"/>
      <c r="NXX63" s="286"/>
      <c r="NXY63" s="287"/>
      <c r="NXZ63" s="283"/>
      <c r="NYA63" s="283"/>
      <c r="NYB63" s="58"/>
      <c r="NYC63" s="283"/>
      <c r="NYD63" s="284"/>
      <c r="NYE63" s="285"/>
      <c r="NYF63" s="286"/>
      <c r="NYG63" s="287"/>
      <c r="NYH63" s="283"/>
      <c r="NYI63" s="283"/>
      <c r="NYJ63" s="58"/>
      <c r="NYK63" s="283"/>
      <c r="NYL63" s="284"/>
      <c r="NYM63" s="285"/>
      <c r="NYN63" s="286"/>
      <c r="NYO63" s="287"/>
      <c r="NYP63" s="283"/>
      <c r="NYQ63" s="283"/>
      <c r="NYR63" s="58"/>
      <c r="NYS63" s="283"/>
      <c r="NYT63" s="284"/>
      <c r="NYU63" s="285"/>
      <c r="NYV63" s="286"/>
      <c r="NYW63" s="287"/>
      <c r="NYX63" s="283"/>
      <c r="NYY63" s="283"/>
      <c r="NYZ63" s="58"/>
      <c r="NZA63" s="283"/>
      <c r="NZB63" s="284"/>
      <c r="NZC63" s="285"/>
      <c r="NZD63" s="286"/>
      <c r="NZE63" s="287"/>
      <c r="NZF63" s="283"/>
      <c r="NZG63" s="283"/>
      <c r="NZH63" s="58"/>
      <c r="NZI63" s="283"/>
      <c r="NZJ63" s="284"/>
      <c r="NZK63" s="285"/>
      <c r="NZL63" s="286"/>
      <c r="NZM63" s="287"/>
      <c r="NZN63" s="283"/>
      <c r="NZO63" s="283"/>
      <c r="NZP63" s="58"/>
      <c r="NZQ63" s="283"/>
      <c r="NZR63" s="284"/>
      <c r="NZS63" s="285"/>
      <c r="NZT63" s="286"/>
      <c r="NZU63" s="287"/>
      <c r="NZV63" s="283"/>
      <c r="NZW63" s="283"/>
      <c r="NZX63" s="58"/>
      <c r="NZY63" s="283"/>
      <c r="NZZ63" s="284"/>
      <c r="OAA63" s="285"/>
      <c r="OAB63" s="286"/>
      <c r="OAC63" s="287"/>
      <c r="OAD63" s="283"/>
      <c r="OAE63" s="283"/>
      <c r="OAF63" s="58"/>
      <c r="OAG63" s="283"/>
      <c r="OAH63" s="284"/>
      <c r="OAI63" s="285"/>
      <c r="OAJ63" s="286"/>
      <c r="OAK63" s="287"/>
      <c r="OAL63" s="283"/>
      <c r="OAM63" s="283"/>
      <c r="OAN63" s="58"/>
      <c r="OAO63" s="283"/>
      <c r="OAP63" s="284"/>
      <c r="OAQ63" s="285"/>
      <c r="OAR63" s="286"/>
      <c r="OAS63" s="287"/>
      <c r="OAT63" s="283"/>
      <c r="OAU63" s="283"/>
      <c r="OAV63" s="58"/>
      <c r="OAW63" s="283"/>
      <c r="OAX63" s="284"/>
      <c r="OAY63" s="285"/>
      <c r="OAZ63" s="286"/>
      <c r="OBA63" s="287"/>
      <c r="OBB63" s="283"/>
      <c r="OBC63" s="283"/>
      <c r="OBD63" s="58"/>
      <c r="OBE63" s="283"/>
      <c r="OBF63" s="284"/>
      <c r="OBG63" s="285"/>
      <c r="OBH63" s="286"/>
      <c r="OBI63" s="287"/>
      <c r="OBJ63" s="283"/>
      <c r="OBK63" s="283"/>
      <c r="OBL63" s="58"/>
      <c r="OBM63" s="283"/>
      <c r="OBN63" s="284"/>
      <c r="OBO63" s="285"/>
      <c r="OBP63" s="286"/>
      <c r="OBQ63" s="287"/>
      <c r="OBR63" s="283"/>
      <c r="OBS63" s="283"/>
      <c r="OBT63" s="58"/>
      <c r="OBU63" s="283"/>
      <c r="OBV63" s="284"/>
      <c r="OBW63" s="285"/>
      <c r="OBX63" s="286"/>
      <c r="OBY63" s="287"/>
      <c r="OBZ63" s="283"/>
      <c r="OCA63" s="283"/>
      <c r="OCB63" s="58"/>
      <c r="OCC63" s="283"/>
      <c r="OCD63" s="284"/>
      <c r="OCE63" s="285"/>
      <c r="OCF63" s="286"/>
      <c r="OCG63" s="287"/>
      <c r="OCH63" s="283"/>
      <c r="OCI63" s="283"/>
      <c r="OCJ63" s="58"/>
      <c r="OCK63" s="283"/>
      <c r="OCL63" s="284"/>
      <c r="OCM63" s="285"/>
      <c r="OCN63" s="286"/>
      <c r="OCO63" s="287"/>
      <c r="OCP63" s="283"/>
      <c r="OCQ63" s="283"/>
      <c r="OCR63" s="58"/>
      <c r="OCS63" s="283"/>
      <c r="OCT63" s="284"/>
      <c r="OCU63" s="285"/>
      <c r="OCV63" s="286"/>
      <c r="OCW63" s="287"/>
      <c r="OCX63" s="283"/>
      <c r="OCY63" s="283"/>
      <c r="OCZ63" s="58"/>
      <c r="ODA63" s="283"/>
      <c r="ODB63" s="284"/>
      <c r="ODC63" s="285"/>
      <c r="ODD63" s="286"/>
      <c r="ODE63" s="287"/>
      <c r="ODF63" s="283"/>
      <c r="ODG63" s="283"/>
      <c r="ODH63" s="58"/>
      <c r="ODI63" s="283"/>
      <c r="ODJ63" s="284"/>
      <c r="ODK63" s="285"/>
      <c r="ODL63" s="286"/>
      <c r="ODM63" s="287"/>
      <c r="ODN63" s="283"/>
      <c r="ODO63" s="283"/>
      <c r="ODP63" s="58"/>
      <c r="ODQ63" s="283"/>
      <c r="ODR63" s="284"/>
      <c r="ODS63" s="285"/>
      <c r="ODT63" s="286"/>
      <c r="ODU63" s="287"/>
      <c r="ODV63" s="283"/>
      <c r="ODW63" s="283"/>
      <c r="ODX63" s="58"/>
      <c r="ODY63" s="283"/>
      <c r="ODZ63" s="284"/>
      <c r="OEA63" s="285"/>
      <c r="OEB63" s="286"/>
      <c r="OEC63" s="287"/>
      <c r="OED63" s="283"/>
      <c r="OEE63" s="283"/>
      <c r="OEF63" s="58"/>
      <c r="OEG63" s="283"/>
      <c r="OEH63" s="284"/>
      <c r="OEI63" s="285"/>
      <c r="OEJ63" s="286"/>
      <c r="OEK63" s="287"/>
      <c r="OEL63" s="283"/>
      <c r="OEM63" s="283"/>
      <c r="OEN63" s="58"/>
      <c r="OEO63" s="283"/>
      <c r="OEP63" s="284"/>
      <c r="OEQ63" s="285"/>
      <c r="OER63" s="286"/>
      <c r="OES63" s="287"/>
      <c r="OET63" s="283"/>
      <c r="OEU63" s="283"/>
      <c r="OEV63" s="58"/>
      <c r="OEW63" s="283"/>
      <c r="OEX63" s="284"/>
      <c r="OEY63" s="285"/>
      <c r="OEZ63" s="286"/>
      <c r="OFA63" s="287"/>
      <c r="OFB63" s="283"/>
      <c r="OFC63" s="283"/>
      <c r="OFD63" s="58"/>
      <c r="OFE63" s="283"/>
      <c r="OFF63" s="284"/>
      <c r="OFG63" s="285"/>
      <c r="OFH63" s="286"/>
      <c r="OFI63" s="287"/>
      <c r="OFJ63" s="283"/>
      <c r="OFK63" s="283"/>
      <c r="OFL63" s="58"/>
      <c r="OFM63" s="283"/>
      <c r="OFN63" s="284"/>
      <c r="OFO63" s="285"/>
      <c r="OFP63" s="286"/>
      <c r="OFQ63" s="287"/>
      <c r="OFR63" s="283"/>
      <c r="OFS63" s="283"/>
      <c r="OFT63" s="58"/>
      <c r="OFU63" s="283"/>
      <c r="OFV63" s="284"/>
      <c r="OFW63" s="285"/>
      <c r="OFX63" s="286"/>
      <c r="OFY63" s="287"/>
      <c r="OFZ63" s="283"/>
      <c r="OGA63" s="283"/>
      <c r="OGB63" s="58"/>
      <c r="OGC63" s="283"/>
      <c r="OGD63" s="284"/>
      <c r="OGE63" s="285"/>
      <c r="OGF63" s="286"/>
      <c r="OGG63" s="287"/>
      <c r="OGH63" s="283"/>
      <c r="OGI63" s="283"/>
      <c r="OGJ63" s="58"/>
      <c r="OGK63" s="283"/>
      <c r="OGL63" s="284"/>
      <c r="OGM63" s="285"/>
      <c r="OGN63" s="286"/>
      <c r="OGO63" s="287"/>
      <c r="OGP63" s="283"/>
      <c r="OGQ63" s="283"/>
      <c r="OGR63" s="58"/>
      <c r="OGS63" s="283"/>
      <c r="OGT63" s="284"/>
      <c r="OGU63" s="285"/>
      <c r="OGV63" s="286"/>
      <c r="OGW63" s="287"/>
      <c r="OGX63" s="283"/>
      <c r="OGY63" s="283"/>
      <c r="OGZ63" s="58"/>
      <c r="OHA63" s="283"/>
      <c r="OHB63" s="284"/>
      <c r="OHC63" s="285"/>
      <c r="OHD63" s="286"/>
      <c r="OHE63" s="287"/>
      <c r="OHF63" s="283"/>
      <c r="OHG63" s="283"/>
      <c r="OHH63" s="58"/>
      <c r="OHI63" s="283"/>
      <c r="OHJ63" s="284"/>
      <c r="OHK63" s="285"/>
      <c r="OHL63" s="286"/>
      <c r="OHM63" s="287"/>
      <c r="OHN63" s="283"/>
      <c r="OHO63" s="283"/>
      <c r="OHP63" s="58"/>
      <c r="OHQ63" s="283"/>
      <c r="OHR63" s="284"/>
      <c r="OHS63" s="285"/>
      <c r="OHT63" s="286"/>
      <c r="OHU63" s="287"/>
      <c r="OHV63" s="283"/>
      <c r="OHW63" s="283"/>
      <c r="OHX63" s="58"/>
      <c r="OHY63" s="283"/>
      <c r="OHZ63" s="284"/>
      <c r="OIA63" s="285"/>
      <c r="OIB63" s="286"/>
      <c r="OIC63" s="287"/>
      <c r="OID63" s="283"/>
      <c r="OIE63" s="283"/>
      <c r="OIF63" s="58"/>
      <c r="OIG63" s="283"/>
      <c r="OIH63" s="284"/>
      <c r="OII63" s="285"/>
      <c r="OIJ63" s="286"/>
      <c r="OIK63" s="287"/>
      <c r="OIL63" s="283"/>
      <c r="OIM63" s="283"/>
      <c r="OIN63" s="58"/>
      <c r="OIO63" s="283"/>
      <c r="OIP63" s="284"/>
      <c r="OIQ63" s="285"/>
      <c r="OIR63" s="286"/>
      <c r="OIS63" s="287"/>
      <c r="OIT63" s="283"/>
      <c r="OIU63" s="283"/>
      <c r="OIV63" s="58"/>
      <c r="OIW63" s="283"/>
      <c r="OIX63" s="284"/>
      <c r="OIY63" s="285"/>
      <c r="OIZ63" s="286"/>
      <c r="OJA63" s="287"/>
      <c r="OJB63" s="283"/>
      <c r="OJC63" s="283"/>
      <c r="OJD63" s="58"/>
      <c r="OJE63" s="283"/>
      <c r="OJF63" s="284"/>
      <c r="OJG63" s="285"/>
      <c r="OJH63" s="286"/>
      <c r="OJI63" s="287"/>
      <c r="OJJ63" s="283"/>
      <c r="OJK63" s="283"/>
      <c r="OJL63" s="58"/>
      <c r="OJM63" s="283"/>
      <c r="OJN63" s="284"/>
      <c r="OJO63" s="285"/>
      <c r="OJP63" s="286"/>
      <c r="OJQ63" s="287"/>
      <c r="OJR63" s="283"/>
      <c r="OJS63" s="283"/>
      <c r="OJT63" s="58"/>
      <c r="OJU63" s="283"/>
      <c r="OJV63" s="284"/>
      <c r="OJW63" s="285"/>
      <c r="OJX63" s="286"/>
      <c r="OJY63" s="287"/>
      <c r="OJZ63" s="283"/>
      <c r="OKA63" s="283"/>
      <c r="OKB63" s="58"/>
      <c r="OKC63" s="283"/>
      <c r="OKD63" s="284"/>
      <c r="OKE63" s="285"/>
      <c r="OKF63" s="286"/>
      <c r="OKG63" s="287"/>
      <c r="OKH63" s="283"/>
      <c r="OKI63" s="283"/>
      <c r="OKJ63" s="58"/>
      <c r="OKK63" s="283"/>
      <c r="OKL63" s="284"/>
      <c r="OKM63" s="285"/>
      <c r="OKN63" s="286"/>
      <c r="OKO63" s="287"/>
      <c r="OKP63" s="283"/>
      <c r="OKQ63" s="283"/>
      <c r="OKR63" s="58"/>
      <c r="OKS63" s="283"/>
      <c r="OKT63" s="284"/>
      <c r="OKU63" s="285"/>
      <c r="OKV63" s="286"/>
      <c r="OKW63" s="287"/>
      <c r="OKX63" s="283"/>
      <c r="OKY63" s="283"/>
      <c r="OKZ63" s="58"/>
      <c r="OLA63" s="283"/>
      <c r="OLB63" s="284"/>
      <c r="OLC63" s="285"/>
      <c r="OLD63" s="286"/>
      <c r="OLE63" s="287"/>
      <c r="OLF63" s="283"/>
      <c r="OLG63" s="283"/>
      <c r="OLH63" s="58"/>
      <c r="OLI63" s="283"/>
      <c r="OLJ63" s="284"/>
      <c r="OLK63" s="285"/>
      <c r="OLL63" s="286"/>
      <c r="OLM63" s="287"/>
      <c r="OLN63" s="283"/>
      <c r="OLO63" s="283"/>
      <c r="OLP63" s="58"/>
      <c r="OLQ63" s="283"/>
      <c r="OLR63" s="284"/>
      <c r="OLS63" s="285"/>
      <c r="OLT63" s="286"/>
      <c r="OLU63" s="287"/>
      <c r="OLV63" s="283"/>
      <c r="OLW63" s="283"/>
      <c r="OLX63" s="58"/>
      <c r="OLY63" s="283"/>
      <c r="OLZ63" s="284"/>
      <c r="OMA63" s="285"/>
      <c r="OMB63" s="286"/>
      <c r="OMC63" s="287"/>
      <c r="OMD63" s="283"/>
      <c r="OME63" s="283"/>
      <c r="OMF63" s="58"/>
      <c r="OMG63" s="283"/>
      <c r="OMH63" s="284"/>
      <c r="OMI63" s="285"/>
      <c r="OMJ63" s="286"/>
      <c r="OMK63" s="287"/>
      <c r="OML63" s="283"/>
      <c r="OMM63" s="283"/>
      <c r="OMN63" s="58"/>
      <c r="OMO63" s="283"/>
      <c r="OMP63" s="284"/>
      <c r="OMQ63" s="285"/>
      <c r="OMR63" s="286"/>
      <c r="OMS63" s="287"/>
      <c r="OMT63" s="283"/>
      <c r="OMU63" s="283"/>
      <c r="OMV63" s="58"/>
      <c r="OMW63" s="283"/>
      <c r="OMX63" s="284"/>
      <c r="OMY63" s="285"/>
      <c r="OMZ63" s="286"/>
      <c r="ONA63" s="287"/>
      <c r="ONB63" s="283"/>
      <c r="ONC63" s="283"/>
      <c r="OND63" s="58"/>
      <c r="ONE63" s="283"/>
      <c r="ONF63" s="284"/>
      <c r="ONG63" s="285"/>
      <c r="ONH63" s="286"/>
      <c r="ONI63" s="287"/>
      <c r="ONJ63" s="283"/>
      <c r="ONK63" s="283"/>
      <c r="ONL63" s="58"/>
      <c r="ONM63" s="283"/>
      <c r="ONN63" s="284"/>
      <c r="ONO63" s="285"/>
      <c r="ONP63" s="286"/>
      <c r="ONQ63" s="287"/>
      <c r="ONR63" s="283"/>
      <c r="ONS63" s="283"/>
      <c r="ONT63" s="58"/>
      <c r="ONU63" s="283"/>
      <c r="ONV63" s="284"/>
      <c r="ONW63" s="285"/>
      <c r="ONX63" s="286"/>
      <c r="ONY63" s="287"/>
      <c r="ONZ63" s="283"/>
      <c r="OOA63" s="283"/>
      <c r="OOB63" s="58"/>
      <c r="OOC63" s="283"/>
      <c r="OOD63" s="284"/>
      <c r="OOE63" s="285"/>
      <c r="OOF63" s="286"/>
      <c r="OOG63" s="287"/>
      <c r="OOH63" s="283"/>
      <c r="OOI63" s="283"/>
      <c r="OOJ63" s="58"/>
      <c r="OOK63" s="283"/>
      <c r="OOL63" s="284"/>
      <c r="OOM63" s="285"/>
      <c r="OON63" s="286"/>
      <c r="OOO63" s="287"/>
      <c r="OOP63" s="283"/>
      <c r="OOQ63" s="283"/>
      <c r="OOR63" s="58"/>
      <c r="OOS63" s="283"/>
      <c r="OOT63" s="284"/>
      <c r="OOU63" s="285"/>
      <c r="OOV63" s="286"/>
      <c r="OOW63" s="287"/>
      <c r="OOX63" s="283"/>
      <c r="OOY63" s="283"/>
      <c r="OOZ63" s="58"/>
      <c r="OPA63" s="283"/>
      <c r="OPB63" s="284"/>
      <c r="OPC63" s="285"/>
      <c r="OPD63" s="286"/>
      <c r="OPE63" s="287"/>
      <c r="OPF63" s="283"/>
      <c r="OPG63" s="283"/>
      <c r="OPH63" s="58"/>
      <c r="OPI63" s="283"/>
      <c r="OPJ63" s="284"/>
      <c r="OPK63" s="285"/>
      <c r="OPL63" s="286"/>
      <c r="OPM63" s="287"/>
      <c r="OPN63" s="283"/>
      <c r="OPO63" s="283"/>
      <c r="OPP63" s="58"/>
      <c r="OPQ63" s="283"/>
      <c r="OPR63" s="284"/>
      <c r="OPS63" s="285"/>
      <c r="OPT63" s="286"/>
      <c r="OPU63" s="287"/>
      <c r="OPV63" s="283"/>
      <c r="OPW63" s="283"/>
      <c r="OPX63" s="58"/>
      <c r="OPY63" s="283"/>
      <c r="OPZ63" s="284"/>
      <c r="OQA63" s="285"/>
      <c r="OQB63" s="286"/>
      <c r="OQC63" s="287"/>
      <c r="OQD63" s="283"/>
      <c r="OQE63" s="283"/>
      <c r="OQF63" s="58"/>
      <c r="OQG63" s="283"/>
      <c r="OQH63" s="284"/>
      <c r="OQI63" s="285"/>
      <c r="OQJ63" s="286"/>
      <c r="OQK63" s="287"/>
      <c r="OQL63" s="283"/>
      <c r="OQM63" s="283"/>
      <c r="OQN63" s="58"/>
      <c r="OQO63" s="283"/>
      <c r="OQP63" s="284"/>
      <c r="OQQ63" s="285"/>
      <c r="OQR63" s="286"/>
      <c r="OQS63" s="287"/>
      <c r="OQT63" s="283"/>
      <c r="OQU63" s="283"/>
      <c r="OQV63" s="58"/>
      <c r="OQW63" s="283"/>
      <c r="OQX63" s="284"/>
      <c r="OQY63" s="285"/>
      <c r="OQZ63" s="286"/>
      <c r="ORA63" s="287"/>
      <c r="ORB63" s="283"/>
      <c r="ORC63" s="283"/>
      <c r="ORD63" s="58"/>
      <c r="ORE63" s="283"/>
      <c r="ORF63" s="284"/>
      <c r="ORG63" s="285"/>
      <c r="ORH63" s="286"/>
      <c r="ORI63" s="287"/>
      <c r="ORJ63" s="283"/>
      <c r="ORK63" s="283"/>
      <c r="ORL63" s="58"/>
      <c r="ORM63" s="283"/>
      <c r="ORN63" s="284"/>
      <c r="ORO63" s="285"/>
      <c r="ORP63" s="286"/>
      <c r="ORQ63" s="287"/>
      <c r="ORR63" s="283"/>
      <c r="ORS63" s="283"/>
      <c r="ORT63" s="58"/>
      <c r="ORU63" s="283"/>
      <c r="ORV63" s="284"/>
      <c r="ORW63" s="285"/>
      <c r="ORX63" s="286"/>
      <c r="ORY63" s="287"/>
      <c r="ORZ63" s="283"/>
      <c r="OSA63" s="283"/>
      <c r="OSB63" s="58"/>
      <c r="OSC63" s="283"/>
      <c r="OSD63" s="284"/>
      <c r="OSE63" s="285"/>
      <c r="OSF63" s="286"/>
      <c r="OSG63" s="287"/>
      <c r="OSH63" s="283"/>
      <c r="OSI63" s="283"/>
      <c r="OSJ63" s="58"/>
      <c r="OSK63" s="283"/>
      <c r="OSL63" s="284"/>
      <c r="OSM63" s="285"/>
      <c r="OSN63" s="286"/>
      <c r="OSO63" s="287"/>
      <c r="OSP63" s="283"/>
      <c r="OSQ63" s="283"/>
      <c r="OSR63" s="58"/>
      <c r="OSS63" s="283"/>
      <c r="OST63" s="284"/>
      <c r="OSU63" s="285"/>
      <c r="OSV63" s="286"/>
      <c r="OSW63" s="287"/>
      <c r="OSX63" s="283"/>
      <c r="OSY63" s="283"/>
      <c r="OSZ63" s="58"/>
      <c r="OTA63" s="283"/>
      <c r="OTB63" s="284"/>
      <c r="OTC63" s="285"/>
      <c r="OTD63" s="286"/>
      <c r="OTE63" s="287"/>
      <c r="OTF63" s="283"/>
      <c r="OTG63" s="283"/>
      <c r="OTH63" s="58"/>
      <c r="OTI63" s="283"/>
      <c r="OTJ63" s="284"/>
      <c r="OTK63" s="285"/>
      <c r="OTL63" s="286"/>
      <c r="OTM63" s="287"/>
      <c r="OTN63" s="283"/>
      <c r="OTO63" s="283"/>
      <c r="OTP63" s="58"/>
      <c r="OTQ63" s="283"/>
      <c r="OTR63" s="284"/>
      <c r="OTS63" s="285"/>
      <c r="OTT63" s="286"/>
      <c r="OTU63" s="287"/>
      <c r="OTV63" s="283"/>
      <c r="OTW63" s="283"/>
      <c r="OTX63" s="58"/>
      <c r="OTY63" s="283"/>
      <c r="OTZ63" s="284"/>
      <c r="OUA63" s="285"/>
      <c r="OUB63" s="286"/>
      <c r="OUC63" s="287"/>
      <c r="OUD63" s="283"/>
      <c r="OUE63" s="283"/>
      <c r="OUF63" s="58"/>
      <c r="OUG63" s="283"/>
      <c r="OUH63" s="284"/>
      <c r="OUI63" s="285"/>
      <c r="OUJ63" s="286"/>
      <c r="OUK63" s="287"/>
      <c r="OUL63" s="283"/>
      <c r="OUM63" s="283"/>
      <c r="OUN63" s="58"/>
      <c r="OUO63" s="283"/>
      <c r="OUP63" s="284"/>
      <c r="OUQ63" s="285"/>
      <c r="OUR63" s="286"/>
      <c r="OUS63" s="287"/>
      <c r="OUT63" s="283"/>
      <c r="OUU63" s="283"/>
      <c r="OUV63" s="58"/>
      <c r="OUW63" s="283"/>
      <c r="OUX63" s="284"/>
      <c r="OUY63" s="285"/>
      <c r="OUZ63" s="286"/>
      <c r="OVA63" s="287"/>
      <c r="OVB63" s="283"/>
      <c r="OVC63" s="283"/>
      <c r="OVD63" s="58"/>
      <c r="OVE63" s="283"/>
      <c r="OVF63" s="284"/>
      <c r="OVG63" s="285"/>
      <c r="OVH63" s="286"/>
      <c r="OVI63" s="287"/>
      <c r="OVJ63" s="283"/>
      <c r="OVK63" s="283"/>
      <c r="OVL63" s="58"/>
      <c r="OVM63" s="283"/>
      <c r="OVN63" s="284"/>
      <c r="OVO63" s="285"/>
      <c r="OVP63" s="286"/>
      <c r="OVQ63" s="287"/>
      <c r="OVR63" s="283"/>
      <c r="OVS63" s="283"/>
      <c r="OVT63" s="58"/>
      <c r="OVU63" s="283"/>
      <c r="OVV63" s="284"/>
      <c r="OVW63" s="285"/>
      <c r="OVX63" s="286"/>
      <c r="OVY63" s="287"/>
      <c r="OVZ63" s="283"/>
      <c r="OWA63" s="283"/>
      <c r="OWB63" s="58"/>
      <c r="OWC63" s="283"/>
      <c r="OWD63" s="284"/>
      <c r="OWE63" s="285"/>
      <c r="OWF63" s="286"/>
      <c r="OWG63" s="287"/>
      <c r="OWH63" s="283"/>
      <c r="OWI63" s="283"/>
      <c r="OWJ63" s="58"/>
      <c r="OWK63" s="283"/>
      <c r="OWL63" s="284"/>
      <c r="OWM63" s="285"/>
      <c r="OWN63" s="286"/>
      <c r="OWO63" s="287"/>
      <c r="OWP63" s="283"/>
      <c r="OWQ63" s="283"/>
      <c r="OWR63" s="58"/>
      <c r="OWS63" s="283"/>
      <c r="OWT63" s="284"/>
      <c r="OWU63" s="285"/>
      <c r="OWV63" s="286"/>
      <c r="OWW63" s="287"/>
      <c r="OWX63" s="283"/>
      <c r="OWY63" s="283"/>
      <c r="OWZ63" s="58"/>
      <c r="OXA63" s="283"/>
      <c r="OXB63" s="284"/>
      <c r="OXC63" s="285"/>
      <c r="OXD63" s="286"/>
      <c r="OXE63" s="287"/>
      <c r="OXF63" s="283"/>
      <c r="OXG63" s="283"/>
      <c r="OXH63" s="58"/>
      <c r="OXI63" s="283"/>
      <c r="OXJ63" s="284"/>
      <c r="OXK63" s="285"/>
      <c r="OXL63" s="286"/>
      <c r="OXM63" s="287"/>
      <c r="OXN63" s="283"/>
      <c r="OXO63" s="283"/>
      <c r="OXP63" s="58"/>
      <c r="OXQ63" s="283"/>
      <c r="OXR63" s="284"/>
      <c r="OXS63" s="285"/>
      <c r="OXT63" s="286"/>
      <c r="OXU63" s="287"/>
      <c r="OXV63" s="283"/>
      <c r="OXW63" s="283"/>
      <c r="OXX63" s="58"/>
      <c r="OXY63" s="283"/>
      <c r="OXZ63" s="284"/>
      <c r="OYA63" s="285"/>
      <c r="OYB63" s="286"/>
      <c r="OYC63" s="287"/>
      <c r="OYD63" s="283"/>
      <c r="OYE63" s="283"/>
      <c r="OYF63" s="58"/>
      <c r="OYG63" s="283"/>
      <c r="OYH63" s="284"/>
      <c r="OYI63" s="285"/>
      <c r="OYJ63" s="286"/>
      <c r="OYK63" s="287"/>
      <c r="OYL63" s="283"/>
      <c r="OYM63" s="283"/>
      <c r="OYN63" s="58"/>
      <c r="OYO63" s="283"/>
      <c r="OYP63" s="284"/>
      <c r="OYQ63" s="285"/>
      <c r="OYR63" s="286"/>
      <c r="OYS63" s="287"/>
      <c r="OYT63" s="283"/>
      <c r="OYU63" s="283"/>
      <c r="OYV63" s="58"/>
      <c r="OYW63" s="283"/>
      <c r="OYX63" s="284"/>
      <c r="OYY63" s="285"/>
      <c r="OYZ63" s="286"/>
      <c r="OZA63" s="287"/>
      <c r="OZB63" s="283"/>
      <c r="OZC63" s="283"/>
      <c r="OZD63" s="58"/>
      <c r="OZE63" s="283"/>
      <c r="OZF63" s="284"/>
      <c r="OZG63" s="285"/>
      <c r="OZH63" s="286"/>
      <c r="OZI63" s="287"/>
      <c r="OZJ63" s="283"/>
      <c r="OZK63" s="283"/>
      <c r="OZL63" s="58"/>
      <c r="OZM63" s="283"/>
      <c r="OZN63" s="284"/>
      <c r="OZO63" s="285"/>
      <c r="OZP63" s="286"/>
      <c r="OZQ63" s="287"/>
      <c r="OZR63" s="283"/>
      <c r="OZS63" s="283"/>
      <c r="OZT63" s="58"/>
      <c r="OZU63" s="283"/>
      <c r="OZV63" s="284"/>
      <c r="OZW63" s="285"/>
      <c r="OZX63" s="286"/>
      <c r="OZY63" s="287"/>
      <c r="OZZ63" s="283"/>
      <c r="PAA63" s="283"/>
      <c r="PAB63" s="58"/>
      <c r="PAC63" s="283"/>
      <c r="PAD63" s="284"/>
      <c r="PAE63" s="285"/>
      <c r="PAF63" s="286"/>
      <c r="PAG63" s="287"/>
      <c r="PAH63" s="283"/>
      <c r="PAI63" s="283"/>
      <c r="PAJ63" s="58"/>
      <c r="PAK63" s="283"/>
      <c r="PAL63" s="284"/>
      <c r="PAM63" s="285"/>
      <c r="PAN63" s="286"/>
      <c r="PAO63" s="287"/>
      <c r="PAP63" s="283"/>
      <c r="PAQ63" s="283"/>
      <c r="PAR63" s="58"/>
      <c r="PAS63" s="283"/>
      <c r="PAT63" s="284"/>
      <c r="PAU63" s="285"/>
      <c r="PAV63" s="286"/>
      <c r="PAW63" s="287"/>
      <c r="PAX63" s="283"/>
      <c r="PAY63" s="283"/>
      <c r="PAZ63" s="58"/>
      <c r="PBA63" s="283"/>
      <c r="PBB63" s="284"/>
      <c r="PBC63" s="285"/>
      <c r="PBD63" s="286"/>
      <c r="PBE63" s="287"/>
      <c r="PBF63" s="283"/>
      <c r="PBG63" s="283"/>
      <c r="PBH63" s="58"/>
      <c r="PBI63" s="283"/>
      <c r="PBJ63" s="284"/>
      <c r="PBK63" s="285"/>
      <c r="PBL63" s="286"/>
      <c r="PBM63" s="287"/>
      <c r="PBN63" s="283"/>
      <c r="PBO63" s="283"/>
      <c r="PBP63" s="58"/>
      <c r="PBQ63" s="283"/>
      <c r="PBR63" s="284"/>
      <c r="PBS63" s="285"/>
      <c r="PBT63" s="286"/>
      <c r="PBU63" s="287"/>
      <c r="PBV63" s="283"/>
      <c r="PBW63" s="283"/>
      <c r="PBX63" s="58"/>
      <c r="PBY63" s="283"/>
      <c r="PBZ63" s="284"/>
      <c r="PCA63" s="285"/>
      <c r="PCB63" s="286"/>
      <c r="PCC63" s="287"/>
      <c r="PCD63" s="283"/>
      <c r="PCE63" s="283"/>
      <c r="PCF63" s="58"/>
      <c r="PCG63" s="283"/>
      <c r="PCH63" s="284"/>
      <c r="PCI63" s="285"/>
      <c r="PCJ63" s="286"/>
      <c r="PCK63" s="287"/>
      <c r="PCL63" s="283"/>
      <c r="PCM63" s="283"/>
      <c r="PCN63" s="58"/>
      <c r="PCO63" s="283"/>
      <c r="PCP63" s="284"/>
      <c r="PCQ63" s="285"/>
      <c r="PCR63" s="286"/>
      <c r="PCS63" s="287"/>
      <c r="PCT63" s="283"/>
      <c r="PCU63" s="283"/>
      <c r="PCV63" s="58"/>
      <c r="PCW63" s="283"/>
      <c r="PCX63" s="284"/>
      <c r="PCY63" s="285"/>
      <c r="PCZ63" s="286"/>
      <c r="PDA63" s="287"/>
      <c r="PDB63" s="283"/>
      <c r="PDC63" s="283"/>
      <c r="PDD63" s="58"/>
      <c r="PDE63" s="283"/>
      <c r="PDF63" s="284"/>
      <c r="PDG63" s="285"/>
      <c r="PDH63" s="286"/>
      <c r="PDI63" s="287"/>
      <c r="PDJ63" s="283"/>
      <c r="PDK63" s="283"/>
      <c r="PDL63" s="58"/>
      <c r="PDM63" s="283"/>
      <c r="PDN63" s="284"/>
      <c r="PDO63" s="285"/>
      <c r="PDP63" s="286"/>
      <c r="PDQ63" s="287"/>
      <c r="PDR63" s="283"/>
      <c r="PDS63" s="283"/>
      <c r="PDT63" s="58"/>
      <c r="PDU63" s="283"/>
      <c r="PDV63" s="284"/>
      <c r="PDW63" s="285"/>
      <c r="PDX63" s="286"/>
      <c r="PDY63" s="287"/>
      <c r="PDZ63" s="283"/>
      <c r="PEA63" s="283"/>
      <c r="PEB63" s="58"/>
      <c r="PEC63" s="283"/>
      <c r="PED63" s="284"/>
      <c r="PEE63" s="285"/>
      <c r="PEF63" s="286"/>
      <c r="PEG63" s="287"/>
      <c r="PEH63" s="283"/>
      <c r="PEI63" s="283"/>
      <c r="PEJ63" s="58"/>
      <c r="PEK63" s="283"/>
      <c r="PEL63" s="284"/>
      <c r="PEM63" s="285"/>
      <c r="PEN63" s="286"/>
      <c r="PEO63" s="287"/>
      <c r="PEP63" s="283"/>
      <c r="PEQ63" s="283"/>
      <c r="PER63" s="58"/>
      <c r="PES63" s="283"/>
      <c r="PET63" s="284"/>
      <c r="PEU63" s="285"/>
      <c r="PEV63" s="286"/>
      <c r="PEW63" s="287"/>
      <c r="PEX63" s="283"/>
      <c r="PEY63" s="283"/>
      <c r="PEZ63" s="58"/>
      <c r="PFA63" s="283"/>
      <c r="PFB63" s="284"/>
      <c r="PFC63" s="285"/>
      <c r="PFD63" s="286"/>
      <c r="PFE63" s="287"/>
      <c r="PFF63" s="283"/>
      <c r="PFG63" s="283"/>
      <c r="PFH63" s="58"/>
      <c r="PFI63" s="283"/>
      <c r="PFJ63" s="284"/>
      <c r="PFK63" s="285"/>
      <c r="PFL63" s="286"/>
      <c r="PFM63" s="287"/>
      <c r="PFN63" s="283"/>
      <c r="PFO63" s="283"/>
      <c r="PFP63" s="58"/>
      <c r="PFQ63" s="283"/>
      <c r="PFR63" s="284"/>
      <c r="PFS63" s="285"/>
      <c r="PFT63" s="286"/>
      <c r="PFU63" s="287"/>
      <c r="PFV63" s="283"/>
      <c r="PFW63" s="283"/>
      <c r="PFX63" s="58"/>
      <c r="PFY63" s="283"/>
      <c r="PFZ63" s="284"/>
      <c r="PGA63" s="285"/>
      <c r="PGB63" s="286"/>
      <c r="PGC63" s="287"/>
      <c r="PGD63" s="283"/>
      <c r="PGE63" s="283"/>
      <c r="PGF63" s="58"/>
      <c r="PGG63" s="283"/>
      <c r="PGH63" s="284"/>
      <c r="PGI63" s="285"/>
      <c r="PGJ63" s="286"/>
      <c r="PGK63" s="287"/>
      <c r="PGL63" s="283"/>
      <c r="PGM63" s="283"/>
      <c r="PGN63" s="58"/>
      <c r="PGO63" s="283"/>
      <c r="PGP63" s="284"/>
      <c r="PGQ63" s="285"/>
      <c r="PGR63" s="286"/>
      <c r="PGS63" s="287"/>
      <c r="PGT63" s="283"/>
      <c r="PGU63" s="283"/>
      <c r="PGV63" s="58"/>
      <c r="PGW63" s="283"/>
      <c r="PGX63" s="284"/>
      <c r="PGY63" s="285"/>
      <c r="PGZ63" s="286"/>
      <c r="PHA63" s="287"/>
      <c r="PHB63" s="283"/>
      <c r="PHC63" s="283"/>
      <c r="PHD63" s="58"/>
      <c r="PHE63" s="283"/>
      <c r="PHF63" s="284"/>
      <c r="PHG63" s="285"/>
      <c r="PHH63" s="286"/>
      <c r="PHI63" s="287"/>
      <c r="PHJ63" s="283"/>
      <c r="PHK63" s="283"/>
      <c r="PHL63" s="58"/>
      <c r="PHM63" s="283"/>
      <c r="PHN63" s="284"/>
      <c r="PHO63" s="285"/>
      <c r="PHP63" s="286"/>
      <c r="PHQ63" s="287"/>
      <c r="PHR63" s="283"/>
      <c r="PHS63" s="283"/>
      <c r="PHT63" s="58"/>
      <c r="PHU63" s="283"/>
      <c r="PHV63" s="284"/>
      <c r="PHW63" s="285"/>
      <c r="PHX63" s="286"/>
      <c r="PHY63" s="287"/>
      <c r="PHZ63" s="283"/>
      <c r="PIA63" s="283"/>
      <c r="PIB63" s="58"/>
      <c r="PIC63" s="283"/>
      <c r="PID63" s="284"/>
      <c r="PIE63" s="285"/>
      <c r="PIF63" s="286"/>
      <c r="PIG63" s="287"/>
      <c r="PIH63" s="283"/>
      <c r="PII63" s="283"/>
      <c r="PIJ63" s="58"/>
      <c r="PIK63" s="283"/>
      <c r="PIL63" s="284"/>
      <c r="PIM63" s="285"/>
      <c r="PIN63" s="286"/>
      <c r="PIO63" s="287"/>
      <c r="PIP63" s="283"/>
      <c r="PIQ63" s="283"/>
      <c r="PIR63" s="58"/>
      <c r="PIS63" s="283"/>
      <c r="PIT63" s="284"/>
      <c r="PIU63" s="285"/>
      <c r="PIV63" s="286"/>
      <c r="PIW63" s="287"/>
      <c r="PIX63" s="283"/>
      <c r="PIY63" s="283"/>
      <c r="PIZ63" s="58"/>
      <c r="PJA63" s="283"/>
      <c r="PJB63" s="284"/>
      <c r="PJC63" s="285"/>
      <c r="PJD63" s="286"/>
      <c r="PJE63" s="287"/>
      <c r="PJF63" s="283"/>
      <c r="PJG63" s="283"/>
      <c r="PJH63" s="58"/>
      <c r="PJI63" s="283"/>
      <c r="PJJ63" s="284"/>
      <c r="PJK63" s="285"/>
      <c r="PJL63" s="286"/>
      <c r="PJM63" s="287"/>
      <c r="PJN63" s="283"/>
      <c r="PJO63" s="283"/>
      <c r="PJP63" s="58"/>
      <c r="PJQ63" s="283"/>
      <c r="PJR63" s="284"/>
      <c r="PJS63" s="285"/>
      <c r="PJT63" s="286"/>
      <c r="PJU63" s="287"/>
      <c r="PJV63" s="283"/>
      <c r="PJW63" s="283"/>
      <c r="PJX63" s="58"/>
      <c r="PJY63" s="283"/>
      <c r="PJZ63" s="284"/>
      <c r="PKA63" s="285"/>
      <c r="PKB63" s="286"/>
      <c r="PKC63" s="287"/>
      <c r="PKD63" s="283"/>
      <c r="PKE63" s="283"/>
      <c r="PKF63" s="58"/>
      <c r="PKG63" s="283"/>
      <c r="PKH63" s="284"/>
      <c r="PKI63" s="285"/>
      <c r="PKJ63" s="286"/>
      <c r="PKK63" s="287"/>
      <c r="PKL63" s="283"/>
      <c r="PKM63" s="283"/>
      <c r="PKN63" s="58"/>
      <c r="PKO63" s="283"/>
      <c r="PKP63" s="284"/>
      <c r="PKQ63" s="285"/>
      <c r="PKR63" s="286"/>
      <c r="PKS63" s="287"/>
      <c r="PKT63" s="283"/>
      <c r="PKU63" s="283"/>
      <c r="PKV63" s="58"/>
      <c r="PKW63" s="283"/>
      <c r="PKX63" s="284"/>
      <c r="PKY63" s="285"/>
      <c r="PKZ63" s="286"/>
      <c r="PLA63" s="287"/>
      <c r="PLB63" s="283"/>
      <c r="PLC63" s="283"/>
      <c r="PLD63" s="58"/>
      <c r="PLE63" s="283"/>
      <c r="PLF63" s="284"/>
      <c r="PLG63" s="285"/>
      <c r="PLH63" s="286"/>
      <c r="PLI63" s="287"/>
      <c r="PLJ63" s="283"/>
      <c r="PLK63" s="283"/>
      <c r="PLL63" s="58"/>
      <c r="PLM63" s="283"/>
      <c r="PLN63" s="284"/>
      <c r="PLO63" s="285"/>
      <c r="PLP63" s="286"/>
      <c r="PLQ63" s="287"/>
      <c r="PLR63" s="283"/>
      <c r="PLS63" s="283"/>
      <c r="PLT63" s="58"/>
      <c r="PLU63" s="283"/>
      <c r="PLV63" s="284"/>
      <c r="PLW63" s="285"/>
      <c r="PLX63" s="286"/>
      <c r="PLY63" s="287"/>
      <c r="PLZ63" s="283"/>
      <c r="PMA63" s="283"/>
      <c r="PMB63" s="58"/>
      <c r="PMC63" s="283"/>
      <c r="PMD63" s="284"/>
      <c r="PME63" s="285"/>
      <c r="PMF63" s="286"/>
      <c r="PMG63" s="287"/>
      <c r="PMH63" s="283"/>
      <c r="PMI63" s="283"/>
      <c r="PMJ63" s="58"/>
      <c r="PMK63" s="283"/>
      <c r="PML63" s="284"/>
      <c r="PMM63" s="285"/>
      <c r="PMN63" s="286"/>
      <c r="PMO63" s="287"/>
      <c r="PMP63" s="283"/>
      <c r="PMQ63" s="283"/>
      <c r="PMR63" s="58"/>
      <c r="PMS63" s="283"/>
      <c r="PMT63" s="284"/>
      <c r="PMU63" s="285"/>
      <c r="PMV63" s="286"/>
      <c r="PMW63" s="287"/>
      <c r="PMX63" s="283"/>
      <c r="PMY63" s="283"/>
      <c r="PMZ63" s="58"/>
      <c r="PNA63" s="283"/>
      <c r="PNB63" s="284"/>
      <c r="PNC63" s="285"/>
      <c r="PND63" s="286"/>
      <c r="PNE63" s="287"/>
      <c r="PNF63" s="283"/>
      <c r="PNG63" s="283"/>
      <c r="PNH63" s="58"/>
      <c r="PNI63" s="283"/>
      <c r="PNJ63" s="284"/>
      <c r="PNK63" s="285"/>
      <c r="PNL63" s="286"/>
      <c r="PNM63" s="287"/>
      <c r="PNN63" s="283"/>
      <c r="PNO63" s="283"/>
      <c r="PNP63" s="58"/>
      <c r="PNQ63" s="283"/>
      <c r="PNR63" s="284"/>
      <c r="PNS63" s="285"/>
      <c r="PNT63" s="286"/>
      <c r="PNU63" s="287"/>
      <c r="PNV63" s="283"/>
      <c r="PNW63" s="283"/>
      <c r="PNX63" s="58"/>
      <c r="PNY63" s="283"/>
      <c r="PNZ63" s="284"/>
      <c r="POA63" s="285"/>
      <c r="POB63" s="286"/>
      <c r="POC63" s="287"/>
      <c r="POD63" s="283"/>
      <c r="POE63" s="283"/>
      <c r="POF63" s="58"/>
      <c r="POG63" s="283"/>
      <c r="POH63" s="284"/>
      <c r="POI63" s="285"/>
      <c r="POJ63" s="286"/>
      <c r="POK63" s="287"/>
      <c r="POL63" s="283"/>
      <c r="POM63" s="283"/>
      <c r="PON63" s="58"/>
      <c r="POO63" s="283"/>
      <c r="POP63" s="284"/>
      <c r="POQ63" s="285"/>
      <c r="POR63" s="286"/>
      <c r="POS63" s="287"/>
      <c r="POT63" s="283"/>
      <c r="POU63" s="283"/>
      <c r="POV63" s="58"/>
      <c r="POW63" s="283"/>
      <c r="POX63" s="284"/>
      <c r="POY63" s="285"/>
      <c r="POZ63" s="286"/>
      <c r="PPA63" s="287"/>
      <c r="PPB63" s="283"/>
      <c r="PPC63" s="283"/>
      <c r="PPD63" s="58"/>
      <c r="PPE63" s="283"/>
      <c r="PPF63" s="284"/>
      <c r="PPG63" s="285"/>
      <c r="PPH63" s="286"/>
      <c r="PPI63" s="287"/>
      <c r="PPJ63" s="283"/>
      <c r="PPK63" s="283"/>
      <c r="PPL63" s="58"/>
      <c r="PPM63" s="283"/>
      <c r="PPN63" s="284"/>
      <c r="PPO63" s="285"/>
      <c r="PPP63" s="286"/>
      <c r="PPQ63" s="287"/>
      <c r="PPR63" s="283"/>
      <c r="PPS63" s="283"/>
      <c r="PPT63" s="58"/>
      <c r="PPU63" s="283"/>
      <c r="PPV63" s="284"/>
      <c r="PPW63" s="285"/>
      <c r="PPX63" s="286"/>
      <c r="PPY63" s="287"/>
      <c r="PPZ63" s="283"/>
      <c r="PQA63" s="283"/>
      <c r="PQB63" s="58"/>
      <c r="PQC63" s="283"/>
      <c r="PQD63" s="284"/>
      <c r="PQE63" s="285"/>
      <c r="PQF63" s="286"/>
      <c r="PQG63" s="287"/>
      <c r="PQH63" s="283"/>
      <c r="PQI63" s="283"/>
      <c r="PQJ63" s="58"/>
      <c r="PQK63" s="283"/>
      <c r="PQL63" s="284"/>
      <c r="PQM63" s="285"/>
      <c r="PQN63" s="286"/>
      <c r="PQO63" s="287"/>
      <c r="PQP63" s="283"/>
      <c r="PQQ63" s="283"/>
      <c r="PQR63" s="58"/>
      <c r="PQS63" s="283"/>
      <c r="PQT63" s="284"/>
      <c r="PQU63" s="285"/>
      <c r="PQV63" s="286"/>
      <c r="PQW63" s="287"/>
      <c r="PQX63" s="283"/>
      <c r="PQY63" s="283"/>
      <c r="PQZ63" s="58"/>
      <c r="PRA63" s="283"/>
      <c r="PRB63" s="284"/>
      <c r="PRC63" s="285"/>
      <c r="PRD63" s="286"/>
      <c r="PRE63" s="287"/>
      <c r="PRF63" s="283"/>
      <c r="PRG63" s="283"/>
      <c r="PRH63" s="58"/>
      <c r="PRI63" s="283"/>
      <c r="PRJ63" s="284"/>
      <c r="PRK63" s="285"/>
      <c r="PRL63" s="286"/>
      <c r="PRM63" s="287"/>
      <c r="PRN63" s="283"/>
      <c r="PRO63" s="283"/>
      <c r="PRP63" s="58"/>
      <c r="PRQ63" s="283"/>
      <c r="PRR63" s="284"/>
      <c r="PRS63" s="285"/>
      <c r="PRT63" s="286"/>
      <c r="PRU63" s="287"/>
      <c r="PRV63" s="283"/>
      <c r="PRW63" s="283"/>
      <c r="PRX63" s="58"/>
      <c r="PRY63" s="283"/>
      <c r="PRZ63" s="284"/>
      <c r="PSA63" s="285"/>
      <c r="PSB63" s="286"/>
      <c r="PSC63" s="287"/>
      <c r="PSD63" s="283"/>
      <c r="PSE63" s="283"/>
      <c r="PSF63" s="58"/>
      <c r="PSG63" s="283"/>
      <c r="PSH63" s="284"/>
      <c r="PSI63" s="285"/>
      <c r="PSJ63" s="286"/>
      <c r="PSK63" s="287"/>
      <c r="PSL63" s="283"/>
      <c r="PSM63" s="283"/>
      <c r="PSN63" s="58"/>
      <c r="PSO63" s="283"/>
      <c r="PSP63" s="284"/>
      <c r="PSQ63" s="285"/>
      <c r="PSR63" s="286"/>
      <c r="PSS63" s="287"/>
      <c r="PST63" s="283"/>
      <c r="PSU63" s="283"/>
      <c r="PSV63" s="58"/>
      <c r="PSW63" s="283"/>
      <c r="PSX63" s="284"/>
      <c r="PSY63" s="285"/>
      <c r="PSZ63" s="286"/>
      <c r="PTA63" s="287"/>
      <c r="PTB63" s="283"/>
      <c r="PTC63" s="283"/>
      <c r="PTD63" s="58"/>
      <c r="PTE63" s="283"/>
      <c r="PTF63" s="284"/>
      <c r="PTG63" s="285"/>
      <c r="PTH63" s="286"/>
      <c r="PTI63" s="287"/>
      <c r="PTJ63" s="283"/>
      <c r="PTK63" s="283"/>
      <c r="PTL63" s="58"/>
      <c r="PTM63" s="283"/>
      <c r="PTN63" s="284"/>
      <c r="PTO63" s="285"/>
      <c r="PTP63" s="286"/>
      <c r="PTQ63" s="287"/>
      <c r="PTR63" s="283"/>
      <c r="PTS63" s="283"/>
      <c r="PTT63" s="58"/>
      <c r="PTU63" s="283"/>
      <c r="PTV63" s="284"/>
      <c r="PTW63" s="285"/>
      <c r="PTX63" s="286"/>
      <c r="PTY63" s="287"/>
      <c r="PTZ63" s="283"/>
      <c r="PUA63" s="283"/>
      <c r="PUB63" s="58"/>
      <c r="PUC63" s="283"/>
      <c r="PUD63" s="284"/>
      <c r="PUE63" s="285"/>
      <c r="PUF63" s="286"/>
      <c r="PUG63" s="287"/>
      <c r="PUH63" s="283"/>
      <c r="PUI63" s="283"/>
      <c r="PUJ63" s="58"/>
      <c r="PUK63" s="283"/>
      <c r="PUL63" s="284"/>
      <c r="PUM63" s="285"/>
      <c r="PUN63" s="286"/>
      <c r="PUO63" s="287"/>
      <c r="PUP63" s="283"/>
      <c r="PUQ63" s="283"/>
      <c r="PUR63" s="58"/>
      <c r="PUS63" s="283"/>
      <c r="PUT63" s="284"/>
      <c r="PUU63" s="285"/>
      <c r="PUV63" s="286"/>
      <c r="PUW63" s="287"/>
      <c r="PUX63" s="283"/>
      <c r="PUY63" s="283"/>
      <c r="PUZ63" s="58"/>
      <c r="PVA63" s="283"/>
      <c r="PVB63" s="284"/>
      <c r="PVC63" s="285"/>
      <c r="PVD63" s="286"/>
      <c r="PVE63" s="287"/>
      <c r="PVF63" s="283"/>
      <c r="PVG63" s="283"/>
      <c r="PVH63" s="58"/>
      <c r="PVI63" s="283"/>
      <c r="PVJ63" s="284"/>
      <c r="PVK63" s="285"/>
      <c r="PVL63" s="286"/>
      <c r="PVM63" s="287"/>
      <c r="PVN63" s="283"/>
      <c r="PVO63" s="283"/>
      <c r="PVP63" s="58"/>
      <c r="PVQ63" s="283"/>
      <c r="PVR63" s="284"/>
      <c r="PVS63" s="285"/>
      <c r="PVT63" s="286"/>
      <c r="PVU63" s="287"/>
      <c r="PVV63" s="283"/>
      <c r="PVW63" s="283"/>
      <c r="PVX63" s="58"/>
      <c r="PVY63" s="283"/>
      <c r="PVZ63" s="284"/>
      <c r="PWA63" s="285"/>
      <c r="PWB63" s="286"/>
      <c r="PWC63" s="287"/>
      <c r="PWD63" s="283"/>
      <c r="PWE63" s="283"/>
      <c r="PWF63" s="58"/>
      <c r="PWG63" s="283"/>
      <c r="PWH63" s="284"/>
      <c r="PWI63" s="285"/>
      <c r="PWJ63" s="286"/>
      <c r="PWK63" s="287"/>
      <c r="PWL63" s="283"/>
      <c r="PWM63" s="283"/>
      <c r="PWN63" s="58"/>
      <c r="PWO63" s="283"/>
      <c r="PWP63" s="284"/>
      <c r="PWQ63" s="285"/>
      <c r="PWR63" s="286"/>
      <c r="PWS63" s="287"/>
      <c r="PWT63" s="283"/>
      <c r="PWU63" s="283"/>
      <c r="PWV63" s="58"/>
      <c r="PWW63" s="283"/>
      <c r="PWX63" s="284"/>
      <c r="PWY63" s="285"/>
      <c r="PWZ63" s="286"/>
      <c r="PXA63" s="287"/>
      <c r="PXB63" s="283"/>
      <c r="PXC63" s="283"/>
      <c r="PXD63" s="58"/>
      <c r="PXE63" s="283"/>
      <c r="PXF63" s="284"/>
      <c r="PXG63" s="285"/>
      <c r="PXH63" s="286"/>
      <c r="PXI63" s="287"/>
      <c r="PXJ63" s="283"/>
      <c r="PXK63" s="283"/>
      <c r="PXL63" s="58"/>
      <c r="PXM63" s="283"/>
      <c r="PXN63" s="284"/>
      <c r="PXO63" s="285"/>
      <c r="PXP63" s="286"/>
      <c r="PXQ63" s="287"/>
      <c r="PXR63" s="283"/>
      <c r="PXS63" s="283"/>
      <c r="PXT63" s="58"/>
      <c r="PXU63" s="283"/>
      <c r="PXV63" s="284"/>
      <c r="PXW63" s="285"/>
      <c r="PXX63" s="286"/>
      <c r="PXY63" s="287"/>
      <c r="PXZ63" s="283"/>
      <c r="PYA63" s="283"/>
      <c r="PYB63" s="58"/>
      <c r="PYC63" s="283"/>
      <c r="PYD63" s="284"/>
      <c r="PYE63" s="285"/>
      <c r="PYF63" s="286"/>
      <c r="PYG63" s="287"/>
      <c r="PYH63" s="283"/>
      <c r="PYI63" s="283"/>
      <c r="PYJ63" s="58"/>
      <c r="PYK63" s="283"/>
      <c r="PYL63" s="284"/>
      <c r="PYM63" s="285"/>
      <c r="PYN63" s="286"/>
      <c r="PYO63" s="287"/>
      <c r="PYP63" s="283"/>
      <c r="PYQ63" s="283"/>
      <c r="PYR63" s="58"/>
      <c r="PYS63" s="283"/>
      <c r="PYT63" s="284"/>
      <c r="PYU63" s="285"/>
      <c r="PYV63" s="286"/>
      <c r="PYW63" s="287"/>
      <c r="PYX63" s="283"/>
      <c r="PYY63" s="283"/>
      <c r="PYZ63" s="58"/>
      <c r="PZA63" s="283"/>
      <c r="PZB63" s="284"/>
      <c r="PZC63" s="285"/>
      <c r="PZD63" s="286"/>
      <c r="PZE63" s="287"/>
      <c r="PZF63" s="283"/>
      <c r="PZG63" s="283"/>
      <c r="PZH63" s="58"/>
      <c r="PZI63" s="283"/>
      <c r="PZJ63" s="284"/>
      <c r="PZK63" s="285"/>
      <c r="PZL63" s="286"/>
      <c r="PZM63" s="287"/>
      <c r="PZN63" s="283"/>
      <c r="PZO63" s="283"/>
      <c r="PZP63" s="58"/>
      <c r="PZQ63" s="283"/>
      <c r="PZR63" s="284"/>
      <c r="PZS63" s="285"/>
      <c r="PZT63" s="286"/>
      <c r="PZU63" s="287"/>
      <c r="PZV63" s="283"/>
      <c r="PZW63" s="283"/>
      <c r="PZX63" s="58"/>
      <c r="PZY63" s="283"/>
      <c r="PZZ63" s="284"/>
      <c r="QAA63" s="285"/>
      <c r="QAB63" s="286"/>
      <c r="QAC63" s="287"/>
      <c r="QAD63" s="283"/>
      <c r="QAE63" s="283"/>
      <c r="QAF63" s="58"/>
      <c r="QAG63" s="283"/>
      <c r="QAH63" s="284"/>
      <c r="QAI63" s="285"/>
      <c r="QAJ63" s="286"/>
      <c r="QAK63" s="287"/>
      <c r="QAL63" s="283"/>
      <c r="QAM63" s="283"/>
      <c r="QAN63" s="58"/>
      <c r="QAO63" s="283"/>
      <c r="QAP63" s="284"/>
      <c r="QAQ63" s="285"/>
      <c r="QAR63" s="286"/>
      <c r="QAS63" s="287"/>
      <c r="QAT63" s="283"/>
      <c r="QAU63" s="283"/>
      <c r="QAV63" s="58"/>
      <c r="QAW63" s="283"/>
      <c r="QAX63" s="284"/>
      <c r="QAY63" s="285"/>
      <c r="QAZ63" s="286"/>
      <c r="QBA63" s="287"/>
      <c r="QBB63" s="283"/>
      <c r="QBC63" s="283"/>
      <c r="QBD63" s="58"/>
      <c r="QBE63" s="283"/>
      <c r="QBF63" s="284"/>
      <c r="QBG63" s="285"/>
      <c r="QBH63" s="286"/>
      <c r="QBI63" s="287"/>
      <c r="QBJ63" s="283"/>
      <c r="QBK63" s="283"/>
      <c r="QBL63" s="58"/>
      <c r="QBM63" s="283"/>
      <c r="QBN63" s="284"/>
      <c r="QBO63" s="285"/>
      <c r="QBP63" s="286"/>
      <c r="QBQ63" s="287"/>
      <c r="QBR63" s="283"/>
      <c r="QBS63" s="283"/>
      <c r="QBT63" s="58"/>
      <c r="QBU63" s="283"/>
      <c r="QBV63" s="284"/>
      <c r="QBW63" s="285"/>
      <c r="QBX63" s="286"/>
      <c r="QBY63" s="287"/>
      <c r="QBZ63" s="283"/>
      <c r="QCA63" s="283"/>
      <c r="QCB63" s="58"/>
      <c r="QCC63" s="283"/>
      <c r="QCD63" s="284"/>
      <c r="QCE63" s="285"/>
      <c r="QCF63" s="286"/>
      <c r="QCG63" s="287"/>
      <c r="QCH63" s="283"/>
      <c r="QCI63" s="283"/>
      <c r="QCJ63" s="58"/>
      <c r="QCK63" s="283"/>
      <c r="QCL63" s="284"/>
      <c r="QCM63" s="285"/>
      <c r="QCN63" s="286"/>
      <c r="QCO63" s="287"/>
      <c r="QCP63" s="283"/>
      <c r="QCQ63" s="283"/>
      <c r="QCR63" s="58"/>
      <c r="QCS63" s="283"/>
      <c r="QCT63" s="284"/>
      <c r="QCU63" s="285"/>
      <c r="QCV63" s="286"/>
      <c r="QCW63" s="287"/>
      <c r="QCX63" s="283"/>
      <c r="QCY63" s="283"/>
      <c r="QCZ63" s="58"/>
      <c r="QDA63" s="283"/>
      <c r="QDB63" s="284"/>
      <c r="QDC63" s="285"/>
      <c r="QDD63" s="286"/>
      <c r="QDE63" s="287"/>
      <c r="QDF63" s="283"/>
      <c r="QDG63" s="283"/>
      <c r="QDH63" s="58"/>
      <c r="QDI63" s="283"/>
      <c r="QDJ63" s="284"/>
      <c r="QDK63" s="285"/>
      <c r="QDL63" s="286"/>
      <c r="QDM63" s="287"/>
      <c r="QDN63" s="283"/>
      <c r="QDO63" s="283"/>
      <c r="QDP63" s="58"/>
      <c r="QDQ63" s="283"/>
      <c r="QDR63" s="284"/>
      <c r="QDS63" s="285"/>
      <c r="QDT63" s="286"/>
      <c r="QDU63" s="287"/>
      <c r="QDV63" s="283"/>
      <c r="QDW63" s="283"/>
      <c r="QDX63" s="58"/>
      <c r="QDY63" s="283"/>
      <c r="QDZ63" s="284"/>
      <c r="QEA63" s="285"/>
      <c r="QEB63" s="286"/>
      <c r="QEC63" s="287"/>
      <c r="QED63" s="283"/>
      <c r="QEE63" s="283"/>
      <c r="QEF63" s="58"/>
      <c r="QEG63" s="283"/>
      <c r="QEH63" s="284"/>
      <c r="QEI63" s="285"/>
      <c r="QEJ63" s="286"/>
      <c r="QEK63" s="287"/>
      <c r="QEL63" s="283"/>
      <c r="QEM63" s="283"/>
      <c r="QEN63" s="58"/>
      <c r="QEO63" s="283"/>
      <c r="QEP63" s="284"/>
      <c r="QEQ63" s="285"/>
      <c r="QER63" s="286"/>
      <c r="QES63" s="287"/>
      <c r="QET63" s="283"/>
      <c r="QEU63" s="283"/>
      <c r="QEV63" s="58"/>
      <c r="QEW63" s="283"/>
      <c r="QEX63" s="284"/>
      <c r="QEY63" s="285"/>
      <c r="QEZ63" s="286"/>
      <c r="QFA63" s="287"/>
      <c r="QFB63" s="283"/>
      <c r="QFC63" s="283"/>
      <c r="QFD63" s="58"/>
      <c r="QFE63" s="283"/>
      <c r="QFF63" s="284"/>
      <c r="QFG63" s="285"/>
      <c r="QFH63" s="286"/>
      <c r="QFI63" s="287"/>
      <c r="QFJ63" s="283"/>
      <c r="QFK63" s="283"/>
      <c r="QFL63" s="58"/>
      <c r="QFM63" s="283"/>
      <c r="QFN63" s="284"/>
      <c r="QFO63" s="285"/>
      <c r="QFP63" s="286"/>
      <c r="QFQ63" s="287"/>
      <c r="QFR63" s="283"/>
      <c r="QFS63" s="283"/>
      <c r="QFT63" s="58"/>
      <c r="QFU63" s="283"/>
      <c r="QFV63" s="284"/>
      <c r="QFW63" s="285"/>
      <c r="QFX63" s="286"/>
      <c r="QFY63" s="287"/>
      <c r="QFZ63" s="283"/>
      <c r="QGA63" s="283"/>
      <c r="QGB63" s="58"/>
      <c r="QGC63" s="283"/>
      <c r="QGD63" s="284"/>
      <c r="QGE63" s="285"/>
      <c r="QGF63" s="286"/>
      <c r="QGG63" s="287"/>
      <c r="QGH63" s="283"/>
      <c r="QGI63" s="283"/>
      <c r="QGJ63" s="58"/>
      <c r="QGK63" s="283"/>
      <c r="QGL63" s="284"/>
      <c r="QGM63" s="285"/>
      <c r="QGN63" s="286"/>
      <c r="QGO63" s="287"/>
      <c r="QGP63" s="283"/>
      <c r="QGQ63" s="283"/>
      <c r="QGR63" s="58"/>
      <c r="QGS63" s="283"/>
      <c r="QGT63" s="284"/>
      <c r="QGU63" s="285"/>
      <c r="QGV63" s="286"/>
      <c r="QGW63" s="287"/>
      <c r="QGX63" s="283"/>
      <c r="QGY63" s="283"/>
      <c r="QGZ63" s="58"/>
      <c r="QHA63" s="283"/>
      <c r="QHB63" s="284"/>
      <c r="QHC63" s="285"/>
      <c r="QHD63" s="286"/>
      <c r="QHE63" s="287"/>
      <c r="QHF63" s="283"/>
      <c r="QHG63" s="283"/>
      <c r="QHH63" s="58"/>
      <c r="QHI63" s="283"/>
      <c r="QHJ63" s="284"/>
      <c r="QHK63" s="285"/>
      <c r="QHL63" s="286"/>
      <c r="QHM63" s="287"/>
      <c r="QHN63" s="283"/>
      <c r="QHO63" s="283"/>
      <c r="QHP63" s="58"/>
      <c r="QHQ63" s="283"/>
      <c r="QHR63" s="284"/>
      <c r="QHS63" s="285"/>
      <c r="QHT63" s="286"/>
      <c r="QHU63" s="287"/>
      <c r="QHV63" s="283"/>
      <c r="QHW63" s="283"/>
      <c r="QHX63" s="58"/>
      <c r="QHY63" s="283"/>
      <c r="QHZ63" s="284"/>
      <c r="QIA63" s="285"/>
      <c r="QIB63" s="286"/>
      <c r="QIC63" s="287"/>
      <c r="QID63" s="283"/>
      <c r="QIE63" s="283"/>
      <c r="QIF63" s="58"/>
      <c r="QIG63" s="283"/>
      <c r="QIH63" s="284"/>
      <c r="QII63" s="285"/>
      <c r="QIJ63" s="286"/>
      <c r="QIK63" s="287"/>
      <c r="QIL63" s="283"/>
      <c r="QIM63" s="283"/>
      <c r="QIN63" s="58"/>
      <c r="QIO63" s="283"/>
      <c r="QIP63" s="284"/>
      <c r="QIQ63" s="285"/>
      <c r="QIR63" s="286"/>
      <c r="QIS63" s="287"/>
      <c r="QIT63" s="283"/>
      <c r="QIU63" s="283"/>
      <c r="QIV63" s="58"/>
      <c r="QIW63" s="283"/>
      <c r="QIX63" s="284"/>
      <c r="QIY63" s="285"/>
      <c r="QIZ63" s="286"/>
      <c r="QJA63" s="287"/>
      <c r="QJB63" s="283"/>
      <c r="QJC63" s="283"/>
      <c r="QJD63" s="58"/>
      <c r="QJE63" s="283"/>
      <c r="QJF63" s="284"/>
      <c r="QJG63" s="285"/>
      <c r="QJH63" s="286"/>
      <c r="QJI63" s="287"/>
      <c r="QJJ63" s="283"/>
      <c r="QJK63" s="283"/>
      <c r="QJL63" s="58"/>
      <c r="QJM63" s="283"/>
      <c r="QJN63" s="284"/>
      <c r="QJO63" s="285"/>
      <c r="QJP63" s="286"/>
      <c r="QJQ63" s="287"/>
      <c r="QJR63" s="283"/>
      <c r="QJS63" s="283"/>
      <c r="QJT63" s="58"/>
      <c r="QJU63" s="283"/>
      <c r="QJV63" s="284"/>
      <c r="QJW63" s="285"/>
      <c r="QJX63" s="286"/>
      <c r="QJY63" s="287"/>
      <c r="QJZ63" s="283"/>
      <c r="QKA63" s="283"/>
      <c r="QKB63" s="58"/>
      <c r="QKC63" s="283"/>
      <c r="QKD63" s="284"/>
      <c r="QKE63" s="285"/>
      <c r="QKF63" s="286"/>
      <c r="QKG63" s="287"/>
      <c r="QKH63" s="283"/>
      <c r="QKI63" s="283"/>
      <c r="QKJ63" s="58"/>
      <c r="QKK63" s="283"/>
      <c r="QKL63" s="284"/>
      <c r="QKM63" s="285"/>
      <c r="QKN63" s="286"/>
      <c r="QKO63" s="287"/>
      <c r="QKP63" s="283"/>
      <c r="QKQ63" s="283"/>
      <c r="QKR63" s="58"/>
      <c r="QKS63" s="283"/>
      <c r="QKT63" s="284"/>
      <c r="QKU63" s="285"/>
      <c r="QKV63" s="286"/>
      <c r="QKW63" s="287"/>
      <c r="QKX63" s="283"/>
      <c r="QKY63" s="283"/>
      <c r="QKZ63" s="58"/>
      <c r="QLA63" s="283"/>
      <c r="QLB63" s="284"/>
      <c r="QLC63" s="285"/>
      <c r="QLD63" s="286"/>
      <c r="QLE63" s="287"/>
      <c r="QLF63" s="283"/>
      <c r="QLG63" s="283"/>
      <c r="QLH63" s="58"/>
      <c r="QLI63" s="283"/>
      <c r="QLJ63" s="284"/>
      <c r="QLK63" s="285"/>
      <c r="QLL63" s="286"/>
      <c r="QLM63" s="287"/>
      <c r="QLN63" s="283"/>
      <c r="QLO63" s="283"/>
      <c r="QLP63" s="58"/>
      <c r="QLQ63" s="283"/>
      <c r="QLR63" s="284"/>
      <c r="QLS63" s="285"/>
      <c r="QLT63" s="286"/>
      <c r="QLU63" s="287"/>
      <c r="QLV63" s="283"/>
      <c r="QLW63" s="283"/>
      <c r="QLX63" s="58"/>
      <c r="QLY63" s="283"/>
      <c r="QLZ63" s="284"/>
      <c r="QMA63" s="285"/>
      <c r="QMB63" s="286"/>
      <c r="QMC63" s="287"/>
      <c r="QMD63" s="283"/>
      <c r="QME63" s="283"/>
      <c r="QMF63" s="58"/>
      <c r="QMG63" s="283"/>
      <c r="QMH63" s="284"/>
      <c r="QMI63" s="285"/>
      <c r="QMJ63" s="286"/>
      <c r="QMK63" s="287"/>
      <c r="QML63" s="283"/>
      <c r="QMM63" s="283"/>
      <c r="QMN63" s="58"/>
      <c r="QMO63" s="283"/>
      <c r="QMP63" s="284"/>
      <c r="QMQ63" s="285"/>
      <c r="QMR63" s="286"/>
      <c r="QMS63" s="287"/>
      <c r="QMT63" s="283"/>
      <c r="QMU63" s="283"/>
      <c r="QMV63" s="58"/>
      <c r="QMW63" s="283"/>
      <c r="QMX63" s="284"/>
      <c r="QMY63" s="285"/>
      <c r="QMZ63" s="286"/>
      <c r="QNA63" s="287"/>
      <c r="QNB63" s="283"/>
      <c r="QNC63" s="283"/>
      <c r="QND63" s="58"/>
      <c r="QNE63" s="283"/>
      <c r="QNF63" s="284"/>
      <c r="QNG63" s="285"/>
      <c r="QNH63" s="286"/>
      <c r="QNI63" s="287"/>
      <c r="QNJ63" s="283"/>
      <c r="QNK63" s="283"/>
      <c r="QNL63" s="58"/>
      <c r="QNM63" s="283"/>
      <c r="QNN63" s="284"/>
      <c r="QNO63" s="285"/>
      <c r="QNP63" s="286"/>
      <c r="QNQ63" s="287"/>
      <c r="QNR63" s="283"/>
      <c r="QNS63" s="283"/>
      <c r="QNT63" s="58"/>
      <c r="QNU63" s="283"/>
      <c r="QNV63" s="284"/>
      <c r="QNW63" s="285"/>
      <c r="QNX63" s="286"/>
      <c r="QNY63" s="287"/>
      <c r="QNZ63" s="283"/>
      <c r="QOA63" s="283"/>
      <c r="QOB63" s="58"/>
      <c r="QOC63" s="283"/>
      <c r="QOD63" s="284"/>
      <c r="QOE63" s="285"/>
      <c r="QOF63" s="286"/>
      <c r="QOG63" s="287"/>
      <c r="QOH63" s="283"/>
      <c r="QOI63" s="283"/>
      <c r="QOJ63" s="58"/>
      <c r="QOK63" s="283"/>
      <c r="QOL63" s="284"/>
      <c r="QOM63" s="285"/>
      <c r="QON63" s="286"/>
      <c r="QOO63" s="287"/>
      <c r="QOP63" s="283"/>
      <c r="QOQ63" s="283"/>
      <c r="QOR63" s="58"/>
      <c r="QOS63" s="283"/>
      <c r="QOT63" s="284"/>
      <c r="QOU63" s="285"/>
      <c r="QOV63" s="286"/>
      <c r="QOW63" s="287"/>
      <c r="QOX63" s="283"/>
      <c r="QOY63" s="283"/>
      <c r="QOZ63" s="58"/>
      <c r="QPA63" s="283"/>
      <c r="QPB63" s="284"/>
      <c r="QPC63" s="285"/>
      <c r="QPD63" s="286"/>
      <c r="QPE63" s="287"/>
      <c r="QPF63" s="283"/>
      <c r="QPG63" s="283"/>
      <c r="QPH63" s="58"/>
      <c r="QPI63" s="283"/>
      <c r="QPJ63" s="284"/>
      <c r="QPK63" s="285"/>
      <c r="QPL63" s="286"/>
      <c r="QPM63" s="287"/>
      <c r="QPN63" s="283"/>
      <c r="QPO63" s="283"/>
      <c r="QPP63" s="58"/>
      <c r="QPQ63" s="283"/>
      <c r="QPR63" s="284"/>
      <c r="QPS63" s="285"/>
      <c r="QPT63" s="286"/>
      <c r="QPU63" s="287"/>
      <c r="QPV63" s="283"/>
      <c r="QPW63" s="283"/>
      <c r="QPX63" s="58"/>
      <c r="QPY63" s="283"/>
      <c r="QPZ63" s="284"/>
      <c r="QQA63" s="285"/>
      <c r="QQB63" s="286"/>
      <c r="QQC63" s="287"/>
      <c r="QQD63" s="283"/>
      <c r="QQE63" s="283"/>
      <c r="QQF63" s="58"/>
      <c r="QQG63" s="283"/>
      <c r="QQH63" s="284"/>
      <c r="QQI63" s="285"/>
      <c r="QQJ63" s="286"/>
      <c r="QQK63" s="287"/>
      <c r="QQL63" s="283"/>
      <c r="QQM63" s="283"/>
      <c r="QQN63" s="58"/>
      <c r="QQO63" s="283"/>
      <c r="QQP63" s="284"/>
      <c r="QQQ63" s="285"/>
      <c r="QQR63" s="286"/>
      <c r="QQS63" s="287"/>
      <c r="QQT63" s="283"/>
      <c r="QQU63" s="283"/>
      <c r="QQV63" s="58"/>
      <c r="QQW63" s="283"/>
      <c r="QQX63" s="284"/>
      <c r="QQY63" s="285"/>
      <c r="QQZ63" s="286"/>
      <c r="QRA63" s="287"/>
      <c r="QRB63" s="283"/>
      <c r="QRC63" s="283"/>
      <c r="QRD63" s="58"/>
      <c r="QRE63" s="283"/>
      <c r="QRF63" s="284"/>
      <c r="QRG63" s="285"/>
      <c r="QRH63" s="286"/>
      <c r="QRI63" s="287"/>
      <c r="QRJ63" s="283"/>
      <c r="QRK63" s="283"/>
      <c r="QRL63" s="58"/>
      <c r="QRM63" s="283"/>
      <c r="QRN63" s="284"/>
      <c r="QRO63" s="285"/>
      <c r="QRP63" s="286"/>
      <c r="QRQ63" s="287"/>
      <c r="QRR63" s="283"/>
      <c r="QRS63" s="283"/>
      <c r="QRT63" s="58"/>
      <c r="QRU63" s="283"/>
      <c r="QRV63" s="284"/>
      <c r="QRW63" s="285"/>
      <c r="QRX63" s="286"/>
      <c r="QRY63" s="287"/>
      <c r="QRZ63" s="283"/>
      <c r="QSA63" s="283"/>
      <c r="QSB63" s="58"/>
      <c r="QSC63" s="283"/>
      <c r="QSD63" s="284"/>
      <c r="QSE63" s="285"/>
      <c r="QSF63" s="286"/>
      <c r="QSG63" s="287"/>
      <c r="QSH63" s="283"/>
      <c r="QSI63" s="283"/>
      <c r="QSJ63" s="58"/>
      <c r="QSK63" s="283"/>
      <c r="QSL63" s="284"/>
      <c r="QSM63" s="285"/>
      <c r="QSN63" s="286"/>
      <c r="QSO63" s="287"/>
      <c r="QSP63" s="283"/>
      <c r="QSQ63" s="283"/>
      <c r="QSR63" s="58"/>
      <c r="QSS63" s="283"/>
      <c r="QST63" s="284"/>
      <c r="QSU63" s="285"/>
      <c r="QSV63" s="286"/>
      <c r="QSW63" s="287"/>
      <c r="QSX63" s="283"/>
      <c r="QSY63" s="283"/>
      <c r="QSZ63" s="58"/>
      <c r="QTA63" s="283"/>
      <c r="QTB63" s="284"/>
      <c r="QTC63" s="285"/>
      <c r="QTD63" s="286"/>
      <c r="QTE63" s="287"/>
      <c r="QTF63" s="283"/>
      <c r="QTG63" s="283"/>
      <c r="QTH63" s="58"/>
      <c r="QTI63" s="283"/>
      <c r="QTJ63" s="284"/>
      <c r="QTK63" s="285"/>
      <c r="QTL63" s="286"/>
      <c r="QTM63" s="287"/>
      <c r="QTN63" s="283"/>
      <c r="QTO63" s="283"/>
      <c r="QTP63" s="58"/>
      <c r="QTQ63" s="283"/>
      <c r="QTR63" s="284"/>
      <c r="QTS63" s="285"/>
      <c r="QTT63" s="286"/>
      <c r="QTU63" s="287"/>
      <c r="QTV63" s="283"/>
      <c r="QTW63" s="283"/>
      <c r="QTX63" s="58"/>
      <c r="QTY63" s="283"/>
      <c r="QTZ63" s="284"/>
      <c r="QUA63" s="285"/>
      <c r="QUB63" s="286"/>
      <c r="QUC63" s="287"/>
      <c r="QUD63" s="283"/>
      <c r="QUE63" s="283"/>
      <c r="QUF63" s="58"/>
      <c r="QUG63" s="283"/>
      <c r="QUH63" s="284"/>
      <c r="QUI63" s="285"/>
      <c r="QUJ63" s="286"/>
      <c r="QUK63" s="287"/>
      <c r="QUL63" s="283"/>
      <c r="QUM63" s="283"/>
      <c r="QUN63" s="58"/>
      <c r="QUO63" s="283"/>
      <c r="QUP63" s="284"/>
      <c r="QUQ63" s="285"/>
      <c r="QUR63" s="286"/>
      <c r="QUS63" s="287"/>
      <c r="QUT63" s="283"/>
      <c r="QUU63" s="283"/>
      <c r="QUV63" s="58"/>
      <c r="QUW63" s="283"/>
      <c r="QUX63" s="284"/>
      <c r="QUY63" s="285"/>
      <c r="QUZ63" s="286"/>
      <c r="QVA63" s="287"/>
      <c r="QVB63" s="283"/>
      <c r="QVC63" s="283"/>
      <c r="QVD63" s="58"/>
      <c r="QVE63" s="283"/>
      <c r="QVF63" s="284"/>
      <c r="QVG63" s="285"/>
      <c r="QVH63" s="286"/>
      <c r="QVI63" s="287"/>
      <c r="QVJ63" s="283"/>
      <c r="QVK63" s="283"/>
      <c r="QVL63" s="58"/>
      <c r="QVM63" s="283"/>
      <c r="QVN63" s="284"/>
      <c r="QVO63" s="285"/>
      <c r="QVP63" s="286"/>
      <c r="QVQ63" s="287"/>
      <c r="QVR63" s="283"/>
      <c r="QVS63" s="283"/>
      <c r="QVT63" s="58"/>
      <c r="QVU63" s="283"/>
      <c r="QVV63" s="284"/>
      <c r="QVW63" s="285"/>
      <c r="QVX63" s="286"/>
      <c r="QVY63" s="287"/>
      <c r="QVZ63" s="283"/>
      <c r="QWA63" s="283"/>
      <c r="QWB63" s="58"/>
      <c r="QWC63" s="283"/>
      <c r="QWD63" s="284"/>
      <c r="QWE63" s="285"/>
      <c r="QWF63" s="286"/>
      <c r="QWG63" s="287"/>
      <c r="QWH63" s="283"/>
      <c r="QWI63" s="283"/>
      <c r="QWJ63" s="58"/>
      <c r="QWK63" s="283"/>
      <c r="QWL63" s="284"/>
      <c r="QWM63" s="285"/>
      <c r="QWN63" s="286"/>
      <c r="QWO63" s="287"/>
      <c r="QWP63" s="283"/>
      <c r="QWQ63" s="283"/>
      <c r="QWR63" s="58"/>
      <c r="QWS63" s="283"/>
      <c r="QWT63" s="284"/>
      <c r="QWU63" s="285"/>
      <c r="QWV63" s="286"/>
      <c r="QWW63" s="287"/>
      <c r="QWX63" s="283"/>
      <c r="QWY63" s="283"/>
      <c r="QWZ63" s="58"/>
      <c r="QXA63" s="283"/>
      <c r="QXB63" s="284"/>
      <c r="QXC63" s="285"/>
      <c r="QXD63" s="286"/>
      <c r="QXE63" s="287"/>
      <c r="QXF63" s="283"/>
      <c r="QXG63" s="283"/>
      <c r="QXH63" s="58"/>
      <c r="QXI63" s="283"/>
      <c r="QXJ63" s="284"/>
      <c r="QXK63" s="285"/>
      <c r="QXL63" s="286"/>
      <c r="QXM63" s="287"/>
      <c r="QXN63" s="283"/>
      <c r="QXO63" s="283"/>
      <c r="QXP63" s="58"/>
      <c r="QXQ63" s="283"/>
      <c r="QXR63" s="284"/>
      <c r="QXS63" s="285"/>
      <c r="QXT63" s="286"/>
      <c r="QXU63" s="287"/>
      <c r="QXV63" s="283"/>
      <c r="QXW63" s="283"/>
      <c r="QXX63" s="58"/>
      <c r="QXY63" s="283"/>
      <c r="QXZ63" s="284"/>
      <c r="QYA63" s="285"/>
      <c r="QYB63" s="286"/>
      <c r="QYC63" s="287"/>
      <c r="QYD63" s="283"/>
      <c r="QYE63" s="283"/>
      <c r="QYF63" s="58"/>
      <c r="QYG63" s="283"/>
      <c r="QYH63" s="284"/>
      <c r="QYI63" s="285"/>
      <c r="QYJ63" s="286"/>
      <c r="QYK63" s="287"/>
      <c r="QYL63" s="283"/>
      <c r="QYM63" s="283"/>
      <c r="QYN63" s="58"/>
      <c r="QYO63" s="283"/>
      <c r="QYP63" s="284"/>
      <c r="QYQ63" s="285"/>
      <c r="QYR63" s="286"/>
      <c r="QYS63" s="287"/>
      <c r="QYT63" s="283"/>
      <c r="QYU63" s="283"/>
      <c r="QYV63" s="58"/>
      <c r="QYW63" s="283"/>
      <c r="QYX63" s="284"/>
      <c r="QYY63" s="285"/>
      <c r="QYZ63" s="286"/>
      <c r="QZA63" s="287"/>
      <c r="QZB63" s="283"/>
      <c r="QZC63" s="283"/>
      <c r="QZD63" s="58"/>
      <c r="QZE63" s="283"/>
      <c r="QZF63" s="284"/>
      <c r="QZG63" s="285"/>
      <c r="QZH63" s="286"/>
      <c r="QZI63" s="287"/>
      <c r="QZJ63" s="283"/>
      <c r="QZK63" s="283"/>
      <c r="QZL63" s="58"/>
      <c r="QZM63" s="283"/>
      <c r="QZN63" s="284"/>
      <c r="QZO63" s="285"/>
      <c r="QZP63" s="286"/>
      <c r="QZQ63" s="287"/>
      <c r="QZR63" s="283"/>
      <c r="QZS63" s="283"/>
      <c r="QZT63" s="58"/>
      <c r="QZU63" s="283"/>
      <c r="QZV63" s="284"/>
      <c r="QZW63" s="285"/>
      <c r="QZX63" s="286"/>
      <c r="QZY63" s="287"/>
      <c r="QZZ63" s="283"/>
      <c r="RAA63" s="283"/>
      <c r="RAB63" s="58"/>
      <c r="RAC63" s="283"/>
      <c r="RAD63" s="284"/>
      <c r="RAE63" s="285"/>
      <c r="RAF63" s="286"/>
      <c r="RAG63" s="287"/>
      <c r="RAH63" s="283"/>
      <c r="RAI63" s="283"/>
      <c r="RAJ63" s="58"/>
      <c r="RAK63" s="283"/>
      <c r="RAL63" s="284"/>
      <c r="RAM63" s="285"/>
      <c r="RAN63" s="286"/>
      <c r="RAO63" s="287"/>
      <c r="RAP63" s="283"/>
      <c r="RAQ63" s="283"/>
      <c r="RAR63" s="58"/>
      <c r="RAS63" s="283"/>
      <c r="RAT63" s="284"/>
      <c r="RAU63" s="285"/>
      <c r="RAV63" s="286"/>
      <c r="RAW63" s="287"/>
      <c r="RAX63" s="283"/>
      <c r="RAY63" s="283"/>
      <c r="RAZ63" s="58"/>
      <c r="RBA63" s="283"/>
      <c r="RBB63" s="284"/>
      <c r="RBC63" s="285"/>
      <c r="RBD63" s="286"/>
      <c r="RBE63" s="287"/>
      <c r="RBF63" s="283"/>
      <c r="RBG63" s="283"/>
      <c r="RBH63" s="58"/>
      <c r="RBI63" s="283"/>
      <c r="RBJ63" s="284"/>
      <c r="RBK63" s="285"/>
      <c r="RBL63" s="286"/>
      <c r="RBM63" s="287"/>
      <c r="RBN63" s="283"/>
      <c r="RBO63" s="283"/>
      <c r="RBP63" s="58"/>
      <c r="RBQ63" s="283"/>
      <c r="RBR63" s="284"/>
      <c r="RBS63" s="285"/>
      <c r="RBT63" s="286"/>
      <c r="RBU63" s="287"/>
      <c r="RBV63" s="283"/>
      <c r="RBW63" s="283"/>
      <c r="RBX63" s="58"/>
      <c r="RBY63" s="283"/>
      <c r="RBZ63" s="284"/>
      <c r="RCA63" s="285"/>
      <c r="RCB63" s="286"/>
      <c r="RCC63" s="287"/>
      <c r="RCD63" s="283"/>
      <c r="RCE63" s="283"/>
      <c r="RCF63" s="58"/>
      <c r="RCG63" s="283"/>
      <c r="RCH63" s="284"/>
      <c r="RCI63" s="285"/>
      <c r="RCJ63" s="286"/>
      <c r="RCK63" s="287"/>
      <c r="RCL63" s="283"/>
      <c r="RCM63" s="283"/>
      <c r="RCN63" s="58"/>
      <c r="RCO63" s="283"/>
      <c r="RCP63" s="284"/>
      <c r="RCQ63" s="285"/>
      <c r="RCR63" s="286"/>
      <c r="RCS63" s="287"/>
      <c r="RCT63" s="283"/>
      <c r="RCU63" s="283"/>
      <c r="RCV63" s="58"/>
      <c r="RCW63" s="283"/>
      <c r="RCX63" s="284"/>
      <c r="RCY63" s="285"/>
      <c r="RCZ63" s="286"/>
      <c r="RDA63" s="287"/>
      <c r="RDB63" s="283"/>
      <c r="RDC63" s="283"/>
      <c r="RDD63" s="58"/>
      <c r="RDE63" s="283"/>
      <c r="RDF63" s="284"/>
      <c r="RDG63" s="285"/>
      <c r="RDH63" s="286"/>
      <c r="RDI63" s="287"/>
      <c r="RDJ63" s="283"/>
      <c r="RDK63" s="283"/>
      <c r="RDL63" s="58"/>
      <c r="RDM63" s="283"/>
      <c r="RDN63" s="284"/>
      <c r="RDO63" s="285"/>
      <c r="RDP63" s="286"/>
      <c r="RDQ63" s="287"/>
      <c r="RDR63" s="283"/>
      <c r="RDS63" s="283"/>
      <c r="RDT63" s="58"/>
      <c r="RDU63" s="283"/>
      <c r="RDV63" s="284"/>
      <c r="RDW63" s="285"/>
      <c r="RDX63" s="286"/>
      <c r="RDY63" s="287"/>
      <c r="RDZ63" s="283"/>
      <c r="REA63" s="283"/>
      <c r="REB63" s="58"/>
      <c r="REC63" s="283"/>
      <c r="RED63" s="284"/>
      <c r="REE63" s="285"/>
      <c r="REF63" s="286"/>
      <c r="REG63" s="287"/>
      <c r="REH63" s="283"/>
      <c r="REI63" s="283"/>
      <c r="REJ63" s="58"/>
      <c r="REK63" s="283"/>
      <c r="REL63" s="284"/>
      <c r="REM63" s="285"/>
      <c r="REN63" s="286"/>
      <c r="REO63" s="287"/>
      <c r="REP63" s="283"/>
      <c r="REQ63" s="283"/>
      <c r="RER63" s="58"/>
      <c r="RES63" s="283"/>
      <c r="RET63" s="284"/>
      <c r="REU63" s="285"/>
      <c r="REV63" s="286"/>
      <c r="REW63" s="287"/>
      <c r="REX63" s="283"/>
      <c r="REY63" s="283"/>
      <c r="REZ63" s="58"/>
      <c r="RFA63" s="283"/>
      <c r="RFB63" s="284"/>
      <c r="RFC63" s="285"/>
      <c r="RFD63" s="286"/>
      <c r="RFE63" s="287"/>
      <c r="RFF63" s="283"/>
      <c r="RFG63" s="283"/>
      <c r="RFH63" s="58"/>
      <c r="RFI63" s="283"/>
      <c r="RFJ63" s="284"/>
      <c r="RFK63" s="285"/>
      <c r="RFL63" s="286"/>
      <c r="RFM63" s="287"/>
      <c r="RFN63" s="283"/>
      <c r="RFO63" s="283"/>
      <c r="RFP63" s="58"/>
      <c r="RFQ63" s="283"/>
      <c r="RFR63" s="284"/>
      <c r="RFS63" s="285"/>
      <c r="RFT63" s="286"/>
      <c r="RFU63" s="287"/>
      <c r="RFV63" s="283"/>
      <c r="RFW63" s="283"/>
      <c r="RFX63" s="58"/>
      <c r="RFY63" s="283"/>
      <c r="RFZ63" s="284"/>
      <c r="RGA63" s="285"/>
      <c r="RGB63" s="286"/>
      <c r="RGC63" s="287"/>
      <c r="RGD63" s="283"/>
      <c r="RGE63" s="283"/>
      <c r="RGF63" s="58"/>
      <c r="RGG63" s="283"/>
      <c r="RGH63" s="284"/>
      <c r="RGI63" s="285"/>
      <c r="RGJ63" s="286"/>
      <c r="RGK63" s="287"/>
      <c r="RGL63" s="283"/>
      <c r="RGM63" s="283"/>
      <c r="RGN63" s="58"/>
      <c r="RGO63" s="283"/>
      <c r="RGP63" s="284"/>
      <c r="RGQ63" s="285"/>
      <c r="RGR63" s="286"/>
      <c r="RGS63" s="287"/>
      <c r="RGT63" s="283"/>
      <c r="RGU63" s="283"/>
      <c r="RGV63" s="58"/>
      <c r="RGW63" s="283"/>
      <c r="RGX63" s="284"/>
      <c r="RGY63" s="285"/>
      <c r="RGZ63" s="286"/>
      <c r="RHA63" s="287"/>
      <c r="RHB63" s="283"/>
      <c r="RHC63" s="283"/>
      <c r="RHD63" s="58"/>
      <c r="RHE63" s="283"/>
      <c r="RHF63" s="284"/>
      <c r="RHG63" s="285"/>
      <c r="RHH63" s="286"/>
      <c r="RHI63" s="287"/>
      <c r="RHJ63" s="283"/>
      <c r="RHK63" s="283"/>
      <c r="RHL63" s="58"/>
      <c r="RHM63" s="283"/>
      <c r="RHN63" s="284"/>
      <c r="RHO63" s="285"/>
      <c r="RHP63" s="286"/>
      <c r="RHQ63" s="287"/>
      <c r="RHR63" s="283"/>
      <c r="RHS63" s="283"/>
      <c r="RHT63" s="58"/>
      <c r="RHU63" s="283"/>
      <c r="RHV63" s="284"/>
      <c r="RHW63" s="285"/>
      <c r="RHX63" s="286"/>
      <c r="RHY63" s="287"/>
      <c r="RHZ63" s="283"/>
      <c r="RIA63" s="283"/>
      <c r="RIB63" s="58"/>
      <c r="RIC63" s="283"/>
      <c r="RID63" s="284"/>
      <c r="RIE63" s="285"/>
      <c r="RIF63" s="286"/>
      <c r="RIG63" s="287"/>
      <c r="RIH63" s="283"/>
      <c r="RII63" s="283"/>
      <c r="RIJ63" s="58"/>
      <c r="RIK63" s="283"/>
      <c r="RIL63" s="284"/>
      <c r="RIM63" s="285"/>
      <c r="RIN63" s="286"/>
      <c r="RIO63" s="287"/>
      <c r="RIP63" s="283"/>
      <c r="RIQ63" s="283"/>
      <c r="RIR63" s="58"/>
      <c r="RIS63" s="283"/>
      <c r="RIT63" s="284"/>
      <c r="RIU63" s="285"/>
      <c r="RIV63" s="286"/>
      <c r="RIW63" s="287"/>
      <c r="RIX63" s="283"/>
      <c r="RIY63" s="283"/>
      <c r="RIZ63" s="58"/>
      <c r="RJA63" s="283"/>
      <c r="RJB63" s="284"/>
      <c r="RJC63" s="285"/>
      <c r="RJD63" s="286"/>
      <c r="RJE63" s="287"/>
      <c r="RJF63" s="283"/>
      <c r="RJG63" s="283"/>
      <c r="RJH63" s="58"/>
      <c r="RJI63" s="283"/>
      <c r="RJJ63" s="284"/>
      <c r="RJK63" s="285"/>
      <c r="RJL63" s="286"/>
      <c r="RJM63" s="287"/>
      <c r="RJN63" s="283"/>
      <c r="RJO63" s="283"/>
      <c r="RJP63" s="58"/>
      <c r="RJQ63" s="283"/>
      <c r="RJR63" s="284"/>
      <c r="RJS63" s="285"/>
      <c r="RJT63" s="286"/>
      <c r="RJU63" s="287"/>
      <c r="RJV63" s="283"/>
      <c r="RJW63" s="283"/>
      <c r="RJX63" s="58"/>
      <c r="RJY63" s="283"/>
      <c r="RJZ63" s="284"/>
      <c r="RKA63" s="285"/>
      <c r="RKB63" s="286"/>
      <c r="RKC63" s="287"/>
      <c r="RKD63" s="283"/>
      <c r="RKE63" s="283"/>
      <c r="RKF63" s="58"/>
      <c r="RKG63" s="283"/>
      <c r="RKH63" s="284"/>
      <c r="RKI63" s="285"/>
      <c r="RKJ63" s="286"/>
      <c r="RKK63" s="287"/>
      <c r="RKL63" s="283"/>
      <c r="RKM63" s="283"/>
      <c r="RKN63" s="58"/>
      <c r="RKO63" s="283"/>
      <c r="RKP63" s="284"/>
      <c r="RKQ63" s="285"/>
      <c r="RKR63" s="286"/>
      <c r="RKS63" s="287"/>
      <c r="RKT63" s="283"/>
      <c r="RKU63" s="283"/>
      <c r="RKV63" s="58"/>
      <c r="RKW63" s="283"/>
      <c r="RKX63" s="284"/>
      <c r="RKY63" s="285"/>
      <c r="RKZ63" s="286"/>
      <c r="RLA63" s="287"/>
      <c r="RLB63" s="283"/>
      <c r="RLC63" s="283"/>
      <c r="RLD63" s="58"/>
      <c r="RLE63" s="283"/>
      <c r="RLF63" s="284"/>
      <c r="RLG63" s="285"/>
      <c r="RLH63" s="286"/>
      <c r="RLI63" s="287"/>
      <c r="RLJ63" s="283"/>
      <c r="RLK63" s="283"/>
      <c r="RLL63" s="58"/>
      <c r="RLM63" s="283"/>
      <c r="RLN63" s="284"/>
      <c r="RLO63" s="285"/>
      <c r="RLP63" s="286"/>
      <c r="RLQ63" s="287"/>
      <c r="RLR63" s="283"/>
      <c r="RLS63" s="283"/>
      <c r="RLT63" s="58"/>
      <c r="RLU63" s="283"/>
      <c r="RLV63" s="284"/>
      <c r="RLW63" s="285"/>
      <c r="RLX63" s="286"/>
      <c r="RLY63" s="287"/>
      <c r="RLZ63" s="283"/>
      <c r="RMA63" s="283"/>
      <c r="RMB63" s="58"/>
      <c r="RMC63" s="283"/>
      <c r="RMD63" s="284"/>
      <c r="RME63" s="285"/>
      <c r="RMF63" s="286"/>
      <c r="RMG63" s="287"/>
      <c r="RMH63" s="283"/>
      <c r="RMI63" s="283"/>
      <c r="RMJ63" s="58"/>
      <c r="RMK63" s="283"/>
      <c r="RML63" s="284"/>
      <c r="RMM63" s="285"/>
      <c r="RMN63" s="286"/>
      <c r="RMO63" s="287"/>
      <c r="RMP63" s="283"/>
      <c r="RMQ63" s="283"/>
      <c r="RMR63" s="58"/>
      <c r="RMS63" s="283"/>
      <c r="RMT63" s="284"/>
      <c r="RMU63" s="285"/>
      <c r="RMV63" s="286"/>
      <c r="RMW63" s="287"/>
      <c r="RMX63" s="283"/>
      <c r="RMY63" s="283"/>
      <c r="RMZ63" s="58"/>
      <c r="RNA63" s="283"/>
      <c r="RNB63" s="284"/>
      <c r="RNC63" s="285"/>
      <c r="RND63" s="286"/>
      <c r="RNE63" s="287"/>
      <c r="RNF63" s="283"/>
      <c r="RNG63" s="283"/>
      <c r="RNH63" s="58"/>
      <c r="RNI63" s="283"/>
      <c r="RNJ63" s="284"/>
      <c r="RNK63" s="285"/>
      <c r="RNL63" s="286"/>
      <c r="RNM63" s="287"/>
      <c r="RNN63" s="283"/>
      <c r="RNO63" s="283"/>
      <c r="RNP63" s="58"/>
      <c r="RNQ63" s="283"/>
      <c r="RNR63" s="284"/>
      <c r="RNS63" s="285"/>
      <c r="RNT63" s="286"/>
      <c r="RNU63" s="287"/>
      <c r="RNV63" s="283"/>
      <c r="RNW63" s="283"/>
      <c r="RNX63" s="58"/>
      <c r="RNY63" s="283"/>
      <c r="RNZ63" s="284"/>
      <c r="ROA63" s="285"/>
      <c r="ROB63" s="286"/>
      <c r="ROC63" s="287"/>
      <c r="ROD63" s="283"/>
      <c r="ROE63" s="283"/>
      <c r="ROF63" s="58"/>
      <c r="ROG63" s="283"/>
      <c r="ROH63" s="284"/>
      <c r="ROI63" s="285"/>
      <c r="ROJ63" s="286"/>
      <c r="ROK63" s="287"/>
      <c r="ROL63" s="283"/>
      <c r="ROM63" s="283"/>
      <c r="RON63" s="58"/>
      <c r="ROO63" s="283"/>
      <c r="ROP63" s="284"/>
      <c r="ROQ63" s="285"/>
      <c r="ROR63" s="286"/>
      <c r="ROS63" s="287"/>
      <c r="ROT63" s="283"/>
      <c r="ROU63" s="283"/>
      <c r="ROV63" s="58"/>
      <c r="ROW63" s="283"/>
      <c r="ROX63" s="284"/>
      <c r="ROY63" s="285"/>
      <c r="ROZ63" s="286"/>
      <c r="RPA63" s="287"/>
      <c r="RPB63" s="283"/>
      <c r="RPC63" s="283"/>
      <c r="RPD63" s="58"/>
      <c r="RPE63" s="283"/>
      <c r="RPF63" s="284"/>
      <c r="RPG63" s="285"/>
      <c r="RPH63" s="286"/>
      <c r="RPI63" s="287"/>
      <c r="RPJ63" s="283"/>
      <c r="RPK63" s="283"/>
      <c r="RPL63" s="58"/>
      <c r="RPM63" s="283"/>
      <c r="RPN63" s="284"/>
      <c r="RPO63" s="285"/>
      <c r="RPP63" s="286"/>
      <c r="RPQ63" s="287"/>
      <c r="RPR63" s="283"/>
      <c r="RPS63" s="283"/>
      <c r="RPT63" s="58"/>
      <c r="RPU63" s="283"/>
      <c r="RPV63" s="284"/>
      <c r="RPW63" s="285"/>
      <c r="RPX63" s="286"/>
      <c r="RPY63" s="287"/>
      <c r="RPZ63" s="283"/>
      <c r="RQA63" s="283"/>
      <c r="RQB63" s="58"/>
      <c r="RQC63" s="283"/>
      <c r="RQD63" s="284"/>
      <c r="RQE63" s="285"/>
      <c r="RQF63" s="286"/>
      <c r="RQG63" s="287"/>
      <c r="RQH63" s="283"/>
      <c r="RQI63" s="283"/>
      <c r="RQJ63" s="58"/>
      <c r="RQK63" s="283"/>
      <c r="RQL63" s="284"/>
      <c r="RQM63" s="285"/>
      <c r="RQN63" s="286"/>
      <c r="RQO63" s="287"/>
      <c r="RQP63" s="283"/>
      <c r="RQQ63" s="283"/>
      <c r="RQR63" s="58"/>
      <c r="RQS63" s="283"/>
      <c r="RQT63" s="284"/>
      <c r="RQU63" s="285"/>
      <c r="RQV63" s="286"/>
      <c r="RQW63" s="287"/>
      <c r="RQX63" s="283"/>
      <c r="RQY63" s="283"/>
      <c r="RQZ63" s="58"/>
      <c r="RRA63" s="283"/>
      <c r="RRB63" s="284"/>
      <c r="RRC63" s="285"/>
      <c r="RRD63" s="286"/>
      <c r="RRE63" s="287"/>
      <c r="RRF63" s="283"/>
      <c r="RRG63" s="283"/>
      <c r="RRH63" s="58"/>
      <c r="RRI63" s="283"/>
      <c r="RRJ63" s="284"/>
      <c r="RRK63" s="285"/>
      <c r="RRL63" s="286"/>
      <c r="RRM63" s="287"/>
      <c r="RRN63" s="283"/>
      <c r="RRO63" s="283"/>
      <c r="RRP63" s="58"/>
      <c r="RRQ63" s="283"/>
      <c r="RRR63" s="284"/>
      <c r="RRS63" s="285"/>
      <c r="RRT63" s="286"/>
      <c r="RRU63" s="287"/>
      <c r="RRV63" s="283"/>
      <c r="RRW63" s="283"/>
      <c r="RRX63" s="58"/>
      <c r="RRY63" s="283"/>
      <c r="RRZ63" s="284"/>
      <c r="RSA63" s="285"/>
      <c r="RSB63" s="286"/>
      <c r="RSC63" s="287"/>
      <c r="RSD63" s="283"/>
      <c r="RSE63" s="283"/>
      <c r="RSF63" s="58"/>
      <c r="RSG63" s="283"/>
      <c r="RSH63" s="284"/>
      <c r="RSI63" s="285"/>
      <c r="RSJ63" s="286"/>
      <c r="RSK63" s="287"/>
      <c r="RSL63" s="283"/>
      <c r="RSM63" s="283"/>
      <c r="RSN63" s="58"/>
      <c r="RSO63" s="283"/>
      <c r="RSP63" s="284"/>
      <c r="RSQ63" s="285"/>
      <c r="RSR63" s="286"/>
      <c r="RSS63" s="287"/>
      <c r="RST63" s="283"/>
      <c r="RSU63" s="283"/>
      <c r="RSV63" s="58"/>
      <c r="RSW63" s="283"/>
      <c r="RSX63" s="284"/>
      <c r="RSY63" s="285"/>
      <c r="RSZ63" s="286"/>
      <c r="RTA63" s="287"/>
      <c r="RTB63" s="283"/>
      <c r="RTC63" s="283"/>
      <c r="RTD63" s="58"/>
      <c r="RTE63" s="283"/>
      <c r="RTF63" s="284"/>
      <c r="RTG63" s="285"/>
      <c r="RTH63" s="286"/>
      <c r="RTI63" s="287"/>
      <c r="RTJ63" s="283"/>
      <c r="RTK63" s="283"/>
      <c r="RTL63" s="58"/>
      <c r="RTM63" s="283"/>
      <c r="RTN63" s="284"/>
      <c r="RTO63" s="285"/>
      <c r="RTP63" s="286"/>
      <c r="RTQ63" s="287"/>
      <c r="RTR63" s="283"/>
      <c r="RTS63" s="283"/>
      <c r="RTT63" s="58"/>
      <c r="RTU63" s="283"/>
      <c r="RTV63" s="284"/>
      <c r="RTW63" s="285"/>
      <c r="RTX63" s="286"/>
      <c r="RTY63" s="287"/>
      <c r="RTZ63" s="283"/>
      <c r="RUA63" s="283"/>
      <c r="RUB63" s="58"/>
      <c r="RUC63" s="283"/>
      <c r="RUD63" s="284"/>
      <c r="RUE63" s="285"/>
      <c r="RUF63" s="286"/>
      <c r="RUG63" s="287"/>
      <c r="RUH63" s="283"/>
      <c r="RUI63" s="283"/>
      <c r="RUJ63" s="58"/>
      <c r="RUK63" s="283"/>
      <c r="RUL63" s="284"/>
      <c r="RUM63" s="285"/>
      <c r="RUN63" s="286"/>
      <c r="RUO63" s="287"/>
      <c r="RUP63" s="283"/>
      <c r="RUQ63" s="283"/>
      <c r="RUR63" s="58"/>
      <c r="RUS63" s="283"/>
      <c r="RUT63" s="284"/>
      <c r="RUU63" s="285"/>
      <c r="RUV63" s="286"/>
      <c r="RUW63" s="287"/>
      <c r="RUX63" s="283"/>
      <c r="RUY63" s="283"/>
      <c r="RUZ63" s="58"/>
      <c r="RVA63" s="283"/>
      <c r="RVB63" s="284"/>
      <c r="RVC63" s="285"/>
      <c r="RVD63" s="286"/>
      <c r="RVE63" s="287"/>
      <c r="RVF63" s="283"/>
      <c r="RVG63" s="283"/>
      <c r="RVH63" s="58"/>
      <c r="RVI63" s="283"/>
      <c r="RVJ63" s="284"/>
      <c r="RVK63" s="285"/>
      <c r="RVL63" s="286"/>
      <c r="RVM63" s="287"/>
      <c r="RVN63" s="283"/>
      <c r="RVO63" s="283"/>
      <c r="RVP63" s="58"/>
      <c r="RVQ63" s="283"/>
      <c r="RVR63" s="284"/>
      <c r="RVS63" s="285"/>
      <c r="RVT63" s="286"/>
      <c r="RVU63" s="287"/>
      <c r="RVV63" s="283"/>
      <c r="RVW63" s="283"/>
      <c r="RVX63" s="58"/>
      <c r="RVY63" s="283"/>
      <c r="RVZ63" s="284"/>
      <c r="RWA63" s="285"/>
      <c r="RWB63" s="286"/>
      <c r="RWC63" s="287"/>
      <c r="RWD63" s="283"/>
      <c r="RWE63" s="283"/>
      <c r="RWF63" s="58"/>
      <c r="RWG63" s="283"/>
      <c r="RWH63" s="284"/>
      <c r="RWI63" s="285"/>
      <c r="RWJ63" s="286"/>
      <c r="RWK63" s="287"/>
      <c r="RWL63" s="283"/>
      <c r="RWM63" s="283"/>
      <c r="RWN63" s="58"/>
      <c r="RWO63" s="283"/>
      <c r="RWP63" s="284"/>
      <c r="RWQ63" s="285"/>
      <c r="RWR63" s="286"/>
      <c r="RWS63" s="287"/>
      <c r="RWT63" s="283"/>
      <c r="RWU63" s="283"/>
      <c r="RWV63" s="58"/>
      <c r="RWW63" s="283"/>
      <c r="RWX63" s="284"/>
      <c r="RWY63" s="285"/>
      <c r="RWZ63" s="286"/>
      <c r="RXA63" s="287"/>
      <c r="RXB63" s="283"/>
      <c r="RXC63" s="283"/>
      <c r="RXD63" s="58"/>
      <c r="RXE63" s="283"/>
      <c r="RXF63" s="284"/>
      <c r="RXG63" s="285"/>
      <c r="RXH63" s="286"/>
      <c r="RXI63" s="287"/>
      <c r="RXJ63" s="283"/>
      <c r="RXK63" s="283"/>
      <c r="RXL63" s="58"/>
      <c r="RXM63" s="283"/>
      <c r="RXN63" s="284"/>
      <c r="RXO63" s="285"/>
      <c r="RXP63" s="286"/>
      <c r="RXQ63" s="287"/>
      <c r="RXR63" s="283"/>
      <c r="RXS63" s="283"/>
      <c r="RXT63" s="58"/>
      <c r="RXU63" s="283"/>
      <c r="RXV63" s="284"/>
      <c r="RXW63" s="285"/>
      <c r="RXX63" s="286"/>
      <c r="RXY63" s="287"/>
      <c r="RXZ63" s="283"/>
      <c r="RYA63" s="283"/>
      <c r="RYB63" s="58"/>
      <c r="RYC63" s="283"/>
      <c r="RYD63" s="284"/>
      <c r="RYE63" s="285"/>
      <c r="RYF63" s="286"/>
      <c r="RYG63" s="287"/>
      <c r="RYH63" s="283"/>
      <c r="RYI63" s="283"/>
      <c r="RYJ63" s="58"/>
      <c r="RYK63" s="283"/>
      <c r="RYL63" s="284"/>
      <c r="RYM63" s="285"/>
      <c r="RYN63" s="286"/>
      <c r="RYO63" s="287"/>
      <c r="RYP63" s="283"/>
      <c r="RYQ63" s="283"/>
      <c r="RYR63" s="58"/>
      <c r="RYS63" s="283"/>
      <c r="RYT63" s="284"/>
      <c r="RYU63" s="285"/>
      <c r="RYV63" s="286"/>
      <c r="RYW63" s="287"/>
      <c r="RYX63" s="283"/>
      <c r="RYY63" s="283"/>
      <c r="RYZ63" s="58"/>
      <c r="RZA63" s="283"/>
      <c r="RZB63" s="284"/>
      <c r="RZC63" s="285"/>
      <c r="RZD63" s="286"/>
      <c r="RZE63" s="287"/>
      <c r="RZF63" s="283"/>
      <c r="RZG63" s="283"/>
      <c r="RZH63" s="58"/>
      <c r="RZI63" s="283"/>
      <c r="RZJ63" s="284"/>
      <c r="RZK63" s="285"/>
      <c r="RZL63" s="286"/>
      <c r="RZM63" s="287"/>
      <c r="RZN63" s="283"/>
      <c r="RZO63" s="283"/>
      <c r="RZP63" s="58"/>
      <c r="RZQ63" s="283"/>
      <c r="RZR63" s="284"/>
      <c r="RZS63" s="285"/>
      <c r="RZT63" s="286"/>
      <c r="RZU63" s="287"/>
      <c r="RZV63" s="283"/>
      <c r="RZW63" s="283"/>
      <c r="RZX63" s="58"/>
      <c r="RZY63" s="283"/>
      <c r="RZZ63" s="284"/>
      <c r="SAA63" s="285"/>
      <c r="SAB63" s="286"/>
      <c r="SAC63" s="287"/>
      <c r="SAD63" s="283"/>
      <c r="SAE63" s="283"/>
      <c r="SAF63" s="58"/>
      <c r="SAG63" s="283"/>
      <c r="SAH63" s="284"/>
      <c r="SAI63" s="285"/>
      <c r="SAJ63" s="286"/>
      <c r="SAK63" s="287"/>
      <c r="SAL63" s="283"/>
      <c r="SAM63" s="283"/>
      <c r="SAN63" s="58"/>
      <c r="SAO63" s="283"/>
      <c r="SAP63" s="284"/>
      <c r="SAQ63" s="285"/>
      <c r="SAR63" s="286"/>
      <c r="SAS63" s="287"/>
      <c r="SAT63" s="283"/>
      <c r="SAU63" s="283"/>
      <c r="SAV63" s="58"/>
      <c r="SAW63" s="283"/>
      <c r="SAX63" s="284"/>
      <c r="SAY63" s="285"/>
      <c r="SAZ63" s="286"/>
      <c r="SBA63" s="287"/>
      <c r="SBB63" s="283"/>
      <c r="SBC63" s="283"/>
      <c r="SBD63" s="58"/>
      <c r="SBE63" s="283"/>
      <c r="SBF63" s="284"/>
      <c r="SBG63" s="285"/>
      <c r="SBH63" s="286"/>
      <c r="SBI63" s="287"/>
      <c r="SBJ63" s="283"/>
      <c r="SBK63" s="283"/>
      <c r="SBL63" s="58"/>
      <c r="SBM63" s="283"/>
      <c r="SBN63" s="284"/>
      <c r="SBO63" s="285"/>
      <c r="SBP63" s="286"/>
      <c r="SBQ63" s="287"/>
      <c r="SBR63" s="283"/>
      <c r="SBS63" s="283"/>
      <c r="SBT63" s="58"/>
      <c r="SBU63" s="283"/>
      <c r="SBV63" s="284"/>
      <c r="SBW63" s="285"/>
      <c r="SBX63" s="286"/>
      <c r="SBY63" s="287"/>
      <c r="SBZ63" s="283"/>
      <c r="SCA63" s="283"/>
      <c r="SCB63" s="58"/>
      <c r="SCC63" s="283"/>
      <c r="SCD63" s="284"/>
      <c r="SCE63" s="285"/>
      <c r="SCF63" s="286"/>
      <c r="SCG63" s="287"/>
      <c r="SCH63" s="283"/>
      <c r="SCI63" s="283"/>
      <c r="SCJ63" s="58"/>
      <c r="SCK63" s="283"/>
      <c r="SCL63" s="284"/>
      <c r="SCM63" s="285"/>
      <c r="SCN63" s="286"/>
      <c r="SCO63" s="287"/>
      <c r="SCP63" s="283"/>
      <c r="SCQ63" s="283"/>
      <c r="SCR63" s="58"/>
      <c r="SCS63" s="283"/>
      <c r="SCT63" s="284"/>
      <c r="SCU63" s="285"/>
      <c r="SCV63" s="286"/>
      <c r="SCW63" s="287"/>
      <c r="SCX63" s="283"/>
      <c r="SCY63" s="283"/>
      <c r="SCZ63" s="58"/>
      <c r="SDA63" s="283"/>
      <c r="SDB63" s="284"/>
      <c r="SDC63" s="285"/>
      <c r="SDD63" s="286"/>
      <c r="SDE63" s="287"/>
      <c r="SDF63" s="283"/>
      <c r="SDG63" s="283"/>
      <c r="SDH63" s="58"/>
      <c r="SDI63" s="283"/>
      <c r="SDJ63" s="284"/>
      <c r="SDK63" s="285"/>
      <c r="SDL63" s="286"/>
      <c r="SDM63" s="287"/>
      <c r="SDN63" s="283"/>
      <c r="SDO63" s="283"/>
      <c r="SDP63" s="58"/>
      <c r="SDQ63" s="283"/>
      <c r="SDR63" s="284"/>
      <c r="SDS63" s="285"/>
      <c r="SDT63" s="286"/>
      <c r="SDU63" s="287"/>
      <c r="SDV63" s="283"/>
      <c r="SDW63" s="283"/>
      <c r="SDX63" s="58"/>
      <c r="SDY63" s="283"/>
      <c r="SDZ63" s="284"/>
      <c r="SEA63" s="285"/>
      <c r="SEB63" s="286"/>
      <c r="SEC63" s="287"/>
      <c r="SED63" s="283"/>
      <c r="SEE63" s="283"/>
      <c r="SEF63" s="58"/>
      <c r="SEG63" s="283"/>
      <c r="SEH63" s="284"/>
      <c r="SEI63" s="285"/>
      <c r="SEJ63" s="286"/>
      <c r="SEK63" s="287"/>
      <c r="SEL63" s="283"/>
      <c r="SEM63" s="283"/>
      <c r="SEN63" s="58"/>
      <c r="SEO63" s="283"/>
      <c r="SEP63" s="284"/>
      <c r="SEQ63" s="285"/>
      <c r="SER63" s="286"/>
      <c r="SES63" s="287"/>
      <c r="SET63" s="283"/>
      <c r="SEU63" s="283"/>
      <c r="SEV63" s="58"/>
      <c r="SEW63" s="283"/>
      <c r="SEX63" s="284"/>
      <c r="SEY63" s="285"/>
      <c r="SEZ63" s="286"/>
      <c r="SFA63" s="287"/>
      <c r="SFB63" s="283"/>
      <c r="SFC63" s="283"/>
      <c r="SFD63" s="58"/>
      <c r="SFE63" s="283"/>
      <c r="SFF63" s="284"/>
      <c r="SFG63" s="285"/>
      <c r="SFH63" s="286"/>
      <c r="SFI63" s="287"/>
      <c r="SFJ63" s="283"/>
      <c r="SFK63" s="283"/>
      <c r="SFL63" s="58"/>
      <c r="SFM63" s="283"/>
      <c r="SFN63" s="284"/>
      <c r="SFO63" s="285"/>
      <c r="SFP63" s="286"/>
      <c r="SFQ63" s="287"/>
      <c r="SFR63" s="283"/>
      <c r="SFS63" s="283"/>
      <c r="SFT63" s="58"/>
      <c r="SFU63" s="283"/>
      <c r="SFV63" s="284"/>
      <c r="SFW63" s="285"/>
      <c r="SFX63" s="286"/>
      <c r="SFY63" s="287"/>
      <c r="SFZ63" s="283"/>
      <c r="SGA63" s="283"/>
      <c r="SGB63" s="58"/>
      <c r="SGC63" s="283"/>
      <c r="SGD63" s="284"/>
      <c r="SGE63" s="285"/>
      <c r="SGF63" s="286"/>
      <c r="SGG63" s="287"/>
      <c r="SGH63" s="283"/>
      <c r="SGI63" s="283"/>
      <c r="SGJ63" s="58"/>
      <c r="SGK63" s="283"/>
      <c r="SGL63" s="284"/>
      <c r="SGM63" s="285"/>
      <c r="SGN63" s="286"/>
      <c r="SGO63" s="287"/>
      <c r="SGP63" s="283"/>
      <c r="SGQ63" s="283"/>
      <c r="SGR63" s="58"/>
      <c r="SGS63" s="283"/>
      <c r="SGT63" s="284"/>
      <c r="SGU63" s="285"/>
      <c r="SGV63" s="286"/>
      <c r="SGW63" s="287"/>
      <c r="SGX63" s="283"/>
      <c r="SGY63" s="283"/>
      <c r="SGZ63" s="58"/>
      <c r="SHA63" s="283"/>
      <c r="SHB63" s="284"/>
      <c r="SHC63" s="285"/>
      <c r="SHD63" s="286"/>
      <c r="SHE63" s="287"/>
      <c r="SHF63" s="283"/>
      <c r="SHG63" s="283"/>
      <c r="SHH63" s="58"/>
      <c r="SHI63" s="283"/>
      <c r="SHJ63" s="284"/>
      <c r="SHK63" s="285"/>
      <c r="SHL63" s="286"/>
      <c r="SHM63" s="287"/>
      <c r="SHN63" s="283"/>
      <c r="SHO63" s="283"/>
      <c r="SHP63" s="58"/>
      <c r="SHQ63" s="283"/>
      <c r="SHR63" s="284"/>
      <c r="SHS63" s="285"/>
      <c r="SHT63" s="286"/>
      <c r="SHU63" s="287"/>
      <c r="SHV63" s="283"/>
      <c r="SHW63" s="283"/>
      <c r="SHX63" s="58"/>
      <c r="SHY63" s="283"/>
      <c r="SHZ63" s="284"/>
      <c r="SIA63" s="285"/>
      <c r="SIB63" s="286"/>
      <c r="SIC63" s="287"/>
      <c r="SID63" s="283"/>
      <c r="SIE63" s="283"/>
      <c r="SIF63" s="58"/>
      <c r="SIG63" s="283"/>
      <c r="SIH63" s="284"/>
      <c r="SII63" s="285"/>
      <c r="SIJ63" s="286"/>
      <c r="SIK63" s="287"/>
      <c r="SIL63" s="283"/>
      <c r="SIM63" s="283"/>
      <c r="SIN63" s="58"/>
      <c r="SIO63" s="283"/>
      <c r="SIP63" s="284"/>
      <c r="SIQ63" s="285"/>
      <c r="SIR63" s="286"/>
      <c r="SIS63" s="287"/>
      <c r="SIT63" s="283"/>
      <c r="SIU63" s="283"/>
      <c r="SIV63" s="58"/>
      <c r="SIW63" s="283"/>
      <c r="SIX63" s="284"/>
      <c r="SIY63" s="285"/>
      <c r="SIZ63" s="286"/>
      <c r="SJA63" s="287"/>
      <c r="SJB63" s="283"/>
      <c r="SJC63" s="283"/>
      <c r="SJD63" s="58"/>
      <c r="SJE63" s="283"/>
      <c r="SJF63" s="284"/>
      <c r="SJG63" s="285"/>
      <c r="SJH63" s="286"/>
      <c r="SJI63" s="287"/>
      <c r="SJJ63" s="283"/>
      <c r="SJK63" s="283"/>
      <c r="SJL63" s="58"/>
      <c r="SJM63" s="283"/>
      <c r="SJN63" s="284"/>
      <c r="SJO63" s="285"/>
      <c r="SJP63" s="286"/>
      <c r="SJQ63" s="287"/>
      <c r="SJR63" s="283"/>
      <c r="SJS63" s="283"/>
      <c r="SJT63" s="58"/>
      <c r="SJU63" s="283"/>
      <c r="SJV63" s="284"/>
      <c r="SJW63" s="285"/>
      <c r="SJX63" s="286"/>
      <c r="SJY63" s="287"/>
      <c r="SJZ63" s="283"/>
      <c r="SKA63" s="283"/>
      <c r="SKB63" s="58"/>
      <c r="SKC63" s="283"/>
      <c r="SKD63" s="284"/>
      <c r="SKE63" s="285"/>
      <c r="SKF63" s="286"/>
      <c r="SKG63" s="287"/>
      <c r="SKH63" s="283"/>
      <c r="SKI63" s="283"/>
      <c r="SKJ63" s="58"/>
      <c r="SKK63" s="283"/>
      <c r="SKL63" s="284"/>
      <c r="SKM63" s="285"/>
      <c r="SKN63" s="286"/>
      <c r="SKO63" s="287"/>
      <c r="SKP63" s="283"/>
      <c r="SKQ63" s="283"/>
      <c r="SKR63" s="58"/>
      <c r="SKS63" s="283"/>
      <c r="SKT63" s="284"/>
      <c r="SKU63" s="285"/>
      <c r="SKV63" s="286"/>
      <c r="SKW63" s="287"/>
      <c r="SKX63" s="283"/>
      <c r="SKY63" s="283"/>
      <c r="SKZ63" s="58"/>
      <c r="SLA63" s="283"/>
      <c r="SLB63" s="284"/>
      <c r="SLC63" s="285"/>
      <c r="SLD63" s="286"/>
      <c r="SLE63" s="287"/>
      <c r="SLF63" s="283"/>
      <c r="SLG63" s="283"/>
      <c r="SLH63" s="58"/>
      <c r="SLI63" s="283"/>
      <c r="SLJ63" s="284"/>
      <c r="SLK63" s="285"/>
      <c r="SLL63" s="286"/>
      <c r="SLM63" s="287"/>
      <c r="SLN63" s="283"/>
      <c r="SLO63" s="283"/>
      <c r="SLP63" s="58"/>
      <c r="SLQ63" s="283"/>
      <c r="SLR63" s="284"/>
      <c r="SLS63" s="285"/>
      <c r="SLT63" s="286"/>
      <c r="SLU63" s="287"/>
      <c r="SLV63" s="283"/>
      <c r="SLW63" s="283"/>
      <c r="SLX63" s="58"/>
      <c r="SLY63" s="283"/>
      <c r="SLZ63" s="284"/>
      <c r="SMA63" s="285"/>
      <c r="SMB63" s="286"/>
      <c r="SMC63" s="287"/>
      <c r="SMD63" s="283"/>
      <c r="SME63" s="283"/>
      <c r="SMF63" s="58"/>
      <c r="SMG63" s="283"/>
      <c r="SMH63" s="284"/>
      <c r="SMI63" s="285"/>
      <c r="SMJ63" s="286"/>
      <c r="SMK63" s="287"/>
      <c r="SML63" s="283"/>
      <c r="SMM63" s="283"/>
      <c r="SMN63" s="58"/>
      <c r="SMO63" s="283"/>
      <c r="SMP63" s="284"/>
      <c r="SMQ63" s="285"/>
      <c r="SMR63" s="286"/>
      <c r="SMS63" s="287"/>
      <c r="SMT63" s="283"/>
      <c r="SMU63" s="283"/>
      <c r="SMV63" s="58"/>
      <c r="SMW63" s="283"/>
      <c r="SMX63" s="284"/>
      <c r="SMY63" s="285"/>
      <c r="SMZ63" s="286"/>
      <c r="SNA63" s="287"/>
      <c r="SNB63" s="283"/>
      <c r="SNC63" s="283"/>
      <c r="SND63" s="58"/>
      <c r="SNE63" s="283"/>
      <c r="SNF63" s="284"/>
      <c r="SNG63" s="285"/>
      <c r="SNH63" s="286"/>
      <c r="SNI63" s="287"/>
      <c r="SNJ63" s="283"/>
      <c r="SNK63" s="283"/>
      <c r="SNL63" s="58"/>
      <c r="SNM63" s="283"/>
      <c r="SNN63" s="284"/>
      <c r="SNO63" s="285"/>
      <c r="SNP63" s="286"/>
      <c r="SNQ63" s="287"/>
      <c r="SNR63" s="283"/>
      <c r="SNS63" s="283"/>
      <c r="SNT63" s="58"/>
      <c r="SNU63" s="283"/>
      <c r="SNV63" s="284"/>
      <c r="SNW63" s="285"/>
      <c r="SNX63" s="286"/>
      <c r="SNY63" s="287"/>
      <c r="SNZ63" s="283"/>
      <c r="SOA63" s="283"/>
      <c r="SOB63" s="58"/>
      <c r="SOC63" s="283"/>
      <c r="SOD63" s="284"/>
      <c r="SOE63" s="285"/>
      <c r="SOF63" s="286"/>
      <c r="SOG63" s="287"/>
      <c r="SOH63" s="283"/>
      <c r="SOI63" s="283"/>
      <c r="SOJ63" s="58"/>
      <c r="SOK63" s="283"/>
      <c r="SOL63" s="284"/>
      <c r="SOM63" s="285"/>
      <c r="SON63" s="286"/>
      <c r="SOO63" s="287"/>
      <c r="SOP63" s="283"/>
      <c r="SOQ63" s="283"/>
      <c r="SOR63" s="58"/>
      <c r="SOS63" s="283"/>
      <c r="SOT63" s="284"/>
      <c r="SOU63" s="285"/>
      <c r="SOV63" s="286"/>
      <c r="SOW63" s="287"/>
      <c r="SOX63" s="283"/>
      <c r="SOY63" s="283"/>
      <c r="SOZ63" s="58"/>
      <c r="SPA63" s="283"/>
      <c r="SPB63" s="284"/>
      <c r="SPC63" s="285"/>
      <c r="SPD63" s="286"/>
      <c r="SPE63" s="287"/>
      <c r="SPF63" s="283"/>
      <c r="SPG63" s="283"/>
      <c r="SPH63" s="58"/>
      <c r="SPI63" s="283"/>
      <c r="SPJ63" s="284"/>
      <c r="SPK63" s="285"/>
      <c r="SPL63" s="286"/>
      <c r="SPM63" s="287"/>
      <c r="SPN63" s="283"/>
      <c r="SPO63" s="283"/>
      <c r="SPP63" s="58"/>
      <c r="SPQ63" s="283"/>
      <c r="SPR63" s="284"/>
      <c r="SPS63" s="285"/>
      <c r="SPT63" s="286"/>
      <c r="SPU63" s="287"/>
      <c r="SPV63" s="283"/>
      <c r="SPW63" s="283"/>
      <c r="SPX63" s="58"/>
      <c r="SPY63" s="283"/>
      <c r="SPZ63" s="284"/>
      <c r="SQA63" s="285"/>
      <c r="SQB63" s="286"/>
      <c r="SQC63" s="287"/>
      <c r="SQD63" s="283"/>
      <c r="SQE63" s="283"/>
      <c r="SQF63" s="58"/>
      <c r="SQG63" s="283"/>
      <c r="SQH63" s="284"/>
      <c r="SQI63" s="285"/>
      <c r="SQJ63" s="286"/>
      <c r="SQK63" s="287"/>
      <c r="SQL63" s="283"/>
      <c r="SQM63" s="283"/>
      <c r="SQN63" s="58"/>
      <c r="SQO63" s="283"/>
      <c r="SQP63" s="284"/>
      <c r="SQQ63" s="285"/>
      <c r="SQR63" s="286"/>
      <c r="SQS63" s="287"/>
      <c r="SQT63" s="283"/>
      <c r="SQU63" s="283"/>
      <c r="SQV63" s="58"/>
      <c r="SQW63" s="283"/>
      <c r="SQX63" s="284"/>
      <c r="SQY63" s="285"/>
      <c r="SQZ63" s="286"/>
      <c r="SRA63" s="287"/>
      <c r="SRB63" s="283"/>
      <c r="SRC63" s="283"/>
      <c r="SRD63" s="58"/>
      <c r="SRE63" s="283"/>
      <c r="SRF63" s="284"/>
      <c r="SRG63" s="285"/>
      <c r="SRH63" s="286"/>
      <c r="SRI63" s="287"/>
      <c r="SRJ63" s="283"/>
      <c r="SRK63" s="283"/>
      <c r="SRL63" s="58"/>
      <c r="SRM63" s="283"/>
      <c r="SRN63" s="284"/>
      <c r="SRO63" s="285"/>
      <c r="SRP63" s="286"/>
      <c r="SRQ63" s="287"/>
      <c r="SRR63" s="283"/>
      <c r="SRS63" s="283"/>
      <c r="SRT63" s="58"/>
      <c r="SRU63" s="283"/>
      <c r="SRV63" s="284"/>
      <c r="SRW63" s="285"/>
      <c r="SRX63" s="286"/>
      <c r="SRY63" s="287"/>
      <c r="SRZ63" s="283"/>
      <c r="SSA63" s="283"/>
      <c r="SSB63" s="58"/>
      <c r="SSC63" s="283"/>
      <c r="SSD63" s="284"/>
      <c r="SSE63" s="285"/>
      <c r="SSF63" s="286"/>
      <c r="SSG63" s="287"/>
      <c r="SSH63" s="283"/>
      <c r="SSI63" s="283"/>
      <c r="SSJ63" s="58"/>
      <c r="SSK63" s="283"/>
      <c r="SSL63" s="284"/>
      <c r="SSM63" s="285"/>
      <c r="SSN63" s="286"/>
      <c r="SSO63" s="287"/>
      <c r="SSP63" s="283"/>
      <c r="SSQ63" s="283"/>
      <c r="SSR63" s="58"/>
      <c r="SSS63" s="283"/>
      <c r="SST63" s="284"/>
      <c r="SSU63" s="285"/>
      <c r="SSV63" s="286"/>
      <c r="SSW63" s="287"/>
      <c r="SSX63" s="283"/>
      <c r="SSY63" s="283"/>
      <c r="SSZ63" s="58"/>
      <c r="STA63" s="283"/>
      <c r="STB63" s="284"/>
      <c r="STC63" s="285"/>
      <c r="STD63" s="286"/>
      <c r="STE63" s="287"/>
      <c r="STF63" s="283"/>
      <c r="STG63" s="283"/>
      <c r="STH63" s="58"/>
      <c r="STI63" s="283"/>
      <c r="STJ63" s="284"/>
      <c r="STK63" s="285"/>
      <c r="STL63" s="286"/>
      <c r="STM63" s="287"/>
      <c r="STN63" s="283"/>
      <c r="STO63" s="283"/>
      <c r="STP63" s="58"/>
      <c r="STQ63" s="283"/>
      <c r="STR63" s="284"/>
      <c r="STS63" s="285"/>
      <c r="STT63" s="286"/>
      <c r="STU63" s="287"/>
      <c r="STV63" s="283"/>
      <c r="STW63" s="283"/>
      <c r="STX63" s="58"/>
      <c r="STY63" s="283"/>
      <c r="STZ63" s="284"/>
      <c r="SUA63" s="285"/>
      <c r="SUB63" s="286"/>
      <c r="SUC63" s="287"/>
      <c r="SUD63" s="283"/>
      <c r="SUE63" s="283"/>
      <c r="SUF63" s="58"/>
      <c r="SUG63" s="283"/>
      <c r="SUH63" s="284"/>
      <c r="SUI63" s="285"/>
      <c r="SUJ63" s="286"/>
      <c r="SUK63" s="287"/>
      <c r="SUL63" s="283"/>
      <c r="SUM63" s="283"/>
      <c r="SUN63" s="58"/>
      <c r="SUO63" s="283"/>
      <c r="SUP63" s="284"/>
      <c r="SUQ63" s="285"/>
      <c r="SUR63" s="286"/>
      <c r="SUS63" s="287"/>
      <c r="SUT63" s="283"/>
      <c r="SUU63" s="283"/>
      <c r="SUV63" s="58"/>
      <c r="SUW63" s="283"/>
      <c r="SUX63" s="284"/>
      <c r="SUY63" s="285"/>
      <c r="SUZ63" s="286"/>
      <c r="SVA63" s="287"/>
      <c r="SVB63" s="283"/>
      <c r="SVC63" s="283"/>
      <c r="SVD63" s="58"/>
      <c r="SVE63" s="283"/>
      <c r="SVF63" s="284"/>
      <c r="SVG63" s="285"/>
      <c r="SVH63" s="286"/>
      <c r="SVI63" s="287"/>
      <c r="SVJ63" s="283"/>
      <c r="SVK63" s="283"/>
      <c r="SVL63" s="58"/>
      <c r="SVM63" s="283"/>
      <c r="SVN63" s="284"/>
      <c r="SVO63" s="285"/>
      <c r="SVP63" s="286"/>
      <c r="SVQ63" s="287"/>
      <c r="SVR63" s="283"/>
      <c r="SVS63" s="283"/>
      <c r="SVT63" s="58"/>
      <c r="SVU63" s="283"/>
      <c r="SVV63" s="284"/>
      <c r="SVW63" s="285"/>
      <c r="SVX63" s="286"/>
      <c r="SVY63" s="287"/>
      <c r="SVZ63" s="283"/>
      <c r="SWA63" s="283"/>
      <c r="SWB63" s="58"/>
      <c r="SWC63" s="283"/>
      <c r="SWD63" s="284"/>
      <c r="SWE63" s="285"/>
      <c r="SWF63" s="286"/>
      <c r="SWG63" s="287"/>
      <c r="SWH63" s="283"/>
      <c r="SWI63" s="283"/>
      <c r="SWJ63" s="58"/>
      <c r="SWK63" s="283"/>
      <c r="SWL63" s="284"/>
      <c r="SWM63" s="285"/>
      <c r="SWN63" s="286"/>
      <c r="SWO63" s="287"/>
      <c r="SWP63" s="283"/>
      <c r="SWQ63" s="283"/>
      <c r="SWR63" s="58"/>
      <c r="SWS63" s="283"/>
      <c r="SWT63" s="284"/>
      <c r="SWU63" s="285"/>
      <c r="SWV63" s="286"/>
      <c r="SWW63" s="287"/>
      <c r="SWX63" s="283"/>
      <c r="SWY63" s="283"/>
      <c r="SWZ63" s="58"/>
      <c r="SXA63" s="283"/>
      <c r="SXB63" s="284"/>
      <c r="SXC63" s="285"/>
      <c r="SXD63" s="286"/>
      <c r="SXE63" s="287"/>
      <c r="SXF63" s="283"/>
      <c r="SXG63" s="283"/>
      <c r="SXH63" s="58"/>
      <c r="SXI63" s="283"/>
      <c r="SXJ63" s="284"/>
      <c r="SXK63" s="285"/>
      <c r="SXL63" s="286"/>
      <c r="SXM63" s="287"/>
      <c r="SXN63" s="283"/>
      <c r="SXO63" s="283"/>
      <c r="SXP63" s="58"/>
      <c r="SXQ63" s="283"/>
      <c r="SXR63" s="284"/>
      <c r="SXS63" s="285"/>
      <c r="SXT63" s="286"/>
      <c r="SXU63" s="287"/>
      <c r="SXV63" s="283"/>
      <c r="SXW63" s="283"/>
      <c r="SXX63" s="58"/>
      <c r="SXY63" s="283"/>
      <c r="SXZ63" s="284"/>
      <c r="SYA63" s="285"/>
      <c r="SYB63" s="286"/>
      <c r="SYC63" s="287"/>
      <c r="SYD63" s="283"/>
      <c r="SYE63" s="283"/>
      <c r="SYF63" s="58"/>
      <c r="SYG63" s="283"/>
      <c r="SYH63" s="284"/>
      <c r="SYI63" s="285"/>
      <c r="SYJ63" s="286"/>
      <c r="SYK63" s="287"/>
      <c r="SYL63" s="283"/>
      <c r="SYM63" s="283"/>
      <c r="SYN63" s="58"/>
      <c r="SYO63" s="283"/>
      <c r="SYP63" s="284"/>
      <c r="SYQ63" s="285"/>
      <c r="SYR63" s="286"/>
      <c r="SYS63" s="287"/>
      <c r="SYT63" s="283"/>
      <c r="SYU63" s="283"/>
      <c r="SYV63" s="58"/>
      <c r="SYW63" s="283"/>
      <c r="SYX63" s="284"/>
      <c r="SYY63" s="285"/>
      <c r="SYZ63" s="286"/>
      <c r="SZA63" s="287"/>
      <c r="SZB63" s="283"/>
      <c r="SZC63" s="283"/>
      <c r="SZD63" s="58"/>
      <c r="SZE63" s="283"/>
      <c r="SZF63" s="284"/>
      <c r="SZG63" s="285"/>
      <c r="SZH63" s="286"/>
      <c r="SZI63" s="287"/>
      <c r="SZJ63" s="283"/>
      <c r="SZK63" s="283"/>
      <c r="SZL63" s="58"/>
      <c r="SZM63" s="283"/>
      <c r="SZN63" s="284"/>
      <c r="SZO63" s="285"/>
      <c r="SZP63" s="286"/>
      <c r="SZQ63" s="287"/>
      <c r="SZR63" s="283"/>
      <c r="SZS63" s="283"/>
      <c r="SZT63" s="58"/>
      <c r="SZU63" s="283"/>
      <c r="SZV63" s="284"/>
      <c r="SZW63" s="285"/>
      <c r="SZX63" s="286"/>
      <c r="SZY63" s="287"/>
      <c r="SZZ63" s="283"/>
      <c r="TAA63" s="283"/>
      <c r="TAB63" s="58"/>
      <c r="TAC63" s="283"/>
      <c r="TAD63" s="284"/>
      <c r="TAE63" s="285"/>
      <c r="TAF63" s="286"/>
      <c r="TAG63" s="287"/>
      <c r="TAH63" s="283"/>
      <c r="TAI63" s="283"/>
      <c r="TAJ63" s="58"/>
      <c r="TAK63" s="283"/>
      <c r="TAL63" s="284"/>
      <c r="TAM63" s="285"/>
      <c r="TAN63" s="286"/>
      <c r="TAO63" s="287"/>
      <c r="TAP63" s="283"/>
      <c r="TAQ63" s="283"/>
      <c r="TAR63" s="58"/>
      <c r="TAS63" s="283"/>
      <c r="TAT63" s="284"/>
      <c r="TAU63" s="285"/>
      <c r="TAV63" s="286"/>
      <c r="TAW63" s="287"/>
      <c r="TAX63" s="283"/>
      <c r="TAY63" s="283"/>
      <c r="TAZ63" s="58"/>
      <c r="TBA63" s="283"/>
      <c r="TBB63" s="284"/>
      <c r="TBC63" s="285"/>
      <c r="TBD63" s="286"/>
      <c r="TBE63" s="287"/>
      <c r="TBF63" s="283"/>
      <c r="TBG63" s="283"/>
      <c r="TBH63" s="58"/>
      <c r="TBI63" s="283"/>
      <c r="TBJ63" s="284"/>
      <c r="TBK63" s="285"/>
      <c r="TBL63" s="286"/>
      <c r="TBM63" s="287"/>
      <c r="TBN63" s="283"/>
      <c r="TBO63" s="283"/>
      <c r="TBP63" s="58"/>
      <c r="TBQ63" s="283"/>
      <c r="TBR63" s="284"/>
      <c r="TBS63" s="285"/>
      <c r="TBT63" s="286"/>
      <c r="TBU63" s="287"/>
      <c r="TBV63" s="283"/>
      <c r="TBW63" s="283"/>
      <c r="TBX63" s="58"/>
      <c r="TBY63" s="283"/>
      <c r="TBZ63" s="284"/>
      <c r="TCA63" s="285"/>
      <c r="TCB63" s="286"/>
      <c r="TCC63" s="287"/>
      <c r="TCD63" s="283"/>
      <c r="TCE63" s="283"/>
      <c r="TCF63" s="58"/>
      <c r="TCG63" s="283"/>
      <c r="TCH63" s="284"/>
      <c r="TCI63" s="285"/>
      <c r="TCJ63" s="286"/>
      <c r="TCK63" s="287"/>
      <c r="TCL63" s="283"/>
      <c r="TCM63" s="283"/>
      <c r="TCN63" s="58"/>
      <c r="TCO63" s="283"/>
      <c r="TCP63" s="284"/>
      <c r="TCQ63" s="285"/>
      <c r="TCR63" s="286"/>
      <c r="TCS63" s="287"/>
      <c r="TCT63" s="283"/>
      <c r="TCU63" s="283"/>
      <c r="TCV63" s="58"/>
      <c r="TCW63" s="283"/>
      <c r="TCX63" s="284"/>
      <c r="TCY63" s="285"/>
      <c r="TCZ63" s="286"/>
      <c r="TDA63" s="287"/>
      <c r="TDB63" s="283"/>
      <c r="TDC63" s="283"/>
      <c r="TDD63" s="58"/>
      <c r="TDE63" s="283"/>
      <c r="TDF63" s="284"/>
      <c r="TDG63" s="285"/>
      <c r="TDH63" s="286"/>
      <c r="TDI63" s="287"/>
      <c r="TDJ63" s="283"/>
      <c r="TDK63" s="283"/>
      <c r="TDL63" s="58"/>
      <c r="TDM63" s="283"/>
      <c r="TDN63" s="284"/>
      <c r="TDO63" s="285"/>
      <c r="TDP63" s="286"/>
      <c r="TDQ63" s="287"/>
      <c r="TDR63" s="283"/>
      <c r="TDS63" s="283"/>
      <c r="TDT63" s="58"/>
      <c r="TDU63" s="283"/>
      <c r="TDV63" s="284"/>
      <c r="TDW63" s="285"/>
      <c r="TDX63" s="286"/>
      <c r="TDY63" s="287"/>
      <c r="TDZ63" s="283"/>
      <c r="TEA63" s="283"/>
      <c r="TEB63" s="58"/>
      <c r="TEC63" s="283"/>
      <c r="TED63" s="284"/>
      <c r="TEE63" s="285"/>
      <c r="TEF63" s="286"/>
      <c r="TEG63" s="287"/>
      <c r="TEH63" s="283"/>
      <c r="TEI63" s="283"/>
      <c r="TEJ63" s="58"/>
      <c r="TEK63" s="283"/>
      <c r="TEL63" s="284"/>
      <c r="TEM63" s="285"/>
      <c r="TEN63" s="286"/>
      <c r="TEO63" s="287"/>
      <c r="TEP63" s="283"/>
      <c r="TEQ63" s="283"/>
      <c r="TER63" s="58"/>
      <c r="TES63" s="283"/>
      <c r="TET63" s="284"/>
      <c r="TEU63" s="285"/>
      <c r="TEV63" s="286"/>
      <c r="TEW63" s="287"/>
      <c r="TEX63" s="283"/>
      <c r="TEY63" s="283"/>
      <c r="TEZ63" s="58"/>
      <c r="TFA63" s="283"/>
      <c r="TFB63" s="284"/>
      <c r="TFC63" s="285"/>
      <c r="TFD63" s="286"/>
      <c r="TFE63" s="287"/>
      <c r="TFF63" s="283"/>
      <c r="TFG63" s="283"/>
      <c r="TFH63" s="58"/>
      <c r="TFI63" s="283"/>
      <c r="TFJ63" s="284"/>
      <c r="TFK63" s="285"/>
      <c r="TFL63" s="286"/>
      <c r="TFM63" s="287"/>
      <c r="TFN63" s="283"/>
      <c r="TFO63" s="283"/>
      <c r="TFP63" s="58"/>
      <c r="TFQ63" s="283"/>
      <c r="TFR63" s="284"/>
      <c r="TFS63" s="285"/>
      <c r="TFT63" s="286"/>
      <c r="TFU63" s="287"/>
      <c r="TFV63" s="283"/>
      <c r="TFW63" s="283"/>
      <c r="TFX63" s="58"/>
      <c r="TFY63" s="283"/>
      <c r="TFZ63" s="284"/>
      <c r="TGA63" s="285"/>
      <c r="TGB63" s="286"/>
      <c r="TGC63" s="287"/>
      <c r="TGD63" s="283"/>
      <c r="TGE63" s="283"/>
      <c r="TGF63" s="58"/>
      <c r="TGG63" s="283"/>
      <c r="TGH63" s="284"/>
      <c r="TGI63" s="285"/>
      <c r="TGJ63" s="286"/>
      <c r="TGK63" s="287"/>
      <c r="TGL63" s="283"/>
      <c r="TGM63" s="283"/>
      <c r="TGN63" s="58"/>
      <c r="TGO63" s="283"/>
      <c r="TGP63" s="284"/>
      <c r="TGQ63" s="285"/>
      <c r="TGR63" s="286"/>
      <c r="TGS63" s="287"/>
      <c r="TGT63" s="283"/>
      <c r="TGU63" s="283"/>
      <c r="TGV63" s="58"/>
      <c r="TGW63" s="283"/>
      <c r="TGX63" s="284"/>
      <c r="TGY63" s="285"/>
      <c r="TGZ63" s="286"/>
      <c r="THA63" s="287"/>
      <c r="THB63" s="283"/>
      <c r="THC63" s="283"/>
      <c r="THD63" s="58"/>
      <c r="THE63" s="283"/>
      <c r="THF63" s="284"/>
      <c r="THG63" s="285"/>
      <c r="THH63" s="286"/>
      <c r="THI63" s="287"/>
      <c r="THJ63" s="283"/>
      <c r="THK63" s="283"/>
      <c r="THL63" s="58"/>
      <c r="THM63" s="283"/>
      <c r="THN63" s="284"/>
      <c r="THO63" s="285"/>
      <c r="THP63" s="286"/>
      <c r="THQ63" s="287"/>
      <c r="THR63" s="283"/>
      <c r="THS63" s="283"/>
      <c r="THT63" s="58"/>
      <c r="THU63" s="283"/>
      <c r="THV63" s="284"/>
      <c r="THW63" s="285"/>
      <c r="THX63" s="286"/>
      <c r="THY63" s="287"/>
      <c r="THZ63" s="283"/>
      <c r="TIA63" s="283"/>
      <c r="TIB63" s="58"/>
      <c r="TIC63" s="283"/>
      <c r="TID63" s="284"/>
      <c r="TIE63" s="285"/>
      <c r="TIF63" s="286"/>
      <c r="TIG63" s="287"/>
      <c r="TIH63" s="283"/>
      <c r="TII63" s="283"/>
      <c r="TIJ63" s="58"/>
      <c r="TIK63" s="283"/>
      <c r="TIL63" s="284"/>
      <c r="TIM63" s="285"/>
      <c r="TIN63" s="286"/>
      <c r="TIO63" s="287"/>
      <c r="TIP63" s="283"/>
      <c r="TIQ63" s="283"/>
      <c r="TIR63" s="58"/>
      <c r="TIS63" s="283"/>
      <c r="TIT63" s="284"/>
      <c r="TIU63" s="285"/>
      <c r="TIV63" s="286"/>
      <c r="TIW63" s="287"/>
      <c r="TIX63" s="283"/>
      <c r="TIY63" s="283"/>
      <c r="TIZ63" s="58"/>
      <c r="TJA63" s="283"/>
      <c r="TJB63" s="284"/>
      <c r="TJC63" s="285"/>
      <c r="TJD63" s="286"/>
      <c r="TJE63" s="287"/>
      <c r="TJF63" s="283"/>
      <c r="TJG63" s="283"/>
      <c r="TJH63" s="58"/>
      <c r="TJI63" s="283"/>
      <c r="TJJ63" s="284"/>
      <c r="TJK63" s="285"/>
      <c r="TJL63" s="286"/>
      <c r="TJM63" s="287"/>
      <c r="TJN63" s="283"/>
      <c r="TJO63" s="283"/>
      <c r="TJP63" s="58"/>
      <c r="TJQ63" s="283"/>
      <c r="TJR63" s="284"/>
      <c r="TJS63" s="285"/>
      <c r="TJT63" s="286"/>
      <c r="TJU63" s="287"/>
      <c r="TJV63" s="283"/>
      <c r="TJW63" s="283"/>
      <c r="TJX63" s="58"/>
      <c r="TJY63" s="283"/>
      <c r="TJZ63" s="284"/>
      <c r="TKA63" s="285"/>
      <c r="TKB63" s="286"/>
      <c r="TKC63" s="287"/>
      <c r="TKD63" s="283"/>
      <c r="TKE63" s="283"/>
      <c r="TKF63" s="58"/>
      <c r="TKG63" s="283"/>
      <c r="TKH63" s="284"/>
      <c r="TKI63" s="285"/>
      <c r="TKJ63" s="286"/>
      <c r="TKK63" s="287"/>
      <c r="TKL63" s="283"/>
      <c r="TKM63" s="283"/>
      <c r="TKN63" s="58"/>
      <c r="TKO63" s="283"/>
      <c r="TKP63" s="284"/>
      <c r="TKQ63" s="285"/>
      <c r="TKR63" s="286"/>
      <c r="TKS63" s="287"/>
      <c r="TKT63" s="283"/>
      <c r="TKU63" s="283"/>
      <c r="TKV63" s="58"/>
      <c r="TKW63" s="283"/>
      <c r="TKX63" s="284"/>
      <c r="TKY63" s="285"/>
      <c r="TKZ63" s="286"/>
      <c r="TLA63" s="287"/>
      <c r="TLB63" s="283"/>
      <c r="TLC63" s="283"/>
      <c r="TLD63" s="58"/>
      <c r="TLE63" s="283"/>
      <c r="TLF63" s="284"/>
      <c r="TLG63" s="285"/>
      <c r="TLH63" s="286"/>
      <c r="TLI63" s="287"/>
      <c r="TLJ63" s="283"/>
      <c r="TLK63" s="283"/>
      <c r="TLL63" s="58"/>
      <c r="TLM63" s="283"/>
      <c r="TLN63" s="284"/>
      <c r="TLO63" s="285"/>
      <c r="TLP63" s="286"/>
      <c r="TLQ63" s="287"/>
      <c r="TLR63" s="283"/>
      <c r="TLS63" s="283"/>
      <c r="TLT63" s="58"/>
      <c r="TLU63" s="283"/>
      <c r="TLV63" s="284"/>
      <c r="TLW63" s="285"/>
      <c r="TLX63" s="286"/>
      <c r="TLY63" s="287"/>
      <c r="TLZ63" s="283"/>
      <c r="TMA63" s="283"/>
      <c r="TMB63" s="58"/>
      <c r="TMC63" s="283"/>
      <c r="TMD63" s="284"/>
      <c r="TME63" s="285"/>
      <c r="TMF63" s="286"/>
      <c r="TMG63" s="287"/>
      <c r="TMH63" s="283"/>
      <c r="TMI63" s="283"/>
      <c r="TMJ63" s="58"/>
      <c r="TMK63" s="283"/>
      <c r="TML63" s="284"/>
      <c r="TMM63" s="285"/>
      <c r="TMN63" s="286"/>
      <c r="TMO63" s="287"/>
      <c r="TMP63" s="283"/>
      <c r="TMQ63" s="283"/>
      <c r="TMR63" s="58"/>
      <c r="TMS63" s="283"/>
      <c r="TMT63" s="284"/>
      <c r="TMU63" s="285"/>
      <c r="TMV63" s="286"/>
      <c r="TMW63" s="287"/>
      <c r="TMX63" s="283"/>
      <c r="TMY63" s="283"/>
      <c r="TMZ63" s="58"/>
      <c r="TNA63" s="283"/>
      <c r="TNB63" s="284"/>
      <c r="TNC63" s="285"/>
      <c r="TND63" s="286"/>
      <c r="TNE63" s="287"/>
      <c r="TNF63" s="283"/>
      <c r="TNG63" s="283"/>
      <c r="TNH63" s="58"/>
      <c r="TNI63" s="283"/>
      <c r="TNJ63" s="284"/>
      <c r="TNK63" s="285"/>
      <c r="TNL63" s="286"/>
      <c r="TNM63" s="287"/>
      <c r="TNN63" s="283"/>
      <c r="TNO63" s="283"/>
      <c r="TNP63" s="58"/>
      <c r="TNQ63" s="283"/>
      <c r="TNR63" s="284"/>
      <c r="TNS63" s="285"/>
      <c r="TNT63" s="286"/>
      <c r="TNU63" s="287"/>
      <c r="TNV63" s="283"/>
      <c r="TNW63" s="283"/>
      <c r="TNX63" s="58"/>
      <c r="TNY63" s="283"/>
      <c r="TNZ63" s="284"/>
      <c r="TOA63" s="285"/>
      <c r="TOB63" s="286"/>
      <c r="TOC63" s="287"/>
      <c r="TOD63" s="283"/>
      <c r="TOE63" s="283"/>
      <c r="TOF63" s="58"/>
      <c r="TOG63" s="283"/>
      <c r="TOH63" s="284"/>
      <c r="TOI63" s="285"/>
      <c r="TOJ63" s="286"/>
      <c r="TOK63" s="287"/>
      <c r="TOL63" s="283"/>
      <c r="TOM63" s="283"/>
      <c r="TON63" s="58"/>
      <c r="TOO63" s="283"/>
      <c r="TOP63" s="284"/>
      <c r="TOQ63" s="285"/>
      <c r="TOR63" s="286"/>
      <c r="TOS63" s="287"/>
      <c r="TOT63" s="283"/>
      <c r="TOU63" s="283"/>
      <c r="TOV63" s="58"/>
      <c r="TOW63" s="283"/>
      <c r="TOX63" s="284"/>
      <c r="TOY63" s="285"/>
      <c r="TOZ63" s="286"/>
      <c r="TPA63" s="287"/>
      <c r="TPB63" s="283"/>
      <c r="TPC63" s="283"/>
      <c r="TPD63" s="58"/>
      <c r="TPE63" s="283"/>
      <c r="TPF63" s="284"/>
      <c r="TPG63" s="285"/>
      <c r="TPH63" s="286"/>
      <c r="TPI63" s="287"/>
      <c r="TPJ63" s="283"/>
      <c r="TPK63" s="283"/>
      <c r="TPL63" s="58"/>
      <c r="TPM63" s="283"/>
      <c r="TPN63" s="284"/>
      <c r="TPO63" s="285"/>
      <c r="TPP63" s="286"/>
      <c r="TPQ63" s="287"/>
      <c r="TPR63" s="283"/>
      <c r="TPS63" s="283"/>
      <c r="TPT63" s="58"/>
      <c r="TPU63" s="283"/>
      <c r="TPV63" s="284"/>
      <c r="TPW63" s="285"/>
      <c r="TPX63" s="286"/>
      <c r="TPY63" s="287"/>
      <c r="TPZ63" s="283"/>
      <c r="TQA63" s="283"/>
      <c r="TQB63" s="58"/>
      <c r="TQC63" s="283"/>
      <c r="TQD63" s="284"/>
      <c r="TQE63" s="285"/>
      <c r="TQF63" s="286"/>
      <c r="TQG63" s="287"/>
      <c r="TQH63" s="283"/>
      <c r="TQI63" s="283"/>
      <c r="TQJ63" s="58"/>
      <c r="TQK63" s="283"/>
      <c r="TQL63" s="284"/>
      <c r="TQM63" s="285"/>
      <c r="TQN63" s="286"/>
      <c r="TQO63" s="287"/>
      <c r="TQP63" s="283"/>
      <c r="TQQ63" s="283"/>
      <c r="TQR63" s="58"/>
      <c r="TQS63" s="283"/>
      <c r="TQT63" s="284"/>
      <c r="TQU63" s="285"/>
      <c r="TQV63" s="286"/>
      <c r="TQW63" s="287"/>
      <c r="TQX63" s="283"/>
      <c r="TQY63" s="283"/>
      <c r="TQZ63" s="58"/>
      <c r="TRA63" s="283"/>
      <c r="TRB63" s="284"/>
      <c r="TRC63" s="285"/>
      <c r="TRD63" s="286"/>
      <c r="TRE63" s="287"/>
      <c r="TRF63" s="283"/>
      <c r="TRG63" s="283"/>
      <c r="TRH63" s="58"/>
      <c r="TRI63" s="283"/>
      <c r="TRJ63" s="284"/>
      <c r="TRK63" s="285"/>
      <c r="TRL63" s="286"/>
      <c r="TRM63" s="287"/>
      <c r="TRN63" s="283"/>
      <c r="TRO63" s="283"/>
      <c r="TRP63" s="58"/>
      <c r="TRQ63" s="283"/>
      <c r="TRR63" s="284"/>
      <c r="TRS63" s="285"/>
      <c r="TRT63" s="286"/>
      <c r="TRU63" s="287"/>
      <c r="TRV63" s="283"/>
      <c r="TRW63" s="283"/>
      <c r="TRX63" s="58"/>
      <c r="TRY63" s="283"/>
      <c r="TRZ63" s="284"/>
      <c r="TSA63" s="285"/>
      <c r="TSB63" s="286"/>
      <c r="TSC63" s="287"/>
      <c r="TSD63" s="283"/>
      <c r="TSE63" s="283"/>
      <c r="TSF63" s="58"/>
      <c r="TSG63" s="283"/>
      <c r="TSH63" s="284"/>
      <c r="TSI63" s="285"/>
      <c r="TSJ63" s="286"/>
      <c r="TSK63" s="287"/>
      <c r="TSL63" s="283"/>
      <c r="TSM63" s="283"/>
      <c r="TSN63" s="58"/>
      <c r="TSO63" s="283"/>
      <c r="TSP63" s="284"/>
      <c r="TSQ63" s="285"/>
      <c r="TSR63" s="286"/>
      <c r="TSS63" s="287"/>
      <c r="TST63" s="283"/>
      <c r="TSU63" s="283"/>
      <c r="TSV63" s="58"/>
      <c r="TSW63" s="283"/>
      <c r="TSX63" s="284"/>
      <c r="TSY63" s="285"/>
      <c r="TSZ63" s="286"/>
      <c r="TTA63" s="287"/>
      <c r="TTB63" s="283"/>
      <c r="TTC63" s="283"/>
      <c r="TTD63" s="58"/>
      <c r="TTE63" s="283"/>
      <c r="TTF63" s="284"/>
      <c r="TTG63" s="285"/>
      <c r="TTH63" s="286"/>
      <c r="TTI63" s="287"/>
      <c r="TTJ63" s="283"/>
      <c r="TTK63" s="283"/>
      <c r="TTL63" s="58"/>
      <c r="TTM63" s="283"/>
      <c r="TTN63" s="284"/>
      <c r="TTO63" s="285"/>
      <c r="TTP63" s="286"/>
      <c r="TTQ63" s="287"/>
      <c r="TTR63" s="283"/>
      <c r="TTS63" s="283"/>
      <c r="TTT63" s="58"/>
      <c r="TTU63" s="283"/>
      <c r="TTV63" s="284"/>
      <c r="TTW63" s="285"/>
      <c r="TTX63" s="286"/>
      <c r="TTY63" s="287"/>
      <c r="TTZ63" s="283"/>
      <c r="TUA63" s="283"/>
      <c r="TUB63" s="58"/>
      <c r="TUC63" s="283"/>
      <c r="TUD63" s="284"/>
      <c r="TUE63" s="285"/>
      <c r="TUF63" s="286"/>
      <c r="TUG63" s="287"/>
      <c r="TUH63" s="283"/>
      <c r="TUI63" s="283"/>
      <c r="TUJ63" s="58"/>
      <c r="TUK63" s="283"/>
      <c r="TUL63" s="284"/>
      <c r="TUM63" s="285"/>
      <c r="TUN63" s="286"/>
      <c r="TUO63" s="287"/>
      <c r="TUP63" s="283"/>
      <c r="TUQ63" s="283"/>
      <c r="TUR63" s="58"/>
      <c r="TUS63" s="283"/>
      <c r="TUT63" s="284"/>
      <c r="TUU63" s="285"/>
      <c r="TUV63" s="286"/>
      <c r="TUW63" s="287"/>
      <c r="TUX63" s="283"/>
      <c r="TUY63" s="283"/>
      <c r="TUZ63" s="58"/>
      <c r="TVA63" s="283"/>
      <c r="TVB63" s="284"/>
      <c r="TVC63" s="285"/>
      <c r="TVD63" s="286"/>
      <c r="TVE63" s="287"/>
      <c r="TVF63" s="283"/>
      <c r="TVG63" s="283"/>
      <c r="TVH63" s="58"/>
      <c r="TVI63" s="283"/>
      <c r="TVJ63" s="284"/>
      <c r="TVK63" s="285"/>
      <c r="TVL63" s="286"/>
      <c r="TVM63" s="287"/>
      <c r="TVN63" s="283"/>
      <c r="TVO63" s="283"/>
      <c r="TVP63" s="58"/>
      <c r="TVQ63" s="283"/>
      <c r="TVR63" s="284"/>
      <c r="TVS63" s="285"/>
      <c r="TVT63" s="286"/>
      <c r="TVU63" s="287"/>
      <c r="TVV63" s="283"/>
      <c r="TVW63" s="283"/>
      <c r="TVX63" s="58"/>
      <c r="TVY63" s="283"/>
      <c r="TVZ63" s="284"/>
      <c r="TWA63" s="285"/>
      <c r="TWB63" s="286"/>
      <c r="TWC63" s="287"/>
      <c r="TWD63" s="283"/>
      <c r="TWE63" s="283"/>
      <c r="TWF63" s="58"/>
      <c r="TWG63" s="283"/>
      <c r="TWH63" s="284"/>
      <c r="TWI63" s="285"/>
      <c r="TWJ63" s="286"/>
      <c r="TWK63" s="287"/>
      <c r="TWL63" s="283"/>
      <c r="TWM63" s="283"/>
      <c r="TWN63" s="58"/>
      <c r="TWO63" s="283"/>
      <c r="TWP63" s="284"/>
      <c r="TWQ63" s="285"/>
      <c r="TWR63" s="286"/>
      <c r="TWS63" s="287"/>
      <c r="TWT63" s="283"/>
      <c r="TWU63" s="283"/>
      <c r="TWV63" s="58"/>
      <c r="TWW63" s="283"/>
      <c r="TWX63" s="284"/>
      <c r="TWY63" s="285"/>
      <c r="TWZ63" s="286"/>
      <c r="TXA63" s="287"/>
      <c r="TXB63" s="283"/>
      <c r="TXC63" s="283"/>
      <c r="TXD63" s="58"/>
      <c r="TXE63" s="283"/>
      <c r="TXF63" s="284"/>
      <c r="TXG63" s="285"/>
      <c r="TXH63" s="286"/>
      <c r="TXI63" s="287"/>
      <c r="TXJ63" s="283"/>
      <c r="TXK63" s="283"/>
      <c r="TXL63" s="58"/>
      <c r="TXM63" s="283"/>
      <c r="TXN63" s="284"/>
      <c r="TXO63" s="285"/>
      <c r="TXP63" s="286"/>
      <c r="TXQ63" s="287"/>
      <c r="TXR63" s="283"/>
      <c r="TXS63" s="283"/>
      <c r="TXT63" s="58"/>
      <c r="TXU63" s="283"/>
      <c r="TXV63" s="284"/>
      <c r="TXW63" s="285"/>
      <c r="TXX63" s="286"/>
      <c r="TXY63" s="287"/>
      <c r="TXZ63" s="283"/>
      <c r="TYA63" s="283"/>
      <c r="TYB63" s="58"/>
      <c r="TYC63" s="283"/>
      <c r="TYD63" s="284"/>
      <c r="TYE63" s="285"/>
      <c r="TYF63" s="286"/>
      <c r="TYG63" s="287"/>
      <c r="TYH63" s="283"/>
      <c r="TYI63" s="283"/>
      <c r="TYJ63" s="58"/>
      <c r="TYK63" s="283"/>
      <c r="TYL63" s="284"/>
      <c r="TYM63" s="285"/>
      <c r="TYN63" s="286"/>
      <c r="TYO63" s="287"/>
      <c r="TYP63" s="283"/>
      <c r="TYQ63" s="283"/>
      <c r="TYR63" s="58"/>
      <c r="TYS63" s="283"/>
      <c r="TYT63" s="284"/>
      <c r="TYU63" s="285"/>
      <c r="TYV63" s="286"/>
      <c r="TYW63" s="287"/>
      <c r="TYX63" s="283"/>
      <c r="TYY63" s="283"/>
      <c r="TYZ63" s="58"/>
      <c r="TZA63" s="283"/>
      <c r="TZB63" s="284"/>
      <c r="TZC63" s="285"/>
      <c r="TZD63" s="286"/>
      <c r="TZE63" s="287"/>
      <c r="TZF63" s="283"/>
      <c r="TZG63" s="283"/>
      <c r="TZH63" s="58"/>
      <c r="TZI63" s="283"/>
      <c r="TZJ63" s="284"/>
      <c r="TZK63" s="285"/>
      <c r="TZL63" s="286"/>
      <c r="TZM63" s="287"/>
      <c r="TZN63" s="283"/>
      <c r="TZO63" s="283"/>
      <c r="TZP63" s="58"/>
      <c r="TZQ63" s="283"/>
      <c r="TZR63" s="284"/>
      <c r="TZS63" s="285"/>
      <c r="TZT63" s="286"/>
      <c r="TZU63" s="287"/>
      <c r="TZV63" s="283"/>
      <c r="TZW63" s="283"/>
      <c r="TZX63" s="58"/>
      <c r="TZY63" s="283"/>
      <c r="TZZ63" s="284"/>
      <c r="UAA63" s="285"/>
      <c r="UAB63" s="286"/>
      <c r="UAC63" s="287"/>
      <c r="UAD63" s="283"/>
      <c r="UAE63" s="283"/>
      <c r="UAF63" s="58"/>
      <c r="UAG63" s="283"/>
      <c r="UAH63" s="284"/>
      <c r="UAI63" s="285"/>
      <c r="UAJ63" s="286"/>
      <c r="UAK63" s="287"/>
      <c r="UAL63" s="283"/>
      <c r="UAM63" s="283"/>
      <c r="UAN63" s="58"/>
      <c r="UAO63" s="283"/>
      <c r="UAP63" s="284"/>
      <c r="UAQ63" s="285"/>
      <c r="UAR63" s="286"/>
      <c r="UAS63" s="287"/>
      <c r="UAT63" s="283"/>
      <c r="UAU63" s="283"/>
      <c r="UAV63" s="58"/>
      <c r="UAW63" s="283"/>
      <c r="UAX63" s="284"/>
      <c r="UAY63" s="285"/>
      <c r="UAZ63" s="286"/>
      <c r="UBA63" s="287"/>
      <c r="UBB63" s="283"/>
      <c r="UBC63" s="283"/>
      <c r="UBD63" s="58"/>
      <c r="UBE63" s="283"/>
      <c r="UBF63" s="284"/>
      <c r="UBG63" s="285"/>
      <c r="UBH63" s="286"/>
      <c r="UBI63" s="287"/>
      <c r="UBJ63" s="283"/>
      <c r="UBK63" s="283"/>
      <c r="UBL63" s="58"/>
      <c r="UBM63" s="283"/>
      <c r="UBN63" s="284"/>
      <c r="UBO63" s="285"/>
      <c r="UBP63" s="286"/>
      <c r="UBQ63" s="287"/>
      <c r="UBR63" s="283"/>
      <c r="UBS63" s="283"/>
      <c r="UBT63" s="58"/>
      <c r="UBU63" s="283"/>
      <c r="UBV63" s="284"/>
      <c r="UBW63" s="285"/>
      <c r="UBX63" s="286"/>
      <c r="UBY63" s="287"/>
      <c r="UBZ63" s="283"/>
      <c r="UCA63" s="283"/>
      <c r="UCB63" s="58"/>
      <c r="UCC63" s="283"/>
      <c r="UCD63" s="284"/>
      <c r="UCE63" s="285"/>
      <c r="UCF63" s="286"/>
      <c r="UCG63" s="287"/>
      <c r="UCH63" s="283"/>
      <c r="UCI63" s="283"/>
      <c r="UCJ63" s="58"/>
      <c r="UCK63" s="283"/>
      <c r="UCL63" s="284"/>
      <c r="UCM63" s="285"/>
      <c r="UCN63" s="286"/>
      <c r="UCO63" s="287"/>
      <c r="UCP63" s="283"/>
      <c r="UCQ63" s="283"/>
      <c r="UCR63" s="58"/>
      <c r="UCS63" s="283"/>
      <c r="UCT63" s="284"/>
      <c r="UCU63" s="285"/>
      <c r="UCV63" s="286"/>
      <c r="UCW63" s="287"/>
      <c r="UCX63" s="283"/>
      <c r="UCY63" s="283"/>
      <c r="UCZ63" s="58"/>
      <c r="UDA63" s="283"/>
      <c r="UDB63" s="284"/>
      <c r="UDC63" s="285"/>
      <c r="UDD63" s="286"/>
      <c r="UDE63" s="287"/>
      <c r="UDF63" s="283"/>
      <c r="UDG63" s="283"/>
      <c r="UDH63" s="58"/>
      <c r="UDI63" s="283"/>
      <c r="UDJ63" s="284"/>
      <c r="UDK63" s="285"/>
      <c r="UDL63" s="286"/>
      <c r="UDM63" s="287"/>
      <c r="UDN63" s="283"/>
      <c r="UDO63" s="283"/>
      <c r="UDP63" s="58"/>
      <c r="UDQ63" s="283"/>
      <c r="UDR63" s="284"/>
      <c r="UDS63" s="285"/>
      <c r="UDT63" s="286"/>
      <c r="UDU63" s="287"/>
      <c r="UDV63" s="283"/>
      <c r="UDW63" s="283"/>
      <c r="UDX63" s="58"/>
      <c r="UDY63" s="283"/>
      <c r="UDZ63" s="284"/>
      <c r="UEA63" s="285"/>
      <c r="UEB63" s="286"/>
      <c r="UEC63" s="287"/>
      <c r="UED63" s="283"/>
      <c r="UEE63" s="283"/>
      <c r="UEF63" s="58"/>
      <c r="UEG63" s="283"/>
      <c r="UEH63" s="284"/>
      <c r="UEI63" s="285"/>
      <c r="UEJ63" s="286"/>
      <c r="UEK63" s="287"/>
      <c r="UEL63" s="283"/>
      <c r="UEM63" s="283"/>
      <c r="UEN63" s="58"/>
      <c r="UEO63" s="283"/>
      <c r="UEP63" s="284"/>
      <c r="UEQ63" s="285"/>
      <c r="UER63" s="286"/>
      <c r="UES63" s="287"/>
      <c r="UET63" s="283"/>
      <c r="UEU63" s="283"/>
      <c r="UEV63" s="58"/>
      <c r="UEW63" s="283"/>
      <c r="UEX63" s="284"/>
      <c r="UEY63" s="285"/>
      <c r="UEZ63" s="286"/>
      <c r="UFA63" s="287"/>
      <c r="UFB63" s="283"/>
      <c r="UFC63" s="283"/>
      <c r="UFD63" s="58"/>
      <c r="UFE63" s="283"/>
      <c r="UFF63" s="284"/>
      <c r="UFG63" s="285"/>
      <c r="UFH63" s="286"/>
      <c r="UFI63" s="287"/>
      <c r="UFJ63" s="283"/>
      <c r="UFK63" s="283"/>
      <c r="UFL63" s="58"/>
      <c r="UFM63" s="283"/>
      <c r="UFN63" s="284"/>
      <c r="UFO63" s="285"/>
      <c r="UFP63" s="286"/>
      <c r="UFQ63" s="287"/>
      <c r="UFR63" s="283"/>
      <c r="UFS63" s="283"/>
      <c r="UFT63" s="58"/>
      <c r="UFU63" s="283"/>
      <c r="UFV63" s="284"/>
      <c r="UFW63" s="285"/>
      <c r="UFX63" s="286"/>
      <c r="UFY63" s="287"/>
      <c r="UFZ63" s="283"/>
      <c r="UGA63" s="283"/>
      <c r="UGB63" s="58"/>
      <c r="UGC63" s="283"/>
      <c r="UGD63" s="284"/>
      <c r="UGE63" s="285"/>
      <c r="UGF63" s="286"/>
      <c r="UGG63" s="287"/>
      <c r="UGH63" s="283"/>
      <c r="UGI63" s="283"/>
      <c r="UGJ63" s="58"/>
      <c r="UGK63" s="283"/>
      <c r="UGL63" s="284"/>
      <c r="UGM63" s="285"/>
      <c r="UGN63" s="286"/>
      <c r="UGO63" s="287"/>
      <c r="UGP63" s="283"/>
      <c r="UGQ63" s="283"/>
      <c r="UGR63" s="58"/>
      <c r="UGS63" s="283"/>
      <c r="UGT63" s="284"/>
      <c r="UGU63" s="285"/>
      <c r="UGV63" s="286"/>
      <c r="UGW63" s="287"/>
      <c r="UGX63" s="283"/>
      <c r="UGY63" s="283"/>
      <c r="UGZ63" s="58"/>
      <c r="UHA63" s="283"/>
      <c r="UHB63" s="284"/>
      <c r="UHC63" s="285"/>
      <c r="UHD63" s="286"/>
      <c r="UHE63" s="287"/>
      <c r="UHF63" s="283"/>
      <c r="UHG63" s="283"/>
      <c r="UHH63" s="58"/>
      <c r="UHI63" s="283"/>
      <c r="UHJ63" s="284"/>
      <c r="UHK63" s="285"/>
      <c r="UHL63" s="286"/>
      <c r="UHM63" s="287"/>
      <c r="UHN63" s="283"/>
      <c r="UHO63" s="283"/>
      <c r="UHP63" s="58"/>
      <c r="UHQ63" s="283"/>
      <c r="UHR63" s="284"/>
      <c r="UHS63" s="285"/>
      <c r="UHT63" s="286"/>
      <c r="UHU63" s="287"/>
      <c r="UHV63" s="283"/>
      <c r="UHW63" s="283"/>
      <c r="UHX63" s="58"/>
      <c r="UHY63" s="283"/>
      <c r="UHZ63" s="284"/>
      <c r="UIA63" s="285"/>
      <c r="UIB63" s="286"/>
      <c r="UIC63" s="287"/>
      <c r="UID63" s="283"/>
      <c r="UIE63" s="283"/>
      <c r="UIF63" s="58"/>
      <c r="UIG63" s="283"/>
      <c r="UIH63" s="284"/>
      <c r="UII63" s="285"/>
      <c r="UIJ63" s="286"/>
      <c r="UIK63" s="287"/>
      <c r="UIL63" s="283"/>
      <c r="UIM63" s="283"/>
      <c r="UIN63" s="58"/>
      <c r="UIO63" s="283"/>
      <c r="UIP63" s="284"/>
      <c r="UIQ63" s="285"/>
      <c r="UIR63" s="286"/>
      <c r="UIS63" s="287"/>
      <c r="UIT63" s="283"/>
      <c r="UIU63" s="283"/>
      <c r="UIV63" s="58"/>
      <c r="UIW63" s="283"/>
      <c r="UIX63" s="284"/>
      <c r="UIY63" s="285"/>
      <c r="UIZ63" s="286"/>
      <c r="UJA63" s="287"/>
      <c r="UJB63" s="283"/>
      <c r="UJC63" s="283"/>
      <c r="UJD63" s="58"/>
      <c r="UJE63" s="283"/>
      <c r="UJF63" s="284"/>
      <c r="UJG63" s="285"/>
      <c r="UJH63" s="286"/>
      <c r="UJI63" s="287"/>
      <c r="UJJ63" s="283"/>
      <c r="UJK63" s="283"/>
      <c r="UJL63" s="58"/>
      <c r="UJM63" s="283"/>
      <c r="UJN63" s="284"/>
      <c r="UJO63" s="285"/>
      <c r="UJP63" s="286"/>
      <c r="UJQ63" s="287"/>
      <c r="UJR63" s="283"/>
      <c r="UJS63" s="283"/>
      <c r="UJT63" s="58"/>
      <c r="UJU63" s="283"/>
      <c r="UJV63" s="284"/>
      <c r="UJW63" s="285"/>
      <c r="UJX63" s="286"/>
      <c r="UJY63" s="287"/>
      <c r="UJZ63" s="283"/>
      <c r="UKA63" s="283"/>
      <c r="UKB63" s="58"/>
      <c r="UKC63" s="283"/>
      <c r="UKD63" s="284"/>
      <c r="UKE63" s="285"/>
      <c r="UKF63" s="286"/>
      <c r="UKG63" s="287"/>
      <c r="UKH63" s="283"/>
      <c r="UKI63" s="283"/>
      <c r="UKJ63" s="58"/>
      <c r="UKK63" s="283"/>
      <c r="UKL63" s="284"/>
      <c r="UKM63" s="285"/>
      <c r="UKN63" s="286"/>
      <c r="UKO63" s="287"/>
      <c r="UKP63" s="283"/>
      <c r="UKQ63" s="283"/>
      <c r="UKR63" s="58"/>
      <c r="UKS63" s="283"/>
      <c r="UKT63" s="284"/>
      <c r="UKU63" s="285"/>
      <c r="UKV63" s="286"/>
      <c r="UKW63" s="287"/>
      <c r="UKX63" s="283"/>
      <c r="UKY63" s="283"/>
      <c r="UKZ63" s="58"/>
      <c r="ULA63" s="283"/>
      <c r="ULB63" s="284"/>
      <c r="ULC63" s="285"/>
      <c r="ULD63" s="286"/>
      <c r="ULE63" s="287"/>
      <c r="ULF63" s="283"/>
      <c r="ULG63" s="283"/>
      <c r="ULH63" s="58"/>
      <c r="ULI63" s="283"/>
      <c r="ULJ63" s="284"/>
      <c r="ULK63" s="285"/>
      <c r="ULL63" s="286"/>
      <c r="ULM63" s="287"/>
      <c r="ULN63" s="283"/>
      <c r="ULO63" s="283"/>
      <c r="ULP63" s="58"/>
      <c r="ULQ63" s="283"/>
      <c r="ULR63" s="284"/>
      <c r="ULS63" s="285"/>
      <c r="ULT63" s="286"/>
      <c r="ULU63" s="287"/>
      <c r="ULV63" s="283"/>
      <c r="ULW63" s="283"/>
      <c r="ULX63" s="58"/>
      <c r="ULY63" s="283"/>
      <c r="ULZ63" s="284"/>
      <c r="UMA63" s="285"/>
      <c r="UMB63" s="286"/>
      <c r="UMC63" s="287"/>
      <c r="UMD63" s="283"/>
      <c r="UME63" s="283"/>
      <c r="UMF63" s="58"/>
      <c r="UMG63" s="283"/>
      <c r="UMH63" s="284"/>
      <c r="UMI63" s="285"/>
      <c r="UMJ63" s="286"/>
      <c r="UMK63" s="287"/>
      <c r="UML63" s="283"/>
      <c r="UMM63" s="283"/>
      <c r="UMN63" s="58"/>
      <c r="UMO63" s="283"/>
      <c r="UMP63" s="284"/>
      <c r="UMQ63" s="285"/>
      <c r="UMR63" s="286"/>
      <c r="UMS63" s="287"/>
      <c r="UMT63" s="283"/>
      <c r="UMU63" s="283"/>
      <c r="UMV63" s="58"/>
      <c r="UMW63" s="283"/>
      <c r="UMX63" s="284"/>
      <c r="UMY63" s="285"/>
      <c r="UMZ63" s="286"/>
      <c r="UNA63" s="287"/>
      <c r="UNB63" s="283"/>
      <c r="UNC63" s="283"/>
      <c r="UND63" s="58"/>
      <c r="UNE63" s="283"/>
      <c r="UNF63" s="284"/>
      <c r="UNG63" s="285"/>
      <c r="UNH63" s="286"/>
      <c r="UNI63" s="287"/>
      <c r="UNJ63" s="283"/>
      <c r="UNK63" s="283"/>
      <c r="UNL63" s="58"/>
      <c r="UNM63" s="283"/>
      <c r="UNN63" s="284"/>
      <c r="UNO63" s="285"/>
      <c r="UNP63" s="286"/>
      <c r="UNQ63" s="287"/>
      <c r="UNR63" s="283"/>
      <c r="UNS63" s="283"/>
      <c r="UNT63" s="58"/>
      <c r="UNU63" s="283"/>
      <c r="UNV63" s="284"/>
      <c r="UNW63" s="285"/>
      <c r="UNX63" s="286"/>
      <c r="UNY63" s="287"/>
      <c r="UNZ63" s="283"/>
      <c r="UOA63" s="283"/>
      <c r="UOB63" s="58"/>
      <c r="UOC63" s="283"/>
      <c r="UOD63" s="284"/>
      <c r="UOE63" s="285"/>
      <c r="UOF63" s="286"/>
      <c r="UOG63" s="287"/>
      <c r="UOH63" s="283"/>
      <c r="UOI63" s="283"/>
      <c r="UOJ63" s="58"/>
      <c r="UOK63" s="283"/>
      <c r="UOL63" s="284"/>
      <c r="UOM63" s="285"/>
      <c r="UON63" s="286"/>
      <c r="UOO63" s="287"/>
      <c r="UOP63" s="283"/>
      <c r="UOQ63" s="283"/>
      <c r="UOR63" s="58"/>
      <c r="UOS63" s="283"/>
      <c r="UOT63" s="284"/>
      <c r="UOU63" s="285"/>
      <c r="UOV63" s="286"/>
      <c r="UOW63" s="287"/>
      <c r="UOX63" s="283"/>
      <c r="UOY63" s="283"/>
      <c r="UOZ63" s="58"/>
      <c r="UPA63" s="283"/>
      <c r="UPB63" s="284"/>
      <c r="UPC63" s="285"/>
      <c r="UPD63" s="286"/>
      <c r="UPE63" s="287"/>
      <c r="UPF63" s="283"/>
      <c r="UPG63" s="283"/>
      <c r="UPH63" s="58"/>
      <c r="UPI63" s="283"/>
      <c r="UPJ63" s="284"/>
      <c r="UPK63" s="285"/>
      <c r="UPL63" s="286"/>
      <c r="UPM63" s="287"/>
      <c r="UPN63" s="283"/>
      <c r="UPO63" s="283"/>
      <c r="UPP63" s="58"/>
      <c r="UPQ63" s="283"/>
      <c r="UPR63" s="284"/>
      <c r="UPS63" s="285"/>
      <c r="UPT63" s="286"/>
      <c r="UPU63" s="287"/>
      <c r="UPV63" s="283"/>
      <c r="UPW63" s="283"/>
      <c r="UPX63" s="58"/>
      <c r="UPY63" s="283"/>
      <c r="UPZ63" s="284"/>
      <c r="UQA63" s="285"/>
      <c r="UQB63" s="286"/>
      <c r="UQC63" s="287"/>
      <c r="UQD63" s="283"/>
      <c r="UQE63" s="283"/>
      <c r="UQF63" s="58"/>
      <c r="UQG63" s="283"/>
      <c r="UQH63" s="284"/>
      <c r="UQI63" s="285"/>
      <c r="UQJ63" s="286"/>
      <c r="UQK63" s="287"/>
      <c r="UQL63" s="283"/>
      <c r="UQM63" s="283"/>
      <c r="UQN63" s="58"/>
      <c r="UQO63" s="283"/>
      <c r="UQP63" s="284"/>
      <c r="UQQ63" s="285"/>
      <c r="UQR63" s="286"/>
      <c r="UQS63" s="287"/>
      <c r="UQT63" s="283"/>
      <c r="UQU63" s="283"/>
      <c r="UQV63" s="58"/>
      <c r="UQW63" s="283"/>
      <c r="UQX63" s="284"/>
      <c r="UQY63" s="285"/>
      <c r="UQZ63" s="286"/>
      <c r="URA63" s="287"/>
      <c r="URB63" s="283"/>
      <c r="URC63" s="283"/>
      <c r="URD63" s="58"/>
      <c r="URE63" s="283"/>
      <c r="URF63" s="284"/>
      <c r="URG63" s="285"/>
      <c r="URH63" s="286"/>
      <c r="URI63" s="287"/>
      <c r="URJ63" s="283"/>
      <c r="URK63" s="283"/>
      <c r="URL63" s="58"/>
      <c r="URM63" s="283"/>
      <c r="URN63" s="284"/>
      <c r="URO63" s="285"/>
      <c r="URP63" s="286"/>
      <c r="URQ63" s="287"/>
      <c r="URR63" s="283"/>
      <c r="URS63" s="283"/>
      <c r="URT63" s="58"/>
      <c r="URU63" s="283"/>
      <c r="URV63" s="284"/>
      <c r="URW63" s="285"/>
      <c r="URX63" s="286"/>
      <c r="URY63" s="287"/>
      <c r="URZ63" s="283"/>
      <c r="USA63" s="283"/>
      <c r="USB63" s="58"/>
      <c r="USC63" s="283"/>
      <c r="USD63" s="284"/>
      <c r="USE63" s="285"/>
      <c r="USF63" s="286"/>
      <c r="USG63" s="287"/>
      <c r="USH63" s="283"/>
      <c r="USI63" s="283"/>
      <c r="USJ63" s="58"/>
      <c r="USK63" s="283"/>
      <c r="USL63" s="284"/>
      <c r="USM63" s="285"/>
      <c r="USN63" s="286"/>
      <c r="USO63" s="287"/>
      <c r="USP63" s="283"/>
      <c r="USQ63" s="283"/>
      <c r="USR63" s="58"/>
      <c r="USS63" s="283"/>
      <c r="UST63" s="284"/>
      <c r="USU63" s="285"/>
      <c r="USV63" s="286"/>
      <c r="USW63" s="287"/>
      <c r="USX63" s="283"/>
      <c r="USY63" s="283"/>
      <c r="USZ63" s="58"/>
      <c r="UTA63" s="283"/>
      <c r="UTB63" s="284"/>
      <c r="UTC63" s="285"/>
      <c r="UTD63" s="286"/>
      <c r="UTE63" s="287"/>
      <c r="UTF63" s="283"/>
      <c r="UTG63" s="283"/>
      <c r="UTH63" s="58"/>
      <c r="UTI63" s="283"/>
      <c r="UTJ63" s="284"/>
      <c r="UTK63" s="285"/>
      <c r="UTL63" s="286"/>
      <c r="UTM63" s="287"/>
      <c r="UTN63" s="283"/>
      <c r="UTO63" s="283"/>
      <c r="UTP63" s="58"/>
      <c r="UTQ63" s="283"/>
      <c r="UTR63" s="284"/>
      <c r="UTS63" s="285"/>
      <c r="UTT63" s="286"/>
      <c r="UTU63" s="287"/>
      <c r="UTV63" s="283"/>
      <c r="UTW63" s="283"/>
      <c r="UTX63" s="58"/>
      <c r="UTY63" s="283"/>
      <c r="UTZ63" s="284"/>
      <c r="UUA63" s="285"/>
      <c r="UUB63" s="286"/>
      <c r="UUC63" s="287"/>
      <c r="UUD63" s="283"/>
      <c r="UUE63" s="283"/>
      <c r="UUF63" s="58"/>
      <c r="UUG63" s="283"/>
      <c r="UUH63" s="284"/>
      <c r="UUI63" s="285"/>
      <c r="UUJ63" s="286"/>
      <c r="UUK63" s="287"/>
      <c r="UUL63" s="283"/>
      <c r="UUM63" s="283"/>
      <c r="UUN63" s="58"/>
      <c r="UUO63" s="283"/>
      <c r="UUP63" s="284"/>
      <c r="UUQ63" s="285"/>
      <c r="UUR63" s="286"/>
      <c r="UUS63" s="287"/>
      <c r="UUT63" s="283"/>
      <c r="UUU63" s="283"/>
      <c r="UUV63" s="58"/>
      <c r="UUW63" s="283"/>
      <c r="UUX63" s="284"/>
      <c r="UUY63" s="285"/>
      <c r="UUZ63" s="286"/>
      <c r="UVA63" s="287"/>
      <c r="UVB63" s="283"/>
      <c r="UVC63" s="283"/>
      <c r="UVD63" s="58"/>
      <c r="UVE63" s="283"/>
      <c r="UVF63" s="284"/>
      <c r="UVG63" s="285"/>
      <c r="UVH63" s="286"/>
      <c r="UVI63" s="287"/>
      <c r="UVJ63" s="283"/>
      <c r="UVK63" s="283"/>
      <c r="UVL63" s="58"/>
      <c r="UVM63" s="283"/>
      <c r="UVN63" s="284"/>
      <c r="UVO63" s="285"/>
      <c r="UVP63" s="286"/>
      <c r="UVQ63" s="287"/>
      <c r="UVR63" s="283"/>
      <c r="UVS63" s="283"/>
      <c r="UVT63" s="58"/>
      <c r="UVU63" s="283"/>
      <c r="UVV63" s="284"/>
      <c r="UVW63" s="285"/>
      <c r="UVX63" s="286"/>
      <c r="UVY63" s="287"/>
      <c r="UVZ63" s="283"/>
      <c r="UWA63" s="283"/>
      <c r="UWB63" s="58"/>
      <c r="UWC63" s="283"/>
      <c r="UWD63" s="284"/>
      <c r="UWE63" s="285"/>
      <c r="UWF63" s="286"/>
      <c r="UWG63" s="287"/>
      <c r="UWH63" s="283"/>
      <c r="UWI63" s="283"/>
      <c r="UWJ63" s="58"/>
      <c r="UWK63" s="283"/>
      <c r="UWL63" s="284"/>
      <c r="UWM63" s="285"/>
      <c r="UWN63" s="286"/>
      <c r="UWO63" s="287"/>
      <c r="UWP63" s="283"/>
      <c r="UWQ63" s="283"/>
      <c r="UWR63" s="58"/>
      <c r="UWS63" s="283"/>
      <c r="UWT63" s="284"/>
      <c r="UWU63" s="285"/>
      <c r="UWV63" s="286"/>
      <c r="UWW63" s="287"/>
      <c r="UWX63" s="283"/>
      <c r="UWY63" s="283"/>
      <c r="UWZ63" s="58"/>
      <c r="UXA63" s="283"/>
      <c r="UXB63" s="284"/>
      <c r="UXC63" s="285"/>
      <c r="UXD63" s="286"/>
      <c r="UXE63" s="287"/>
      <c r="UXF63" s="283"/>
      <c r="UXG63" s="283"/>
      <c r="UXH63" s="58"/>
      <c r="UXI63" s="283"/>
      <c r="UXJ63" s="284"/>
      <c r="UXK63" s="285"/>
      <c r="UXL63" s="286"/>
      <c r="UXM63" s="287"/>
      <c r="UXN63" s="283"/>
      <c r="UXO63" s="283"/>
      <c r="UXP63" s="58"/>
      <c r="UXQ63" s="283"/>
      <c r="UXR63" s="284"/>
      <c r="UXS63" s="285"/>
      <c r="UXT63" s="286"/>
      <c r="UXU63" s="287"/>
      <c r="UXV63" s="283"/>
      <c r="UXW63" s="283"/>
      <c r="UXX63" s="58"/>
      <c r="UXY63" s="283"/>
      <c r="UXZ63" s="284"/>
      <c r="UYA63" s="285"/>
      <c r="UYB63" s="286"/>
      <c r="UYC63" s="287"/>
      <c r="UYD63" s="283"/>
      <c r="UYE63" s="283"/>
      <c r="UYF63" s="58"/>
      <c r="UYG63" s="283"/>
      <c r="UYH63" s="284"/>
      <c r="UYI63" s="285"/>
      <c r="UYJ63" s="286"/>
      <c r="UYK63" s="287"/>
      <c r="UYL63" s="283"/>
      <c r="UYM63" s="283"/>
      <c r="UYN63" s="58"/>
      <c r="UYO63" s="283"/>
      <c r="UYP63" s="284"/>
      <c r="UYQ63" s="285"/>
      <c r="UYR63" s="286"/>
      <c r="UYS63" s="287"/>
      <c r="UYT63" s="283"/>
      <c r="UYU63" s="283"/>
      <c r="UYV63" s="58"/>
      <c r="UYW63" s="283"/>
      <c r="UYX63" s="284"/>
      <c r="UYY63" s="285"/>
      <c r="UYZ63" s="286"/>
      <c r="UZA63" s="287"/>
      <c r="UZB63" s="283"/>
      <c r="UZC63" s="283"/>
      <c r="UZD63" s="58"/>
      <c r="UZE63" s="283"/>
      <c r="UZF63" s="284"/>
      <c r="UZG63" s="285"/>
      <c r="UZH63" s="286"/>
      <c r="UZI63" s="287"/>
      <c r="UZJ63" s="283"/>
      <c r="UZK63" s="283"/>
      <c r="UZL63" s="58"/>
      <c r="UZM63" s="283"/>
      <c r="UZN63" s="284"/>
      <c r="UZO63" s="285"/>
      <c r="UZP63" s="286"/>
      <c r="UZQ63" s="287"/>
      <c r="UZR63" s="283"/>
      <c r="UZS63" s="283"/>
      <c r="UZT63" s="58"/>
      <c r="UZU63" s="283"/>
      <c r="UZV63" s="284"/>
      <c r="UZW63" s="285"/>
      <c r="UZX63" s="286"/>
      <c r="UZY63" s="287"/>
      <c r="UZZ63" s="283"/>
      <c r="VAA63" s="283"/>
      <c r="VAB63" s="58"/>
      <c r="VAC63" s="283"/>
      <c r="VAD63" s="284"/>
      <c r="VAE63" s="285"/>
      <c r="VAF63" s="286"/>
      <c r="VAG63" s="287"/>
      <c r="VAH63" s="283"/>
      <c r="VAI63" s="283"/>
      <c r="VAJ63" s="58"/>
      <c r="VAK63" s="283"/>
      <c r="VAL63" s="284"/>
      <c r="VAM63" s="285"/>
      <c r="VAN63" s="286"/>
      <c r="VAO63" s="287"/>
      <c r="VAP63" s="283"/>
      <c r="VAQ63" s="283"/>
      <c r="VAR63" s="58"/>
      <c r="VAS63" s="283"/>
      <c r="VAT63" s="284"/>
      <c r="VAU63" s="285"/>
      <c r="VAV63" s="286"/>
      <c r="VAW63" s="287"/>
      <c r="VAX63" s="283"/>
      <c r="VAY63" s="283"/>
      <c r="VAZ63" s="58"/>
      <c r="VBA63" s="283"/>
      <c r="VBB63" s="284"/>
      <c r="VBC63" s="285"/>
      <c r="VBD63" s="286"/>
      <c r="VBE63" s="287"/>
      <c r="VBF63" s="283"/>
      <c r="VBG63" s="283"/>
      <c r="VBH63" s="58"/>
      <c r="VBI63" s="283"/>
      <c r="VBJ63" s="284"/>
      <c r="VBK63" s="285"/>
      <c r="VBL63" s="286"/>
      <c r="VBM63" s="287"/>
      <c r="VBN63" s="283"/>
      <c r="VBO63" s="283"/>
      <c r="VBP63" s="58"/>
      <c r="VBQ63" s="283"/>
      <c r="VBR63" s="284"/>
      <c r="VBS63" s="285"/>
      <c r="VBT63" s="286"/>
      <c r="VBU63" s="287"/>
      <c r="VBV63" s="283"/>
      <c r="VBW63" s="283"/>
      <c r="VBX63" s="58"/>
      <c r="VBY63" s="283"/>
      <c r="VBZ63" s="284"/>
      <c r="VCA63" s="285"/>
      <c r="VCB63" s="286"/>
      <c r="VCC63" s="287"/>
      <c r="VCD63" s="283"/>
      <c r="VCE63" s="283"/>
      <c r="VCF63" s="58"/>
      <c r="VCG63" s="283"/>
      <c r="VCH63" s="284"/>
      <c r="VCI63" s="285"/>
      <c r="VCJ63" s="286"/>
      <c r="VCK63" s="287"/>
      <c r="VCL63" s="283"/>
      <c r="VCM63" s="283"/>
      <c r="VCN63" s="58"/>
      <c r="VCO63" s="283"/>
      <c r="VCP63" s="284"/>
      <c r="VCQ63" s="285"/>
      <c r="VCR63" s="286"/>
      <c r="VCS63" s="287"/>
      <c r="VCT63" s="283"/>
      <c r="VCU63" s="283"/>
      <c r="VCV63" s="58"/>
      <c r="VCW63" s="283"/>
      <c r="VCX63" s="284"/>
      <c r="VCY63" s="285"/>
      <c r="VCZ63" s="286"/>
      <c r="VDA63" s="287"/>
      <c r="VDB63" s="283"/>
      <c r="VDC63" s="283"/>
      <c r="VDD63" s="58"/>
      <c r="VDE63" s="283"/>
      <c r="VDF63" s="284"/>
      <c r="VDG63" s="285"/>
      <c r="VDH63" s="286"/>
      <c r="VDI63" s="287"/>
      <c r="VDJ63" s="283"/>
      <c r="VDK63" s="283"/>
      <c r="VDL63" s="58"/>
      <c r="VDM63" s="283"/>
      <c r="VDN63" s="284"/>
      <c r="VDO63" s="285"/>
      <c r="VDP63" s="286"/>
      <c r="VDQ63" s="287"/>
      <c r="VDR63" s="283"/>
      <c r="VDS63" s="283"/>
      <c r="VDT63" s="58"/>
      <c r="VDU63" s="283"/>
      <c r="VDV63" s="284"/>
      <c r="VDW63" s="285"/>
      <c r="VDX63" s="286"/>
      <c r="VDY63" s="287"/>
      <c r="VDZ63" s="283"/>
      <c r="VEA63" s="283"/>
      <c r="VEB63" s="58"/>
      <c r="VEC63" s="283"/>
      <c r="VED63" s="284"/>
      <c r="VEE63" s="285"/>
      <c r="VEF63" s="286"/>
      <c r="VEG63" s="287"/>
      <c r="VEH63" s="283"/>
      <c r="VEI63" s="283"/>
      <c r="VEJ63" s="58"/>
      <c r="VEK63" s="283"/>
      <c r="VEL63" s="284"/>
      <c r="VEM63" s="285"/>
      <c r="VEN63" s="286"/>
      <c r="VEO63" s="287"/>
      <c r="VEP63" s="283"/>
      <c r="VEQ63" s="283"/>
      <c r="VER63" s="58"/>
      <c r="VES63" s="283"/>
      <c r="VET63" s="284"/>
      <c r="VEU63" s="285"/>
      <c r="VEV63" s="286"/>
      <c r="VEW63" s="287"/>
      <c r="VEX63" s="283"/>
      <c r="VEY63" s="283"/>
      <c r="VEZ63" s="58"/>
      <c r="VFA63" s="283"/>
      <c r="VFB63" s="284"/>
      <c r="VFC63" s="285"/>
      <c r="VFD63" s="286"/>
      <c r="VFE63" s="287"/>
      <c r="VFF63" s="283"/>
      <c r="VFG63" s="283"/>
      <c r="VFH63" s="58"/>
      <c r="VFI63" s="283"/>
      <c r="VFJ63" s="284"/>
      <c r="VFK63" s="285"/>
      <c r="VFL63" s="286"/>
      <c r="VFM63" s="287"/>
      <c r="VFN63" s="283"/>
      <c r="VFO63" s="283"/>
      <c r="VFP63" s="58"/>
      <c r="VFQ63" s="283"/>
      <c r="VFR63" s="284"/>
      <c r="VFS63" s="285"/>
      <c r="VFT63" s="286"/>
      <c r="VFU63" s="287"/>
      <c r="VFV63" s="283"/>
      <c r="VFW63" s="283"/>
      <c r="VFX63" s="58"/>
      <c r="VFY63" s="283"/>
      <c r="VFZ63" s="284"/>
      <c r="VGA63" s="285"/>
      <c r="VGB63" s="286"/>
      <c r="VGC63" s="287"/>
      <c r="VGD63" s="283"/>
      <c r="VGE63" s="283"/>
      <c r="VGF63" s="58"/>
      <c r="VGG63" s="283"/>
      <c r="VGH63" s="284"/>
      <c r="VGI63" s="285"/>
      <c r="VGJ63" s="286"/>
      <c r="VGK63" s="287"/>
      <c r="VGL63" s="283"/>
      <c r="VGM63" s="283"/>
      <c r="VGN63" s="58"/>
      <c r="VGO63" s="283"/>
      <c r="VGP63" s="284"/>
      <c r="VGQ63" s="285"/>
      <c r="VGR63" s="286"/>
      <c r="VGS63" s="287"/>
      <c r="VGT63" s="283"/>
      <c r="VGU63" s="283"/>
      <c r="VGV63" s="58"/>
      <c r="VGW63" s="283"/>
      <c r="VGX63" s="284"/>
      <c r="VGY63" s="285"/>
      <c r="VGZ63" s="286"/>
      <c r="VHA63" s="287"/>
      <c r="VHB63" s="283"/>
      <c r="VHC63" s="283"/>
      <c r="VHD63" s="58"/>
      <c r="VHE63" s="283"/>
      <c r="VHF63" s="284"/>
      <c r="VHG63" s="285"/>
      <c r="VHH63" s="286"/>
      <c r="VHI63" s="287"/>
      <c r="VHJ63" s="283"/>
      <c r="VHK63" s="283"/>
      <c r="VHL63" s="58"/>
      <c r="VHM63" s="283"/>
      <c r="VHN63" s="284"/>
      <c r="VHO63" s="285"/>
      <c r="VHP63" s="286"/>
      <c r="VHQ63" s="287"/>
      <c r="VHR63" s="283"/>
      <c r="VHS63" s="283"/>
      <c r="VHT63" s="58"/>
      <c r="VHU63" s="283"/>
      <c r="VHV63" s="284"/>
      <c r="VHW63" s="285"/>
      <c r="VHX63" s="286"/>
      <c r="VHY63" s="287"/>
      <c r="VHZ63" s="283"/>
      <c r="VIA63" s="283"/>
      <c r="VIB63" s="58"/>
      <c r="VIC63" s="283"/>
      <c r="VID63" s="284"/>
      <c r="VIE63" s="285"/>
      <c r="VIF63" s="286"/>
      <c r="VIG63" s="287"/>
      <c r="VIH63" s="283"/>
      <c r="VII63" s="283"/>
      <c r="VIJ63" s="58"/>
      <c r="VIK63" s="283"/>
      <c r="VIL63" s="284"/>
      <c r="VIM63" s="285"/>
      <c r="VIN63" s="286"/>
      <c r="VIO63" s="287"/>
      <c r="VIP63" s="283"/>
      <c r="VIQ63" s="283"/>
      <c r="VIR63" s="58"/>
      <c r="VIS63" s="283"/>
      <c r="VIT63" s="284"/>
      <c r="VIU63" s="285"/>
      <c r="VIV63" s="286"/>
      <c r="VIW63" s="287"/>
      <c r="VIX63" s="283"/>
      <c r="VIY63" s="283"/>
      <c r="VIZ63" s="58"/>
      <c r="VJA63" s="283"/>
      <c r="VJB63" s="284"/>
      <c r="VJC63" s="285"/>
      <c r="VJD63" s="286"/>
      <c r="VJE63" s="287"/>
      <c r="VJF63" s="283"/>
      <c r="VJG63" s="283"/>
      <c r="VJH63" s="58"/>
      <c r="VJI63" s="283"/>
      <c r="VJJ63" s="284"/>
      <c r="VJK63" s="285"/>
      <c r="VJL63" s="286"/>
      <c r="VJM63" s="287"/>
      <c r="VJN63" s="283"/>
      <c r="VJO63" s="283"/>
      <c r="VJP63" s="58"/>
      <c r="VJQ63" s="283"/>
      <c r="VJR63" s="284"/>
      <c r="VJS63" s="285"/>
      <c r="VJT63" s="286"/>
      <c r="VJU63" s="287"/>
      <c r="VJV63" s="283"/>
      <c r="VJW63" s="283"/>
      <c r="VJX63" s="58"/>
      <c r="VJY63" s="283"/>
      <c r="VJZ63" s="284"/>
      <c r="VKA63" s="285"/>
      <c r="VKB63" s="286"/>
      <c r="VKC63" s="287"/>
      <c r="VKD63" s="283"/>
      <c r="VKE63" s="283"/>
      <c r="VKF63" s="58"/>
      <c r="VKG63" s="283"/>
      <c r="VKH63" s="284"/>
      <c r="VKI63" s="285"/>
      <c r="VKJ63" s="286"/>
      <c r="VKK63" s="287"/>
      <c r="VKL63" s="283"/>
      <c r="VKM63" s="283"/>
      <c r="VKN63" s="58"/>
      <c r="VKO63" s="283"/>
      <c r="VKP63" s="284"/>
      <c r="VKQ63" s="285"/>
      <c r="VKR63" s="286"/>
      <c r="VKS63" s="287"/>
      <c r="VKT63" s="283"/>
      <c r="VKU63" s="283"/>
      <c r="VKV63" s="58"/>
      <c r="VKW63" s="283"/>
      <c r="VKX63" s="284"/>
      <c r="VKY63" s="285"/>
      <c r="VKZ63" s="286"/>
      <c r="VLA63" s="287"/>
      <c r="VLB63" s="283"/>
      <c r="VLC63" s="283"/>
      <c r="VLD63" s="58"/>
      <c r="VLE63" s="283"/>
      <c r="VLF63" s="284"/>
      <c r="VLG63" s="285"/>
      <c r="VLH63" s="286"/>
      <c r="VLI63" s="287"/>
      <c r="VLJ63" s="283"/>
      <c r="VLK63" s="283"/>
      <c r="VLL63" s="58"/>
      <c r="VLM63" s="283"/>
      <c r="VLN63" s="284"/>
      <c r="VLO63" s="285"/>
      <c r="VLP63" s="286"/>
      <c r="VLQ63" s="287"/>
      <c r="VLR63" s="283"/>
      <c r="VLS63" s="283"/>
      <c r="VLT63" s="58"/>
      <c r="VLU63" s="283"/>
      <c r="VLV63" s="284"/>
      <c r="VLW63" s="285"/>
      <c r="VLX63" s="286"/>
      <c r="VLY63" s="287"/>
      <c r="VLZ63" s="283"/>
      <c r="VMA63" s="283"/>
      <c r="VMB63" s="58"/>
      <c r="VMC63" s="283"/>
      <c r="VMD63" s="284"/>
      <c r="VME63" s="285"/>
      <c r="VMF63" s="286"/>
      <c r="VMG63" s="287"/>
      <c r="VMH63" s="283"/>
      <c r="VMI63" s="283"/>
      <c r="VMJ63" s="58"/>
      <c r="VMK63" s="283"/>
      <c r="VML63" s="284"/>
      <c r="VMM63" s="285"/>
      <c r="VMN63" s="286"/>
      <c r="VMO63" s="287"/>
      <c r="VMP63" s="283"/>
      <c r="VMQ63" s="283"/>
      <c r="VMR63" s="58"/>
      <c r="VMS63" s="283"/>
      <c r="VMT63" s="284"/>
      <c r="VMU63" s="285"/>
      <c r="VMV63" s="286"/>
      <c r="VMW63" s="287"/>
      <c r="VMX63" s="283"/>
      <c r="VMY63" s="283"/>
      <c r="VMZ63" s="58"/>
      <c r="VNA63" s="283"/>
      <c r="VNB63" s="284"/>
      <c r="VNC63" s="285"/>
      <c r="VND63" s="286"/>
      <c r="VNE63" s="287"/>
      <c r="VNF63" s="283"/>
      <c r="VNG63" s="283"/>
      <c r="VNH63" s="58"/>
      <c r="VNI63" s="283"/>
      <c r="VNJ63" s="284"/>
      <c r="VNK63" s="285"/>
      <c r="VNL63" s="286"/>
      <c r="VNM63" s="287"/>
      <c r="VNN63" s="283"/>
      <c r="VNO63" s="283"/>
      <c r="VNP63" s="58"/>
      <c r="VNQ63" s="283"/>
      <c r="VNR63" s="284"/>
      <c r="VNS63" s="285"/>
      <c r="VNT63" s="286"/>
      <c r="VNU63" s="287"/>
      <c r="VNV63" s="283"/>
      <c r="VNW63" s="283"/>
      <c r="VNX63" s="58"/>
      <c r="VNY63" s="283"/>
      <c r="VNZ63" s="284"/>
      <c r="VOA63" s="285"/>
      <c r="VOB63" s="286"/>
      <c r="VOC63" s="287"/>
      <c r="VOD63" s="283"/>
      <c r="VOE63" s="283"/>
      <c r="VOF63" s="58"/>
      <c r="VOG63" s="283"/>
      <c r="VOH63" s="284"/>
      <c r="VOI63" s="285"/>
      <c r="VOJ63" s="286"/>
      <c r="VOK63" s="287"/>
      <c r="VOL63" s="283"/>
      <c r="VOM63" s="283"/>
      <c r="VON63" s="58"/>
      <c r="VOO63" s="283"/>
      <c r="VOP63" s="284"/>
      <c r="VOQ63" s="285"/>
      <c r="VOR63" s="286"/>
      <c r="VOS63" s="287"/>
      <c r="VOT63" s="283"/>
      <c r="VOU63" s="283"/>
      <c r="VOV63" s="58"/>
      <c r="VOW63" s="283"/>
      <c r="VOX63" s="284"/>
      <c r="VOY63" s="285"/>
      <c r="VOZ63" s="286"/>
      <c r="VPA63" s="287"/>
      <c r="VPB63" s="283"/>
      <c r="VPC63" s="283"/>
      <c r="VPD63" s="58"/>
      <c r="VPE63" s="283"/>
      <c r="VPF63" s="284"/>
      <c r="VPG63" s="285"/>
      <c r="VPH63" s="286"/>
      <c r="VPI63" s="287"/>
      <c r="VPJ63" s="283"/>
      <c r="VPK63" s="283"/>
      <c r="VPL63" s="58"/>
      <c r="VPM63" s="283"/>
      <c r="VPN63" s="284"/>
      <c r="VPO63" s="285"/>
      <c r="VPP63" s="286"/>
      <c r="VPQ63" s="287"/>
      <c r="VPR63" s="283"/>
      <c r="VPS63" s="283"/>
      <c r="VPT63" s="58"/>
      <c r="VPU63" s="283"/>
      <c r="VPV63" s="284"/>
      <c r="VPW63" s="285"/>
      <c r="VPX63" s="286"/>
      <c r="VPY63" s="287"/>
      <c r="VPZ63" s="283"/>
      <c r="VQA63" s="283"/>
      <c r="VQB63" s="58"/>
      <c r="VQC63" s="283"/>
      <c r="VQD63" s="284"/>
      <c r="VQE63" s="285"/>
      <c r="VQF63" s="286"/>
      <c r="VQG63" s="287"/>
      <c r="VQH63" s="283"/>
      <c r="VQI63" s="283"/>
      <c r="VQJ63" s="58"/>
      <c r="VQK63" s="283"/>
      <c r="VQL63" s="284"/>
      <c r="VQM63" s="285"/>
      <c r="VQN63" s="286"/>
      <c r="VQO63" s="287"/>
      <c r="VQP63" s="283"/>
      <c r="VQQ63" s="283"/>
      <c r="VQR63" s="58"/>
      <c r="VQS63" s="283"/>
      <c r="VQT63" s="284"/>
      <c r="VQU63" s="285"/>
      <c r="VQV63" s="286"/>
      <c r="VQW63" s="287"/>
      <c r="VQX63" s="283"/>
      <c r="VQY63" s="283"/>
      <c r="VQZ63" s="58"/>
      <c r="VRA63" s="283"/>
      <c r="VRB63" s="284"/>
      <c r="VRC63" s="285"/>
      <c r="VRD63" s="286"/>
      <c r="VRE63" s="287"/>
      <c r="VRF63" s="283"/>
      <c r="VRG63" s="283"/>
      <c r="VRH63" s="58"/>
      <c r="VRI63" s="283"/>
      <c r="VRJ63" s="284"/>
      <c r="VRK63" s="285"/>
      <c r="VRL63" s="286"/>
      <c r="VRM63" s="287"/>
      <c r="VRN63" s="283"/>
      <c r="VRO63" s="283"/>
      <c r="VRP63" s="58"/>
      <c r="VRQ63" s="283"/>
      <c r="VRR63" s="284"/>
      <c r="VRS63" s="285"/>
      <c r="VRT63" s="286"/>
      <c r="VRU63" s="287"/>
      <c r="VRV63" s="283"/>
      <c r="VRW63" s="283"/>
      <c r="VRX63" s="58"/>
      <c r="VRY63" s="283"/>
      <c r="VRZ63" s="284"/>
      <c r="VSA63" s="285"/>
      <c r="VSB63" s="286"/>
      <c r="VSC63" s="287"/>
      <c r="VSD63" s="283"/>
      <c r="VSE63" s="283"/>
      <c r="VSF63" s="58"/>
      <c r="VSG63" s="283"/>
      <c r="VSH63" s="284"/>
      <c r="VSI63" s="285"/>
      <c r="VSJ63" s="286"/>
      <c r="VSK63" s="287"/>
      <c r="VSL63" s="283"/>
      <c r="VSM63" s="283"/>
      <c r="VSN63" s="58"/>
      <c r="VSO63" s="283"/>
      <c r="VSP63" s="284"/>
      <c r="VSQ63" s="285"/>
      <c r="VSR63" s="286"/>
      <c r="VSS63" s="287"/>
      <c r="VST63" s="283"/>
      <c r="VSU63" s="283"/>
      <c r="VSV63" s="58"/>
      <c r="VSW63" s="283"/>
      <c r="VSX63" s="284"/>
      <c r="VSY63" s="285"/>
      <c r="VSZ63" s="286"/>
      <c r="VTA63" s="287"/>
      <c r="VTB63" s="283"/>
      <c r="VTC63" s="283"/>
      <c r="VTD63" s="58"/>
      <c r="VTE63" s="283"/>
      <c r="VTF63" s="284"/>
      <c r="VTG63" s="285"/>
      <c r="VTH63" s="286"/>
      <c r="VTI63" s="287"/>
      <c r="VTJ63" s="283"/>
      <c r="VTK63" s="283"/>
      <c r="VTL63" s="58"/>
      <c r="VTM63" s="283"/>
      <c r="VTN63" s="284"/>
      <c r="VTO63" s="285"/>
      <c r="VTP63" s="286"/>
      <c r="VTQ63" s="287"/>
      <c r="VTR63" s="283"/>
      <c r="VTS63" s="283"/>
      <c r="VTT63" s="58"/>
      <c r="VTU63" s="283"/>
      <c r="VTV63" s="284"/>
      <c r="VTW63" s="285"/>
      <c r="VTX63" s="286"/>
      <c r="VTY63" s="287"/>
      <c r="VTZ63" s="283"/>
      <c r="VUA63" s="283"/>
      <c r="VUB63" s="58"/>
      <c r="VUC63" s="283"/>
      <c r="VUD63" s="284"/>
      <c r="VUE63" s="285"/>
      <c r="VUF63" s="286"/>
      <c r="VUG63" s="287"/>
      <c r="VUH63" s="283"/>
      <c r="VUI63" s="283"/>
      <c r="VUJ63" s="58"/>
      <c r="VUK63" s="283"/>
      <c r="VUL63" s="284"/>
      <c r="VUM63" s="285"/>
      <c r="VUN63" s="286"/>
      <c r="VUO63" s="287"/>
      <c r="VUP63" s="283"/>
      <c r="VUQ63" s="283"/>
      <c r="VUR63" s="58"/>
      <c r="VUS63" s="283"/>
      <c r="VUT63" s="284"/>
      <c r="VUU63" s="285"/>
      <c r="VUV63" s="286"/>
      <c r="VUW63" s="287"/>
      <c r="VUX63" s="283"/>
      <c r="VUY63" s="283"/>
      <c r="VUZ63" s="58"/>
      <c r="VVA63" s="283"/>
      <c r="VVB63" s="284"/>
      <c r="VVC63" s="285"/>
      <c r="VVD63" s="286"/>
      <c r="VVE63" s="287"/>
      <c r="VVF63" s="283"/>
      <c r="VVG63" s="283"/>
      <c r="VVH63" s="58"/>
      <c r="VVI63" s="283"/>
      <c r="VVJ63" s="284"/>
      <c r="VVK63" s="285"/>
      <c r="VVL63" s="286"/>
      <c r="VVM63" s="287"/>
      <c r="VVN63" s="283"/>
      <c r="VVO63" s="283"/>
      <c r="VVP63" s="58"/>
      <c r="VVQ63" s="283"/>
      <c r="VVR63" s="284"/>
      <c r="VVS63" s="285"/>
      <c r="VVT63" s="286"/>
      <c r="VVU63" s="287"/>
      <c r="VVV63" s="283"/>
      <c r="VVW63" s="283"/>
      <c r="VVX63" s="58"/>
      <c r="VVY63" s="283"/>
      <c r="VVZ63" s="284"/>
      <c r="VWA63" s="285"/>
      <c r="VWB63" s="286"/>
      <c r="VWC63" s="287"/>
      <c r="VWD63" s="283"/>
      <c r="VWE63" s="283"/>
      <c r="VWF63" s="58"/>
      <c r="VWG63" s="283"/>
      <c r="VWH63" s="284"/>
      <c r="VWI63" s="285"/>
      <c r="VWJ63" s="286"/>
      <c r="VWK63" s="287"/>
      <c r="VWL63" s="283"/>
      <c r="VWM63" s="283"/>
      <c r="VWN63" s="58"/>
      <c r="VWO63" s="283"/>
      <c r="VWP63" s="284"/>
      <c r="VWQ63" s="285"/>
      <c r="VWR63" s="286"/>
      <c r="VWS63" s="287"/>
      <c r="VWT63" s="283"/>
      <c r="VWU63" s="283"/>
      <c r="VWV63" s="58"/>
      <c r="VWW63" s="283"/>
      <c r="VWX63" s="284"/>
      <c r="VWY63" s="285"/>
      <c r="VWZ63" s="286"/>
      <c r="VXA63" s="287"/>
      <c r="VXB63" s="283"/>
      <c r="VXC63" s="283"/>
      <c r="VXD63" s="58"/>
      <c r="VXE63" s="283"/>
      <c r="VXF63" s="284"/>
      <c r="VXG63" s="285"/>
      <c r="VXH63" s="286"/>
      <c r="VXI63" s="287"/>
      <c r="VXJ63" s="283"/>
      <c r="VXK63" s="283"/>
      <c r="VXL63" s="58"/>
      <c r="VXM63" s="283"/>
      <c r="VXN63" s="284"/>
      <c r="VXO63" s="285"/>
      <c r="VXP63" s="286"/>
      <c r="VXQ63" s="287"/>
      <c r="VXR63" s="283"/>
      <c r="VXS63" s="283"/>
      <c r="VXT63" s="58"/>
      <c r="VXU63" s="283"/>
      <c r="VXV63" s="284"/>
      <c r="VXW63" s="285"/>
      <c r="VXX63" s="286"/>
      <c r="VXY63" s="287"/>
      <c r="VXZ63" s="283"/>
      <c r="VYA63" s="283"/>
      <c r="VYB63" s="58"/>
      <c r="VYC63" s="283"/>
      <c r="VYD63" s="284"/>
      <c r="VYE63" s="285"/>
      <c r="VYF63" s="286"/>
      <c r="VYG63" s="287"/>
      <c r="VYH63" s="283"/>
      <c r="VYI63" s="283"/>
      <c r="VYJ63" s="58"/>
      <c r="VYK63" s="283"/>
      <c r="VYL63" s="284"/>
      <c r="VYM63" s="285"/>
      <c r="VYN63" s="286"/>
      <c r="VYO63" s="287"/>
      <c r="VYP63" s="283"/>
      <c r="VYQ63" s="283"/>
      <c r="VYR63" s="58"/>
      <c r="VYS63" s="283"/>
      <c r="VYT63" s="284"/>
      <c r="VYU63" s="285"/>
      <c r="VYV63" s="286"/>
      <c r="VYW63" s="287"/>
      <c r="VYX63" s="283"/>
      <c r="VYY63" s="283"/>
      <c r="VYZ63" s="58"/>
      <c r="VZA63" s="283"/>
      <c r="VZB63" s="284"/>
      <c r="VZC63" s="285"/>
      <c r="VZD63" s="286"/>
      <c r="VZE63" s="287"/>
      <c r="VZF63" s="283"/>
      <c r="VZG63" s="283"/>
      <c r="VZH63" s="58"/>
      <c r="VZI63" s="283"/>
      <c r="VZJ63" s="284"/>
      <c r="VZK63" s="285"/>
      <c r="VZL63" s="286"/>
      <c r="VZM63" s="287"/>
      <c r="VZN63" s="283"/>
      <c r="VZO63" s="283"/>
      <c r="VZP63" s="58"/>
      <c r="VZQ63" s="283"/>
      <c r="VZR63" s="284"/>
      <c r="VZS63" s="285"/>
      <c r="VZT63" s="286"/>
      <c r="VZU63" s="287"/>
      <c r="VZV63" s="283"/>
      <c r="VZW63" s="283"/>
      <c r="VZX63" s="58"/>
      <c r="VZY63" s="283"/>
      <c r="VZZ63" s="284"/>
      <c r="WAA63" s="285"/>
      <c r="WAB63" s="286"/>
      <c r="WAC63" s="287"/>
      <c r="WAD63" s="283"/>
      <c r="WAE63" s="283"/>
      <c r="WAF63" s="58"/>
      <c r="WAG63" s="283"/>
      <c r="WAH63" s="284"/>
      <c r="WAI63" s="285"/>
      <c r="WAJ63" s="286"/>
      <c r="WAK63" s="287"/>
      <c r="WAL63" s="283"/>
      <c r="WAM63" s="283"/>
      <c r="WAN63" s="58"/>
      <c r="WAO63" s="283"/>
      <c r="WAP63" s="284"/>
      <c r="WAQ63" s="285"/>
      <c r="WAR63" s="286"/>
      <c r="WAS63" s="287"/>
      <c r="WAT63" s="283"/>
      <c r="WAU63" s="283"/>
      <c r="WAV63" s="58"/>
      <c r="WAW63" s="283"/>
      <c r="WAX63" s="284"/>
      <c r="WAY63" s="285"/>
      <c r="WAZ63" s="286"/>
      <c r="WBA63" s="287"/>
      <c r="WBB63" s="283"/>
      <c r="WBC63" s="283"/>
      <c r="WBD63" s="58"/>
      <c r="WBE63" s="283"/>
      <c r="WBF63" s="284"/>
      <c r="WBG63" s="285"/>
      <c r="WBH63" s="286"/>
      <c r="WBI63" s="287"/>
      <c r="WBJ63" s="283"/>
      <c r="WBK63" s="283"/>
      <c r="WBL63" s="58"/>
      <c r="WBM63" s="283"/>
      <c r="WBN63" s="284"/>
      <c r="WBO63" s="285"/>
      <c r="WBP63" s="286"/>
      <c r="WBQ63" s="287"/>
      <c r="WBR63" s="283"/>
      <c r="WBS63" s="283"/>
      <c r="WBT63" s="58"/>
      <c r="WBU63" s="283"/>
      <c r="WBV63" s="284"/>
      <c r="WBW63" s="285"/>
      <c r="WBX63" s="286"/>
      <c r="WBY63" s="287"/>
      <c r="WBZ63" s="283"/>
      <c r="WCA63" s="283"/>
      <c r="WCB63" s="58"/>
      <c r="WCC63" s="283"/>
      <c r="WCD63" s="284"/>
      <c r="WCE63" s="285"/>
      <c r="WCF63" s="286"/>
      <c r="WCG63" s="287"/>
      <c r="WCH63" s="283"/>
      <c r="WCI63" s="283"/>
      <c r="WCJ63" s="58"/>
      <c r="WCK63" s="283"/>
      <c r="WCL63" s="284"/>
      <c r="WCM63" s="285"/>
      <c r="WCN63" s="286"/>
      <c r="WCO63" s="287"/>
      <c r="WCP63" s="283"/>
      <c r="WCQ63" s="283"/>
      <c r="WCR63" s="58"/>
      <c r="WCS63" s="283"/>
      <c r="WCT63" s="284"/>
      <c r="WCU63" s="285"/>
      <c r="WCV63" s="286"/>
      <c r="WCW63" s="287"/>
      <c r="WCX63" s="283"/>
      <c r="WCY63" s="283"/>
      <c r="WCZ63" s="58"/>
      <c r="WDA63" s="283"/>
      <c r="WDB63" s="284"/>
      <c r="WDC63" s="285"/>
      <c r="WDD63" s="286"/>
      <c r="WDE63" s="287"/>
      <c r="WDF63" s="283"/>
      <c r="WDG63" s="283"/>
      <c r="WDH63" s="58"/>
      <c r="WDI63" s="283"/>
      <c r="WDJ63" s="284"/>
      <c r="WDK63" s="285"/>
      <c r="WDL63" s="286"/>
      <c r="WDM63" s="287"/>
      <c r="WDN63" s="283"/>
      <c r="WDO63" s="283"/>
      <c r="WDP63" s="58"/>
      <c r="WDQ63" s="283"/>
      <c r="WDR63" s="284"/>
      <c r="WDS63" s="285"/>
      <c r="WDT63" s="286"/>
      <c r="WDU63" s="287"/>
      <c r="WDV63" s="283"/>
      <c r="WDW63" s="283"/>
      <c r="WDX63" s="58"/>
      <c r="WDY63" s="283"/>
      <c r="WDZ63" s="284"/>
      <c r="WEA63" s="285"/>
      <c r="WEB63" s="286"/>
      <c r="WEC63" s="287"/>
      <c r="WED63" s="283"/>
      <c r="WEE63" s="283"/>
      <c r="WEF63" s="58"/>
      <c r="WEG63" s="283"/>
      <c r="WEH63" s="284"/>
      <c r="WEI63" s="285"/>
      <c r="WEJ63" s="286"/>
      <c r="WEK63" s="287"/>
      <c r="WEL63" s="283"/>
      <c r="WEM63" s="283"/>
      <c r="WEN63" s="58"/>
      <c r="WEO63" s="283"/>
      <c r="WEP63" s="284"/>
      <c r="WEQ63" s="285"/>
      <c r="WER63" s="286"/>
      <c r="WES63" s="287"/>
      <c r="WET63" s="283"/>
      <c r="WEU63" s="283"/>
      <c r="WEV63" s="58"/>
      <c r="WEW63" s="283"/>
      <c r="WEX63" s="284"/>
      <c r="WEY63" s="285"/>
      <c r="WEZ63" s="286"/>
      <c r="WFA63" s="287"/>
      <c r="WFB63" s="283"/>
      <c r="WFC63" s="283"/>
      <c r="WFD63" s="58"/>
      <c r="WFE63" s="283"/>
      <c r="WFF63" s="284"/>
      <c r="WFG63" s="285"/>
      <c r="WFH63" s="286"/>
      <c r="WFI63" s="287"/>
      <c r="WFJ63" s="283"/>
      <c r="WFK63" s="283"/>
      <c r="WFL63" s="58"/>
      <c r="WFM63" s="283"/>
      <c r="WFN63" s="284"/>
      <c r="WFO63" s="285"/>
      <c r="WFP63" s="286"/>
      <c r="WFQ63" s="287"/>
      <c r="WFR63" s="283"/>
      <c r="WFS63" s="283"/>
      <c r="WFT63" s="58"/>
      <c r="WFU63" s="283"/>
      <c r="WFV63" s="284"/>
      <c r="WFW63" s="285"/>
      <c r="WFX63" s="286"/>
      <c r="WFY63" s="287"/>
      <c r="WFZ63" s="283"/>
      <c r="WGA63" s="283"/>
      <c r="WGB63" s="58"/>
      <c r="WGC63" s="283"/>
      <c r="WGD63" s="284"/>
      <c r="WGE63" s="285"/>
      <c r="WGF63" s="286"/>
      <c r="WGG63" s="287"/>
      <c r="WGH63" s="283"/>
      <c r="WGI63" s="283"/>
      <c r="WGJ63" s="58"/>
      <c r="WGK63" s="283"/>
      <c r="WGL63" s="284"/>
      <c r="WGM63" s="285"/>
      <c r="WGN63" s="286"/>
      <c r="WGO63" s="287"/>
      <c r="WGP63" s="283"/>
      <c r="WGQ63" s="283"/>
      <c r="WGR63" s="58"/>
      <c r="WGS63" s="283"/>
      <c r="WGT63" s="284"/>
      <c r="WGU63" s="285"/>
      <c r="WGV63" s="286"/>
      <c r="WGW63" s="287"/>
      <c r="WGX63" s="283"/>
      <c r="WGY63" s="283"/>
      <c r="WGZ63" s="58"/>
      <c r="WHA63" s="283"/>
      <c r="WHB63" s="284"/>
      <c r="WHC63" s="285"/>
      <c r="WHD63" s="286"/>
      <c r="WHE63" s="287"/>
      <c r="WHF63" s="283"/>
      <c r="WHG63" s="283"/>
      <c r="WHH63" s="58"/>
      <c r="WHI63" s="283"/>
      <c r="WHJ63" s="284"/>
      <c r="WHK63" s="285"/>
      <c r="WHL63" s="286"/>
      <c r="WHM63" s="287"/>
      <c r="WHN63" s="283"/>
      <c r="WHO63" s="283"/>
      <c r="WHP63" s="58"/>
      <c r="WHQ63" s="283"/>
      <c r="WHR63" s="284"/>
      <c r="WHS63" s="285"/>
      <c r="WHT63" s="286"/>
      <c r="WHU63" s="287"/>
      <c r="WHV63" s="283"/>
      <c r="WHW63" s="283"/>
      <c r="WHX63" s="58"/>
      <c r="WHY63" s="283"/>
      <c r="WHZ63" s="284"/>
      <c r="WIA63" s="285"/>
      <c r="WIB63" s="286"/>
      <c r="WIC63" s="287"/>
      <c r="WID63" s="283"/>
      <c r="WIE63" s="283"/>
      <c r="WIF63" s="58"/>
      <c r="WIG63" s="283"/>
      <c r="WIH63" s="284"/>
      <c r="WII63" s="285"/>
      <c r="WIJ63" s="286"/>
      <c r="WIK63" s="287"/>
      <c r="WIL63" s="283"/>
      <c r="WIM63" s="283"/>
      <c r="WIN63" s="58"/>
      <c r="WIO63" s="283"/>
      <c r="WIP63" s="284"/>
      <c r="WIQ63" s="285"/>
      <c r="WIR63" s="286"/>
      <c r="WIS63" s="287"/>
      <c r="WIT63" s="283"/>
      <c r="WIU63" s="283"/>
      <c r="WIV63" s="58"/>
      <c r="WIW63" s="283"/>
      <c r="WIX63" s="284"/>
      <c r="WIY63" s="285"/>
      <c r="WIZ63" s="286"/>
      <c r="WJA63" s="287"/>
      <c r="WJB63" s="283"/>
      <c r="WJC63" s="283"/>
      <c r="WJD63" s="58"/>
      <c r="WJE63" s="283"/>
      <c r="WJF63" s="284"/>
      <c r="WJG63" s="285"/>
      <c r="WJH63" s="286"/>
      <c r="WJI63" s="287"/>
      <c r="WJJ63" s="283"/>
      <c r="WJK63" s="283"/>
      <c r="WJL63" s="58"/>
      <c r="WJM63" s="283"/>
      <c r="WJN63" s="284"/>
      <c r="WJO63" s="285"/>
      <c r="WJP63" s="286"/>
      <c r="WJQ63" s="287"/>
      <c r="WJR63" s="283"/>
      <c r="WJS63" s="283"/>
      <c r="WJT63" s="58"/>
      <c r="WJU63" s="283"/>
      <c r="WJV63" s="284"/>
      <c r="WJW63" s="285"/>
      <c r="WJX63" s="286"/>
      <c r="WJY63" s="287"/>
      <c r="WJZ63" s="283"/>
      <c r="WKA63" s="283"/>
      <c r="WKB63" s="58"/>
      <c r="WKC63" s="283"/>
      <c r="WKD63" s="284"/>
      <c r="WKE63" s="285"/>
      <c r="WKF63" s="286"/>
      <c r="WKG63" s="287"/>
      <c r="WKH63" s="283"/>
      <c r="WKI63" s="283"/>
      <c r="WKJ63" s="58"/>
      <c r="WKK63" s="283"/>
      <c r="WKL63" s="284"/>
      <c r="WKM63" s="285"/>
      <c r="WKN63" s="286"/>
      <c r="WKO63" s="287"/>
      <c r="WKP63" s="283"/>
      <c r="WKQ63" s="283"/>
      <c r="WKR63" s="58"/>
      <c r="WKS63" s="283"/>
      <c r="WKT63" s="284"/>
      <c r="WKU63" s="285"/>
      <c r="WKV63" s="286"/>
      <c r="WKW63" s="287"/>
      <c r="WKX63" s="283"/>
      <c r="WKY63" s="283"/>
      <c r="WKZ63" s="58"/>
      <c r="WLA63" s="283"/>
      <c r="WLB63" s="284"/>
      <c r="WLC63" s="285"/>
      <c r="WLD63" s="286"/>
      <c r="WLE63" s="287"/>
      <c r="WLF63" s="283"/>
      <c r="WLG63" s="283"/>
      <c r="WLH63" s="58"/>
      <c r="WLI63" s="283"/>
      <c r="WLJ63" s="284"/>
      <c r="WLK63" s="285"/>
      <c r="WLL63" s="286"/>
      <c r="WLM63" s="287"/>
      <c r="WLN63" s="283"/>
      <c r="WLO63" s="283"/>
      <c r="WLP63" s="58"/>
      <c r="WLQ63" s="283"/>
      <c r="WLR63" s="284"/>
      <c r="WLS63" s="285"/>
      <c r="WLT63" s="286"/>
      <c r="WLU63" s="287"/>
      <c r="WLV63" s="283"/>
      <c r="WLW63" s="283"/>
      <c r="WLX63" s="58"/>
      <c r="WLY63" s="283"/>
      <c r="WLZ63" s="284"/>
      <c r="WMA63" s="285"/>
      <c r="WMB63" s="286"/>
      <c r="WMC63" s="287"/>
      <c r="WMD63" s="283"/>
      <c r="WME63" s="283"/>
      <c r="WMF63" s="58"/>
      <c r="WMG63" s="283"/>
      <c r="WMH63" s="284"/>
      <c r="WMI63" s="285"/>
      <c r="WMJ63" s="286"/>
      <c r="WMK63" s="287"/>
      <c r="WML63" s="283"/>
      <c r="WMM63" s="283"/>
      <c r="WMN63" s="58"/>
      <c r="WMO63" s="283"/>
      <c r="WMP63" s="284"/>
      <c r="WMQ63" s="285"/>
      <c r="WMR63" s="286"/>
      <c r="WMS63" s="287"/>
      <c r="WMT63" s="283"/>
      <c r="WMU63" s="283"/>
      <c r="WMV63" s="58"/>
      <c r="WMW63" s="283"/>
      <c r="WMX63" s="284"/>
      <c r="WMY63" s="285"/>
      <c r="WMZ63" s="286"/>
      <c r="WNA63" s="287"/>
      <c r="WNB63" s="283"/>
      <c r="WNC63" s="283"/>
      <c r="WND63" s="58"/>
      <c r="WNE63" s="283"/>
      <c r="WNF63" s="284"/>
      <c r="WNG63" s="285"/>
      <c r="WNH63" s="286"/>
      <c r="WNI63" s="287"/>
      <c r="WNJ63" s="283"/>
      <c r="WNK63" s="283"/>
      <c r="WNL63" s="58"/>
      <c r="WNM63" s="283"/>
      <c r="WNN63" s="284"/>
      <c r="WNO63" s="285"/>
      <c r="WNP63" s="286"/>
      <c r="WNQ63" s="287"/>
      <c r="WNR63" s="283"/>
      <c r="WNS63" s="283"/>
      <c r="WNT63" s="58"/>
      <c r="WNU63" s="283"/>
      <c r="WNV63" s="284"/>
      <c r="WNW63" s="285"/>
      <c r="WNX63" s="286"/>
      <c r="WNY63" s="287"/>
      <c r="WNZ63" s="283"/>
      <c r="WOA63" s="283"/>
      <c r="WOB63" s="58"/>
      <c r="WOC63" s="283"/>
      <c r="WOD63" s="284"/>
      <c r="WOE63" s="285"/>
      <c r="WOF63" s="286"/>
      <c r="WOG63" s="287"/>
      <c r="WOH63" s="283"/>
      <c r="WOI63" s="283"/>
      <c r="WOJ63" s="58"/>
      <c r="WOK63" s="283"/>
      <c r="WOL63" s="284"/>
      <c r="WOM63" s="285"/>
      <c r="WON63" s="286"/>
      <c r="WOO63" s="287"/>
      <c r="WOP63" s="283"/>
      <c r="WOQ63" s="283"/>
      <c r="WOR63" s="58"/>
      <c r="WOS63" s="283"/>
      <c r="WOT63" s="284"/>
      <c r="WOU63" s="285"/>
      <c r="WOV63" s="286"/>
      <c r="WOW63" s="287"/>
      <c r="WOX63" s="283"/>
      <c r="WOY63" s="283"/>
      <c r="WOZ63" s="58"/>
      <c r="WPA63" s="283"/>
      <c r="WPB63" s="284"/>
      <c r="WPC63" s="285"/>
      <c r="WPD63" s="286"/>
      <c r="WPE63" s="287"/>
      <c r="WPF63" s="283"/>
      <c r="WPG63" s="283"/>
      <c r="WPH63" s="58"/>
      <c r="WPI63" s="283"/>
      <c r="WPJ63" s="284"/>
      <c r="WPK63" s="285"/>
      <c r="WPL63" s="286"/>
      <c r="WPM63" s="287"/>
      <c r="WPN63" s="283"/>
      <c r="WPO63" s="283"/>
      <c r="WPP63" s="58"/>
      <c r="WPQ63" s="283"/>
      <c r="WPR63" s="284"/>
      <c r="WPS63" s="285"/>
      <c r="WPT63" s="286"/>
      <c r="WPU63" s="287"/>
      <c r="WPV63" s="283"/>
      <c r="WPW63" s="283"/>
      <c r="WPX63" s="58"/>
      <c r="WPY63" s="283"/>
      <c r="WPZ63" s="284"/>
      <c r="WQA63" s="285"/>
      <c r="WQB63" s="286"/>
      <c r="WQC63" s="287"/>
      <c r="WQD63" s="283"/>
      <c r="WQE63" s="283"/>
      <c r="WQF63" s="58"/>
      <c r="WQG63" s="283"/>
      <c r="WQH63" s="284"/>
      <c r="WQI63" s="285"/>
      <c r="WQJ63" s="286"/>
      <c r="WQK63" s="287"/>
      <c r="WQL63" s="283"/>
      <c r="WQM63" s="283"/>
      <c r="WQN63" s="58"/>
      <c r="WQO63" s="283"/>
      <c r="WQP63" s="284"/>
      <c r="WQQ63" s="285"/>
      <c r="WQR63" s="286"/>
      <c r="WQS63" s="287"/>
      <c r="WQT63" s="283"/>
      <c r="WQU63" s="283"/>
      <c r="WQV63" s="58"/>
      <c r="WQW63" s="283"/>
      <c r="WQX63" s="284"/>
      <c r="WQY63" s="285"/>
      <c r="WQZ63" s="286"/>
      <c r="WRA63" s="287"/>
      <c r="WRB63" s="283"/>
      <c r="WRC63" s="283"/>
      <c r="WRD63" s="58"/>
      <c r="WRE63" s="283"/>
      <c r="WRF63" s="284"/>
      <c r="WRG63" s="285"/>
      <c r="WRH63" s="286"/>
      <c r="WRI63" s="287"/>
      <c r="WRJ63" s="283"/>
      <c r="WRK63" s="283"/>
      <c r="WRL63" s="58"/>
      <c r="WRM63" s="283"/>
      <c r="WRN63" s="284"/>
      <c r="WRO63" s="285"/>
      <c r="WRP63" s="286"/>
      <c r="WRQ63" s="287"/>
      <c r="WRR63" s="283"/>
      <c r="WRS63" s="283"/>
      <c r="WRT63" s="58"/>
      <c r="WRU63" s="283"/>
      <c r="WRV63" s="284"/>
      <c r="WRW63" s="285"/>
      <c r="WRX63" s="286"/>
      <c r="WRY63" s="287"/>
      <c r="WRZ63" s="283"/>
      <c r="WSA63" s="283"/>
      <c r="WSB63" s="58"/>
      <c r="WSC63" s="283"/>
      <c r="WSD63" s="284"/>
      <c r="WSE63" s="285"/>
      <c r="WSF63" s="286"/>
      <c r="WSG63" s="287"/>
      <c r="WSH63" s="283"/>
      <c r="WSI63" s="283"/>
      <c r="WSJ63" s="58"/>
      <c r="WSK63" s="283"/>
      <c r="WSL63" s="284"/>
      <c r="WSM63" s="285"/>
      <c r="WSN63" s="286"/>
      <c r="WSO63" s="287"/>
      <c r="WSP63" s="283"/>
      <c r="WSQ63" s="283"/>
      <c r="WSR63" s="58"/>
      <c r="WSS63" s="283"/>
      <c r="WST63" s="284"/>
      <c r="WSU63" s="285"/>
      <c r="WSV63" s="286"/>
      <c r="WSW63" s="287"/>
      <c r="WSX63" s="283"/>
      <c r="WSY63" s="283"/>
      <c r="WSZ63" s="58"/>
      <c r="WTA63" s="283"/>
      <c r="WTB63" s="284"/>
      <c r="WTC63" s="285"/>
      <c r="WTD63" s="286"/>
      <c r="WTE63" s="287"/>
      <c r="WTF63" s="283"/>
      <c r="WTG63" s="283"/>
      <c r="WTH63" s="58"/>
      <c r="WTI63" s="283"/>
      <c r="WTJ63" s="284"/>
      <c r="WTK63" s="285"/>
      <c r="WTL63" s="286"/>
      <c r="WTM63" s="287"/>
      <c r="WTN63" s="283"/>
      <c r="WTO63" s="283"/>
      <c r="WTP63" s="58"/>
      <c r="WTQ63" s="283"/>
      <c r="WTR63" s="284"/>
      <c r="WTS63" s="285"/>
      <c r="WTT63" s="286"/>
      <c r="WTU63" s="287"/>
      <c r="WTV63" s="283"/>
      <c r="WTW63" s="283"/>
      <c r="WTX63" s="58"/>
      <c r="WTY63" s="283"/>
      <c r="WTZ63" s="284"/>
      <c r="WUA63" s="285"/>
      <c r="WUB63" s="286"/>
      <c r="WUC63" s="287"/>
      <c r="WUD63" s="283"/>
      <c r="WUE63" s="283"/>
      <c r="WUF63" s="58"/>
      <c r="WUG63" s="283"/>
      <c r="WUH63" s="284"/>
      <c r="WUI63" s="285"/>
      <c r="WUJ63" s="286"/>
      <c r="WUK63" s="287"/>
      <c r="WUL63" s="283"/>
      <c r="WUM63" s="283"/>
      <c r="WUN63" s="58"/>
      <c r="WUO63" s="283"/>
      <c r="WUP63" s="284"/>
      <c r="WUQ63" s="285"/>
      <c r="WUR63" s="286"/>
      <c r="WUS63" s="287"/>
      <c r="WUT63" s="283"/>
      <c r="WUU63" s="283"/>
      <c r="WUV63" s="58"/>
      <c r="WUW63" s="283"/>
      <c r="WUX63" s="284"/>
      <c r="WUY63" s="285"/>
      <c r="WUZ63" s="286"/>
      <c r="WVA63" s="287"/>
      <c r="WVB63" s="283"/>
      <c r="WVC63" s="283"/>
      <c r="WVD63" s="58"/>
      <c r="WVE63" s="283"/>
      <c r="WVF63" s="284"/>
      <c r="WVG63" s="285"/>
      <c r="WVH63" s="286"/>
      <c r="WVI63" s="287"/>
      <c r="WVJ63" s="283"/>
      <c r="WVK63" s="283"/>
      <c r="WVL63" s="58"/>
      <c r="WVM63" s="283"/>
      <c r="WVN63" s="284"/>
      <c r="WVO63" s="285"/>
      <c r="WVP63" s="286"/>
      <c r="WVQ63" s="287"/>
      <c r="WVR63" s="283"/>
      <c r="WVS63" s="283"/>
      <c r="WVT63" s="58"/>
      <c r="WVU63" s="283"/>
      <c r="WVV63" s="284"/>
      <c r="WVW63" s="285"/>
      <c r="WVX63" s="286"/>
      <c r="WVY63" s="287"/>
      <c r="WVZ63" s="283"/>
      <c r="WWA63" s="283"/>
      <c r="WWB63" s="58"/>
      <c r="WWC63" s="283"/>
      <c r="WWD63" s="284"/>
      <c r="WWE63" s="285"/>
      <c r="WWF63" s="286"/>
      <c r="WWG63" s="287"/>
      <c r="WWH63" s="283"/>
      <c r="WWI63" s="283"/>
      <c r="WWJ63" s="58"/>
      <c r="WWK63" s="283"/>
      <c r="WWL63" s="284"/>
      <c r="WWM63" s="285"/>
      <c r="WWN63" s="286"/>
      <c r="WWO63" s="287"/>
      <c r="WWP63" s="283"/>
      <c r="WWQ63" s="283"/>
      <c r="WWR63" s="58"/>
      <c r="WWS63" s="283"/>
      <c r="WWT63" s="284"/>
      <c r="WWU63" s="285"/>
      <c r="WWV63" s="286"/>
      <c r="WWW63" s="287"/>
      <c r="WWX63" s="283"/>
      <c r="WWY63" s="283"/>
      <c r="WWZ63" s="58"/>
      <c r="WXA63" s="283"/>
      <c r="WXB63" s="284"/>
      <c r="WXC63" s="285"/>
      <c r="WXD63" s="286"/>
      <c r="WXE63" s="287"/>
      <c r="WXF63" s="283"/>
      <c r="WXG63" s="283"/>
      <c r="WXH63" s="58"/>
      <c r="WXI63" s="283"/>
      <c r="WXJ63" s="284"/>
      <c r="WXK63" s="285"/>
      <c r="WXL63" s="286"/>
      <c r="WXM63" s="287"/>
      <c r="WXN63" s="283"/>
      <c r="WXO63" s="283"/>
      <c r="WXP63" s="58"/>
      <c r="WXQ63" s="283"/>
      <c r="WXR63" s="284"/>
      <c r="WXS63" s="285"/>
      <c r="WXT63" s="286"/>
      <c r="WXU63" s="287"/>
      <c r="WXV63" s="283"/>
      <c r="WXW63" s="283"/>
      <c r="WXX63" s="58"/>
      <c r="WXY63" s="283"/>
      <c r="WXZ63" s="284"/>
      <c r="WYA63" s="285"/>
      <c r="WYB63" s="286"/>
      <c r="WYC63" s="287"/>
      <c r="WYD63" s="283"/>
      <c r="WYE63" s="283"/>
      <c r="WYF63" s="58"/>
      <c r="WYG63" s="283"/>
      <c r="WYH63" s="284"/>
      <c r="WYI63" s="285"/>
      <c r="WYJ63" s="286"/>
      <c r="WYK63" s="287"/>
      <c r="WYL63" s="283"/>
      <c r="WYM63" s="283"/>
      <c r="WYN63" s="58"/>
      <c r="WYO63" s="283"/>
      <c r="WYP63" s="284"/>
      <c r="WYQ63" s="285"/>
      <c r="WYR63" s="286"/>
      <c r="WYS63" s="287"/>
      <c r="WYT63" s="283"/>
      <c r="WYU63" s="283"/>
      <c r="WYV63" s="58"/>
      <c r="WYW63" s="283"/>
      <c r="WYX63" s="284"/>
      <c r="WYY63" s="285"/>
      <c r="WYZ63" s="286"/>
      <c r="WZA63" s="287"/>
      <c r="WZB63" s="283"/>
      <c r="WZC63" s="283"/>
      <c r="WZD63" s="58"/>
      <c r="WZE63" s="283"/>
      <c r="WZF63" s="284"/>
      <c r="WZG63" s="285"/>
      <c r="WZH63" s="286"/>
      <c r="WZI63" s="287"/>
      <c r="WZJ63" s="283"/>
      <c r="WZK63" s="283"/>
      <c r="WZL63" s="58"/>
      <c r="WZM63" s="283"/>
      <c r="WZN63" s="284"/>
      <c r="WZO63" s="285"/>
      <c r="WZP63" s="286"/>
      <c r="WZQ63" s="287"/>
      <c r="WZR63" s="283"/>
      <c r="WZS63" s="283"/>
      <c r="WZT63" s="58"/>
      <c r="WZU63" s="283"/>
      <c r="WZV63" s="284"/>
      <c r="WZW63" s="285"/>
      <c r="WZX63" s="286"/>
      <c r="WZY63" s="287"/>
      <c r="WZZ63" s="283"/>
      <c r="XAA63" s="283"/>
      <c r="XAB63" s="58"/>
      <c r="XAC63" s="283"/>
      <c r="XAD63" s="284"/>
      <c r="XAE63" s="285"/>
      <c r="XAF63" s="286"/>
      <c r="XAG63" s="287"/>
      <c r="XAH63" s="283"/>
      <c r="XAI63" s="283"/>
      <c r="XAJ63" s="58"/>
      <c r="XAK63" s="283"/>
      <c r="XAL63" s="284"/>
      <c r="XAM63" s="285"/>
      <c r="XAN63" s="286"/>
      <c r="XAO63" s="287"/>
      <c r="XAP63" s="283"/>
      <c r="XAQ63" s="283"/>
      <c r="XAR63" s="58"/>
      <c r="XAS63" s="283"/>
      <c r="XAT63" s="284"/>
      <c r="XAU63" s="285"/>
      <c r="XAV63" s="286"/>
      <c r="XAW63" s="287"/>
      <c r="XAX63" s="283"/>
      <c r="XAY63" s="283"/>
      <c r="XAZ63" s="58"/>
      <c r="XBA63" s="283"/>
      <c r="XBB63" s="284"/>
      <c r="XBC63" s="285"/>
      <c r="XBD63" s="286"/>
      <c r="XBE63" s="287"/>
      <c r="XBF63" s="283"/>
      <c r="XBG63" s="283"/>
      <c r="XBH63" s="58"/>
      <c r="XBI63" s="283"/>
      <c r="XBJ63" s="284"/>
      <c r="XBK63" s="285"/>
      <c r="XBL63" s="286"/>
      <c r="XBM63" s="287"/>
      <c r="XBN63" s="283"/>
      <c r="XBO63" s="283"/>
      <c r="XBP63" s="58"/>
      <c r="XBQ63" s="283"/>
      <c r="XBR63" s="284"/>
      <c r="XBS63" s="285"/>
      <c r="XBT63" s="286"/>
      <c r="XBU63" s="287"/>
      <c r="XBV63" s="283"/>
      <c r="XBW63" s="283"/>
      <c r="XBX63" s="58"/>
      <c r="XBY63" s="283"/>
      <c r="XBZ63" s="284"/>
      <c r="XCA63" s="285"/>
      <c r="XCB63" s="286"/>
      <c r="XCC63" s="287"/>
      <c r="XCD63" s="283"/>
      <c r="XCE63" s="283"/>
      <c r="XCF63" s="58"/>
      <c r="XCG63" s="283"/>
      <c r="XCH63" s="284"/>
      <c r="XCI63" s="285"/>
      <c r="XCJ63" s="286"/>
      <c r="XCK63" s="287"/>
      <c r="XCL63" s="283"/>
      <c r="XCM63" s="283"/>
      <c r="XCN63" s="58"/>
      <c r="XCO63" s="283"/>
      <c r="XCP63" s="284"/>
      <c r="XCQ63" s="285"/>
      <c r="XCR63" s="286"/>
      <c r="XCS63" s="287"/>
      <c r="XCT63" s="283"/>
      <c r="XCU63" s="283"/>
      <c r="XCV63" s="58"/>
      <c r="XCW63" s="283"/>
      <c r="XCX63" s="284"/>
      <c r="XCY63" s="285"/>
      <c r="XCZ63" s="286"/>
      <c r="XDA63" s="287"/>
      <c r="XDB63" s="283"/>
      <c r="XDC63" s="283"/>
      <c r="XDD63" s="58"/>
      <c r="XDE63" s="283"/>
      <c r="XDF63" s="284"/>
      <c r="XDG63" s="285"/>
      <c r="XDH63" s="286"/>
      <c r="XDI63" s="287"/>
      <c r="XDJ63" s="283"/>
      <c r="XDK63" s="283"/>
      <c r="XDL63" s="58"/>
      <c r="XDM63" s="283"/>
      <c r="XDN63" s="284"/>
      <c r="XDO63" s="285"/>
      <c r="XDP63" s="286"/>
      <c r="XDQ63" s="287"/>
      <c r="XDR63" s="283"/>
      <c r="XDS63" s="283"/>
      <c r="XDT63" s="58"/>
      <c r="XDU63" s="283"/>
      <c r="XDV63" s="284"/>
      <c r="XDW63" s="285"/>
      <c r="XDX63" s="286"/>
      <c r="XDY63" s="287"/>
      <c r="XDZ63" s="283"/>
      <c r="XEA63" s="283"/>
      <c r="XEB63" s="58"/>
      <c r="XEC63" s="283"/>
      <c r="XED63" s="284"/>
      <c r="XEE63" s="285"/>
      <c r="XEF63" s="286"/>
      <c r="XEG63" s="287"/>
      <c r="XEH63" s="283"/>
      <c r="XEI63" s="283"/>
      <c r="XEJ63" s="58"/>
      <c r="XEK63" s="283"/>
      <c r="XEL63" s="284"/>
      <c r="XEM63" s="285"/>
      <c r="XEN63" s="286"/>
      <c r="XEO63" s="287"/>
      <c r="XEP63" s="283"/>
      <c r="XEQ63" s="283"/>
      <c r="XER63" s="58"/>
      <c r="XES63" s="283"/>
      <c r="XET63" s="284"/>
      <c r="XEU63" s="285"/>
      <c r="XEV63" s="286"/>
      <c r="XEW63" s="287"/>
      <c r="XEX63" s="283"/>
      <c r="XEY63" s="283"/>
      <c r="XEZ63" s="58"/>
      <c r="XFA63" s="283"/>
      <c r="XFB63" s="284"/>
      <c r="XFC63" s="285"/>
      <c r="XFD63" s="286"/>
    </row>
    <row r="64" spans="1:16384" s="276" customFormat="1" ht="14.4" thickBot="1" x14ac:dyDescent="0.35">
      <c r="A64" s="62"/>
      <c r="B64" s="42"/>
      <c r="C64" s="43">
        <v>35000</v>
      </c>
      <c r="D64" s="86" t="s">
        <v>44</v>
      </c>
      <c r="E64" s="43"/>
      <c r="F64" s="52"/>
      <c r="G64" s="52"/>
      <c r="H64" s="34">
        <f>SUM(H65:H67)</f>
        <v>29034.300000000003</v>
      </c>
    </row>
    <row r="65" spans="1:8" ht="27.6" x14ac:dyDescent="0.3">
      <c r="A65" s="33">
        <v>22</v>
      </c>
      <c r="B65" s="37" t="s">
        <v>0</v>
      </c>
      <c r="C65" s="288">
        <v>35211</v>
      </c>
      <c r="D65" s="82" t="s">
        <v>377</v>
      </c>
      <c r="E65" s="37" t="s">
        <v>32</v>
      </c>
      <c r="F65" s="38">
        <v>696.7</v>
      </c>
      <c r="G65" s="38">
        <v>18</v>
      </c>
      <c r="H65" s="303">
        <f>F65*G65</f>
        <v>12540.6</v>
      </c>
    </row>
    <row r="66" spans="1:8" s="279" customFormat="1" ht="27.6" x14ac:dyDescent="0.3">
      <c r="A66" s="33">
        <v>23</v>
      </c>
      <c r="B66" s="37" t="s">
        <v>48</v>
      </c>
      <c r="C66" s="37">
        <v>35214</v>
      </c>
      <c r="D66" s="82" t="s">
        <v>55</v>
      </c>
      <c r="E66" s="37" t="s">
        <v>32</v>
      </c>
      <c r="F66" s="38">
        <v>673.7</v>
      </c>
      <c r="G66" s="38">
        <v>21</v>
      </c>
      <c r="H66" s="303">
        <f>F66*G66</f>
        <v>14147.7</v>
      </c>
    </row>
    <row r="67" spans="1:8" ht="27.6" x14ac:dyDescent="0.3">
      <c r="A67" s="33">
        <v>24</v>
      </c>
      <c r="B67" s="37" t="s">
        <v>48</v>
      </c>
      <c r="C67" s="37">
        <v>35235</v>
      </c>
      <c r="D67" s="82" t="s">
        <v>365</v>
      </c>
      <c r="E67" s="37" t="s">
        <v>32</v>
      </c>
      <c r="F67" s="38">
        <v>102</v>
      </c>
      <c r="G67" s="38">
        <v>23</v>
      </c>
      <c r="H67" s="303">
        <f>F67*G67</f>
        <v>2346</v>
      </c>
    </row>
    <row r="68" spans="1:8" x14ac:dyDescent="0.3">
      <c r="F68" s="306"/>
      <c r="G68" s="306"/>
      <c r="H68" s="306"/>
    </row>
    <row r="69" spans="1:8" x14ac:dyDescent="0.3">
      <c r="A69" s="110"/>
      <c r="B69" s="25"/>
      <c r="C69" s="6">
        <v>60000</v>
      </c>
      <c r="D69" s="7" t="s">
        <v>18</v>
      </c>
      <c r="E69" s="6"/>
      <c r="F69" s="39"/>
      <c r="G69" s="39"/>
      <c r="H69" s="26">
        <f>H71+H83+H91</f>
        <v>6999.96</v>
      </c>
    </row>
    <row r="70" spans="1:8" ht="14.4" thickBot="1" x14ac:dyDescent="0.35">
      <c r="B70" s="28"/>
      <c r="C70" s="29"/>
      <c r="D70" s="76"/>
      <c r="E70" s="29"/>
      <c r="F70" s="40"/>
      <c r="G70" s="40"/>
      <c r="H70" s="41"/>
    </row>
    <row r="71" spans="1:8" ht="14.4" thickBot="1" x14ac:dyDescent="0.35">
      <c r="A71" s="51"/>
      <c r="B71" s="42"/>
      <c r="C71" s="43">
        <v>61000</v>
      </c>
      <c r="D71" s="86" t="s">
        <v>19</v>
      </c>
      <c r="E71" s="43"/>
      <c r="F71" s="52"/>
      <c r="G71" s="52"/>
      <c r="H71" s="44">
        <f>SUM(H72:H81)</f>
        <v>1030</v>
      </c>
    </row>
    <row r="72" spans="1:8" ht="27.6" x14ac:dyDescent="0.3">
      <c r="A72" s="46">
        <v>25</v>
      </c>
      <c r="B72" s="46" t="s">
        <v>48</v>
      </c>
      <c r="C72" s="46">
        <v>61122</v>
      </c>
      <c r="D72" s="103" t="s">
        <v>56</v>
      </c>
      <c r="E72" s="46" t="s">
        <v>29</v>
      </c>
      <c r="F72" s="38">
        <f>2+0</f>
        <v>2</v>
      </c>
      <c r="G72" s="69">
        <v>55</v>
      </c>
      <c r="H72" s="69">
        <f t="shared" ref="H72:H73" si="11">+G72*F72</f>
        <v>110</v>
      </c>
    </row>
    <row r="73" spans="1:8" ht="27.6" x14ac:dyDescent="0.3">
      <c r="A73" s="46">
        <v>26</v>
      </c>
      <c r="B73" s="37" t="s">
        <v>48</v>
      </c>
      <c r="C73" s="37">
        <v>61217</v>
      </c>
      <c r="D73" s="95" t="s">
        <v>68</v>
      </c>
      <c r="E73" s="37" t="s">
        <v>29</v>
      </c>
      <c r="F73" s="65">
        <v>2</v>
      </c>
      <c r="G73" s="65">
        <v>80</v>
      </c>
      <c r="H73" s="69">
        <f t="shared" si="11"/>
        <v>160</v>
      </c>
    </row>
    <row r="74" spans="1:8" x14ac:dyDescent="0.3">
      <c r="B74" s="54"/>
      <c r="C74" s="54"/>
      <c r="D74" s="96"/>
      <c r="E74" s="54"/>
      <c r="F74" s="116"/>
      <c r="G74" s="40"/>
      <c r="H74" s="67"/>
    </row>
    <row r="75" spans="1:8" x14ac:dyDescent="0.3">
      <c r="A75" s="45"/>
      <c r="B75" s="45"/>
      <c r="C75" s="98"/>
      <c r="D75" s="99" t="s">
        <v>110</v>
      </c>
      <c r="E75" s="45"/>
      <c r="F75" s="100"/>
      <c r="G75" s="101"/>
      <c r="H75" s="102"/>
    </row>
    <row r="76" spans="1:8" ht="41.4" x14ac:dyDescent="0.3">
      <c r="A76" s="46">
        <v>27</v>
      </c>
      <c r="B76" s="46" t="s">
        <v>0</v>
      </c>
      <c r="C76" s="46">
        <v>61723</v>
      </c>
      <c r="D76" s="97" t="s">
        <v>112</v>
      </c>
      <c r="E76" s="46" t="s">
        <v>29</v>
      </c>
      <c r="F76" s="38">
        <v>1</v>
      </c>
      <c r="G76" s="69">
        <v>110</v>
      </c>
      <c r="H76" s="69">
        <f t="shared" ref="H76:H78" si="12">+G76*F76</f>
        <v>110</v>
      </c>
    </row>
    <row r="77" spans="1:8" ht="41.4" x14ac:dyDescent="0.3">
      <c r="A77" s="46">
        <v>28</v>
      </c>
      <c r="B77" s="37" t="s">
        <v>0</v>
      </c>
      <c r="C77" s="37">
        <v>61732</v>
      </c>
      <c r="D77" s="114" t="s">
        <v>113</v>
      </c>
      <c r="E77" s="46" t="s">
        <v>29</v>
      </c>
      <c r="F77" s="38">
        <v>2</v>
      </c>
      <c r="G77" s="69">
        <v>110</v>
      </c>
      <c r="H77" s="69">
        <f t="shared" si="12"/>
        <v>220</v>
      </c>
    </row>
    <row r="78" spans="1:8" ht="41.4" x14ac:dyDescent="0.3">
      <c r="A78" s="46">
        <v>29</v>
      </c>
      <c r="B78" s="46" t="s">
        <v>0</v>
      </c>
      <c r="C78" s="46">
        <v>61733</v>
      </c>
      <c r="D78" s="97" t="s">
        <v>111</v>
      </c>
      <c r="E78" s="46" t="s">
        <v>29</v>
      </c>
      <c r="F78" s="38">
        <v>3</v>
      </c>
      <c r="G78" s="69">
        <v>120</v>
      </c>
      <c r="H78" s="69">
        <f t="shared" si="12"/>
        <v>360</v>
      </c>
    </row>
    <row r="79" spans="1:8" x14ac:dyDescent="0.3">
      <c r="B79" s="54"/>
      <c r="C79" s="54"/>
      <c r="D79" s="96"/>
      <c r="E79" s="54"/>
      <c r="F79" s="116"/>
      <c r="G79" s="40"/>
      <c r="H79" s="67"/>
    </row>
    <row r="80" spans="1:8" x14ac:dyDescent="0.3">
      <c r="A80" s="45"/>
      <c r="B80" s="45"/>
      <c r="C80" s="98"/>
      <c r="D80" s="99" t="s">
        <v>63</v>
      </c>
      <c r="E80" s="45"/>
      <c r="F80" s="100"/>
      <c r="G80" s="101"/>
      <c r="H80" s="102"/>
    </row>
    <row r="81" spans="1:8" x14ac:dyDescent="0.3">
      <c r="A81" s="46">
        <v>30</v>
      </c>
      <c r="B81" s="37" t="s">
        <v>48</v>
      </c>
      <c r="C81" s="37">
        <v>61912</v>
      </c>
      <c r="D81" s="95" t="s">
        <v>74</v>
      </c>
      <c r="E81" s="37" t="s">
        <v>29</v>
      </c>
      <c r="F81" s="38">
        <v>2</v>
      </c>
      <c r="G81" s="38">
        <v>35</v>
      </c>
      <c r="H81" s="69">
        <f t="shared" ref="H81" si="13">+G81*F81</f>
        <v>70</v>
      </c>
    </row>
    <row r="82" spans="1:8" s="278" customFormat="1" ht="14.4" thickBot="1" x14ac:dyDescent="0.35">
      <c r="A82" s="46"/>
      <c r="B82" s="46"/>
      <c r="C82" s="46"/>
      <c r="D82" s="97"/>
      <c r="E82" s="46"/>
      <c r="F82" s="70"/>
      <c r="G82" s="71"/>
      <c r="H82" s="47"/>
    </row>
    <row r="83" spans="1:8" ht="14.4" thickBot="1" x14ac:dyDescent="0.35">
      <c r="A83" s="51"/>
      <c r="B83" s="42"/>
      <c r="C83" s="43">
        <v>62000</v>
      </c>
      <c r="D83" s="86" t="s">
        <v>20</v>
      </c>
      <c r="E83" s="43"/>
      <c r="F83" s="52"/>
      <c r="G83" s="52"/>
      <c r="H83" s="44">
        <f>SUM(H84:H89)</f>
        <v>1251.96</v>
      </c>
    </row>
    <row r="84" spans="1:8" x14ac:dyDescent="0.3">
      <c r="A84" s="45"/>
      <c r="B84" s="45"/>
      <c r="C84" s="98"/>
      <c r="D84" s="99" t="s">
        <v>69</v>
      </c>
      <c r="E84" s="45"/>
      <c r="F84" s="100"/>
      <c r="G84" s="101"/>
      <c r="H84" s="102"/>
    </row>
    <row r="85" spans="1:8" ht="82.8" x14ac:dyDescent="0.3">
      <c r="A85" s="37">
        <v>31</v>
      </c>
      <c r="B85" s="37" t="s">
        <v>0</v>
      </c>
      <c r="C85" s="73">
        <v>62252</v>
      </c>
      <c r="D85" s="114" t="s">
        <v>116</v>
      </c>
      <c r="E85" s="37" t="s">
        <v>31</v>
      </c>
      <c r="F85" s="115">
        <v>19.5</v>
      </c>
      <c r="G85" s="115">
        <v>14.5</v>
      </c>
      <c r="H85" s="65">
        <f t="shared" ref="H85:H86" si="14">+G85*F85</f>
        <v>282.75</v>
      </c>
    </row>
    <row r="86" spans="1:8" s="278" customFormat="1" ht="82.8" x14ac:dyDescent="0.3">
      <c r="A86" s="37">
        <v>32</v>
      </c>
      <c r="B86" s="37" t="s">
        <v>0</v>
      </c>
      <c r="C86" s="73">
        <v>62325</v>
      </c>
      <c r="D86" s="95" t="s">
        <v>88</v>
      </c>
      <c r="E86" s="37" t="s">
        <v>31</v>
      </c>
      <c r="F86" s="65">
        <v>56.98</v>
      </c>
      <c r="G86" s="65">
        <v>14.5</v>
      </c>
      <c r="H86" s="65">
        <f t="shared" si="14"/>
        <v>826.20999999999992</v>
      </c>
    </row>
    <row r="87" spans="1:8" x14ac:dyDescent="0.3">
      <c r="B87" s="54"/>
      <c r="C87" s="74"/>
      <c r="D87" s="96"/>
      <c r="E87" s="54"/>
      <c r="F87" s="55"/>
      <c r="G87" s="55"/>
      <c r="H87" s="55"/>
    </row>
    <row r="88" spans="1:8" x14ac:dyDescent="0.3">
      <c r="A88" s="45"/>
      <c r="B88" s="45"/>
      <c r="C88" s="98"/>
      <c r="D88" s="99" t="s">
        <v>70</v>
      </c>
      <c r="E88" s="45"/>
      <c r="F88" s="100"/>
      <c r="G88" s="101"/>
      <c r="H88" s="102"/>
    </row>
    <row r="89" spans="1:8" s="280" customFormat="1" ht="55.2" x14ac:dyDescent="0.25">
      <c r="A89" s="37">
        <v>33</v>
      </c>
      <c r="B89" s="37" t="s">
        <v>0</v>
      </c>
      <c r="C89" s="73">
        <v>62436</v>
      </c>
      <c r="D89" s="114" t="s">
        <v>117</v>
      </c>
      <c r="E89" s="37" t="s">
        <v>32</v>
      </c>
      <c r="F89" s="115">
        <v>22</v>
      </c>
      <c r="G89" s="115">
        <v>6.5</v>
      </c>
      <c r="H89" s="65">
        <f t="shared" ref="H89" si="15">+G89*F89</f>
        <v>143</v>
      </c>
    </row>
    <row r="90" spans="1:8" s="280" customFormat="1" ht="14.4" thickBot="1" x14ac:dyDescent="0.3">
      <c r="A90" s="54"/>
      <c r="B90" s="54"/>
      <c r="C90" s="74"/>
      <c r="D90" s="96"/>
      <c r="E90" s="54"/>
      <c r="F90" s="55"/>
      <c r="G90" s="55"/>
      <c r="H90" s="55"/>
    </row>
    <row r="91" spans="1:8" ht="14.4" thickBot="1" x14ac:dyDescent="0.35">
      <c r="A91" s="51"/>
      <c r="B91" s="42"/>
      <c r="C91" s="43">
        <v>63000</v>
      </c>
      <c r="D91" s="86" t="s">
        <v>67</v>
      </c>
      <c r="E91" s="43"/>
      <c r="F91" s="52"/>
      <c r="G91" s="52"/>
      <c r="H91" s="44">
        <f>SUM(H92:H93)</f>
        <v>4718</v>
      </c>
    </row>
    <row r="92" spans="1:8" ht="41.4" x14ac:dyDescent="0.3">
      <c r="A92" s="46">
        <v>34</v>
      </c>
      <c r="B92" s="37" t="s">
        <v>0</v>
      </c>
      <c r="C92" s="73">
        <v>63711</v>
      </c>
      <c r="D92" s="95" t="s">
        <v>89</v>
      </c>
      <c r="E92" s="37" t="s">
        <v>31</v>
      </c>
      <c r="F92" s="38">
        <v>26.8</v>
      </c>
      <c r="G92" s="38">
        <v>105</v>
      </c>
      <c r="H92" s="69">
        <f t="shared" ref="H92:H93" si="16">+G92*F92</f>
        <v>2814</v>
      </c>
    </row>
    <row r="93" spans="1:8" ht="41.4" x14ac:dyDescent="0.25">
      <c r="A93" s="46">
        <v>35</v>
      </c>
      <c r="B93" s="37" t="s">
        <v>0</v>
      </c>
      <c r="C93" s="73">
        <v>63713</v>
      </c>
      <c r="D93" s="113" t="s">
        <v>82</v>
      </c>
      <c r="E93" s="37" t="s">
        <v>32</v>
      </c>
      <c r="F93" s="38">
        <v>54.4</v>
      </c>
      <c r="G93" s="38">
        <v>35</v>
      </c>
      <c r="H93" s="69">
        <f t="shared" si="16"/>
        <v>1904</v>
      </c>
    </row>
  </sheetData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5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3B347-F5EE-4F52-941A-8F6AF2990125}">
  <dimension ref="A1:J262"/>
  <sheetViews>
    <sheetView zoomScaleNormal="100" workbookViewId="0">
      <selection activeCell="K101" sqref="K101"/>
    </sheetView>
  </sheetViews>
  <sheetFormatPr defaultRowHeight="13.2" x14ac:dyDescent="0.25"/>
  <cols>
    <col min="1" max="1" width="3.6640625" style="131" customWidth="1"/>
    <col min="2" max="2" width="30.6640625" style="131" customWidth="1"/>
    <col min="3" max="3" width="5.6640625" style="131" customWidth="1"/>
    <col min="4" max="4" width="6.33203125" style="131" customWidth="1"/>
    <col min="5" max="5" width="18.6640625" style="228" customWidth="1"/>
    <col min="6" max="6" width="18.109375" style="228" customWidth="1"/>
    <col min="7" max="7" width="8.88671875" style="131"/>
    <col min="8" max="8" width="19.88671875" style="131" customWidth="1"/>
    <col min="9" max="9" width="8.88671875" style="131" customWidth="1"/>
    <col min="10" max="256" width="8.88671875" style="131"/>
    <col min="257" max="257" width="3.6640625" style="131" customWidth="1"/>
    <col min="258" max="258" width="30.6640625" style="131" customWidth="1"/>
    <col min="259" max="259" width="5.6640625" style="131" customWidth="1"/>
    <col min="260" max="260" width="6.33203125" style="131" customWidth="1"/>
    <col min="261" max="261" width="18.6640625" style="131" customWidth="1"/>
    <col min="262" max="262" width="18.109375" style="131" customWidth="1"/>
    <col min="263" max="263" width="8.88671875" style="131"/>
    <col min="264" max="264" width="19.88671875" style="131" customWidth="1"/>
    <col min="265" max="512" width="8.88671875" style="131"/>
    <col min="513" max="513" width="3.6640625" style="131" customWidth="1"/>
    <col min="514" max="514" width="30.6640625" style="131" customWidth="1"/>
    <col min="515" max="515" width="5.6640625" style="131" customWidth="1"/>
    <col min="516" max="516" width="6.33203125" style="131" customWidth="1"/>
    <col min="517" max="517" width="18.6640625" style="131" customWidth="1"/>
    <col min="518" max="518" width="18.109375" style="131" customWidth="1"/>
    <col min="519" max="519" width="8.88671875" style="131"/>
    <col min="520" max="520" width="19.88671875" style="131" customWidth="1"/>
    <col min="521" max="768" width="8.88671875" style="131"/>
    <col min="769" max="769" width="3.6640625" style="131" customWidth="1"/>
    <col min="770" max="770" width="30.6640625" style="131" customWidth="1"/>
    <col min="771" max="771" width="5.6640625" style="131" customWidth="1"/>
    <col min="772" max="772" width="6.33203125" style="131" customWidth="1"/>
    <col min="773" max="773" width="18.6640625" style="131" customWidth="1"/>
    <col min="774" max="774" width="18.109375" style="131" customWidth="1"/>
    <col min="775" max="775" width="8.88671875" style="131"/>
    <col min="776" max="776" width="19.88671875" style="131" customWidth="1"/>
    <col min="777" max="1024" width="8.88671875" style="131"/>
    <col min="1025" max="1025" width="3.6640625" style="131" customWidth="1"/>
    <col min="1026" max="1026" width="30.6640625" style="131" customWidth="1"/>
    <col min="1027" max="1027" width="5.6640625" style="131" customWidth="1"/>
    <col min="1028" max="1028" width="6.33203125" style="131" customWidth="1"/>
    <col min="1029" max="1029" width="18.6640625" style="131" customWidth="1"/>
    <col min="1030" max="1030" width="18.109375" style="131" customWidth="1"/>
    <col min="1031" max="1031" width="8.88671875" style="131"/>
    <col min="1032" max="1032" width="19.88671875" style="131" customWidth="1"/>
    <col min="1033" max="1280" width="8.88671875" style="131"/>
    <col min="1281" max="1281" width="3.6640625" style="131" customWidth="1"/>
    <col min="1282" max="1282" width="30.6640625" style="131" customWidth="1"/>
    <col min="1283" max="1283" width="5.6640625" style="131" customWidth="1"/>
    <col min="1284" max="1284" width="6.33203125" style="131" customWidth="1"/>
    <col min="1285" max="1285" width="18.6640625" style="131" customWidth="1"/>
    <col min="1286" max="1286" width="18.109375" style="131" customWidth="1"/>
    <col min="1287" max="1287" width="8.88671875" style="131"/>
    <col min="1288" max="1288" width="19.88671875" style="131" customWidth="1"/>
    <col min="1289" max="1536" width="8.88671875" style="131"/>
    <col min="1537" max="1537" width="3.6640625" style="131" customWidth="1"/>
    <col min="1538" max="1538" width="30.6640625" style="131" customWidth="1"/>
    <col min="1539" max="1539" width="5.6640625" style="131" customWidth="1"/>
    <col min="1540" max="1540" width="6.33203125" style="131" customWidth="1"/>
    <col min="1541" max="1541" width="18.6640625" style="131" customWidth="1"/>
    <col min="1542" max="1542" width="18.109375" style="131" customWidth="1"/>
    <col min="1543" max="1543" width="8.88671875" style="131"/>
    <col min="1544" max="1544" width="19.88671875" style="131" customWidth="1"/>
    <col min="1545" max="1792" width="8.88671875" style="131"/>
    <col min="1793" max="1793" width="3.6640625" style="131" customWidth="1"/>
    <col min="1794" max="1794" width="30.6640625" style="131" customWidth="1"/>
    <col min="1795" max="1795" width="5.6640625" style="131" customWidth="1"/>
    <col min="1796" max="1796" width="6.33203125" style="131" customWidth="1"/>
    <col min="1797" max="1797" width="18.6640625" style="131" customWidth="1"/>
    <col min="1798" max="1798" width="18.109375" style="131" customWidth="1"/>
    <col min="1799" max="1799" width="8.88671875" style="131"/>
    <col min="1800" max="1800" width="19.88671875" style="131" customWidth="1"/>
    <col min="1801" max="2048" width="8.88671875" style="131"/>
    <col min="2049" max="2049" width="3.6640625" style="131" customWidth="1"/>
    <col min="2050" max="2050" width="30.6640625" style="131" customWidth="1"/>
    <col min="2051" max="2051" width="5.6640625" style="131" customWidth="1"/>
    <col min="2052" max="2052" width="6.33203125" style="131" customWidth="1"/>
    <col min="2053" max="2053" width="18.6640625" style="131" customWidth="1"/>
    <col min="2054" max="2054" width="18.109375" style="131" customWidth="1"/>
    <col min="2055" max="2055" width="8.88671875" style="131"/>
    <col min="2056" max="2056" width="19.88671875" style="131" customWidth="1"/>
    <col min="2057" max="2304" width="8.88671875" style="131"/>
    <col min="2305" max="2305" width="3.6640625" style="131" customWidth="1"/>
    <col min="2306" max="2306" width="30.6640625" style="131" customWidth="1"/>
    <col min="2307" max="2307" width="5.6640625" style="131" customWidth="1"/>
    <col min="2308" max="2308" width="6.33203125" style="131" customWidth="1"/>
    <col min="2309" max="2309" width="18.6640625" style="131" customWidth="1"/>
    <col min="2310" max="2310" width="18.109375" style="131" customWidth="1"/>
    <col min="2311" max="2311" width="8.88671875" style="131"/>
    <col min="2312" max="2312" width="19.88671875" style="131" customWidth="1"/>
    <col min="2313" max="2560" width="8.88671875" style="131"/>
    <col min="2561" max="2561" width="3.6640625" style="131" customWidth="1"/>
    <col min="2562" max="2562" width="30.6640625" style="131" customWidth="1"/>
    <col min="2563" max="2563" width="5.6640625" style="131" customWidth="1"/>
    <col min="2564" max="2564" width="6.33203125" style="131" customWidth="1"/>
    <col min="2565" max="2565" width="18.6640625" style="131" customWidth="1"/>
    <col min="2566" max="2566" width="18.109375" style="131" customWidth="1"/>
    <col min="2567" max="2567" width="8.88671875" style="131"/>
    <col min="2568" max="2568" width="19.88671875" style="131" customWidth="1"/>
    <col min="2569" max="2816" width="8.88671875" style="131"/>
    <col min="2817" max="2817" width="3.6640625" style="131" customWidth="1"/>
    <col min="2818" max="2818" width="30.6640625" style="131" customWidth="1"/>
    <col min="2819" max="2819" width="5.6640625" style="131" customWidth="1"/>
    <col min="2820" max="2820" width="6.33203125" style="131" customWidth="1"/>
    <col min="2821" max="2821" width="18.6640625" style="131" customWidth="1"/>
    <col min="2822" max="2822" width="18.109375" style="131" customWidth="1"/>
    <col min="2823" max="2823" width="8.88671875" style="131"/>
    <col min="2824" max="2824" width="19.88671875" style="131" customWidth="1"/>
    <col min="2825" max="3072" width="8.88671875" style="131"/>
    <col min="3073" max="3073" width="3.6640625" style="131" customWidth="1"/>
    <col min="3074" max="3074" width="30.6640625" style="131" customWidth="1"/>
    <col min="3075" max="3075" width="5.6640625" style="131" customWidth="1"/>
    <col min="3076" max="3076" width="6.33203125" style="131" customWidth="1"/>
    <col min="3077" max="3077" width="18.6640625" style="131" customWidth="1"/>
    <col min="3078" max="3078" width="18.109375" style="131" customWidth="1"/>
    <col min="3079" max="3079" width="8.88671875" style="131"/>
    <col min="3080" max="3080" width="19.88671875" style="131" customWidth="1"/>
    <col min="3081" max="3328" width="8.88671875" style="131"/>
    <col min="3329" max="3329" width="3.6640625" style="131" customWidth="1"/>
    <col min="3330" max="3330" width="30.6640625" style="131" customWidth="1"/>
    <col min="3331" max="3331" width="5.6640625" style="131" customWidth="1"/>
    <col min="3332" max="3332" width="6.33203125" style="131" customWidth="1"/>
    <col min="3333" max="3333" width="18.6640625" style="131" customWidth="1"/>
    <col min="3334" max="3334" width="18.109375" style="131" customWidth="1"/>
    <col min="3335" max="3335" width="8.88671875" style="131"/>
    <col min="3336" max="3336" width="19.88671875" style="131" customWidth="1"/>
    <col min="3337" max="3584" width="8.88671875" style="131"/>
    <col min="3585" max="3585" width="3.6640625" style="131" customWidth="1"/>
    <col min="3586" max="3586" width="30.6640625" style="131" customWidth="1"/>
    <col min="3587" max="3587" width="5.6640625" style="131" customWidth="1"/>
    <col min="3588" max="3588" width="6.33203125" style="131" customWidth="1"/>
    <col min="3589" max="3589" width="18.6640625" style="131" customWidth="1"/>
    <col min="3590" max="3590" width="18.109375" style="131" customWidth="1"/>
    <col min="3591" max="3591" width="8.88671875" style="131"/>
    <col min="3592" max="3592" width="19.88671875" style="131" customWidth="1"/>
    <col min="3593" max="3840" width="8.88671875" style="131"/>
    <col min="3841" max="3841" width="3.6640625" style="131" customWidth="1"/>
    <col min="3842" max="3842" width="30.6640625" style="131" customWidth="1"/>
    <col min="3843" max="3843" width="5.6640625" style="131" customWidth="1"/>
    <col min="3844" max="3844" width="6.33203125" style="131" customWidth="1"/>
    <col min="3845" max="3845" width="18.6640625" style="131" customWidth="1"/>
    <col min="3846" max="3846" width="18.109375" style="131" customWidth="1"/>
    <col min="3847" max="3847" width="8.88671875" style="131"/>
    <col min="3848" max="3848" width="19.88671875" style="131" customWidth="1"/>
    <col min="3849" max="4096" width="8.88671875" style="131"/>
    <col min="4097" max="4097" width="3.6640625" style="131" customWidth="1"/>
    <col min="4098" max="4098" width="30.6640625" style="131" customWidth="1"/>
    <col min="4099" max="4099" width="5.6640625" style="131" customWidth="1"/>
    <col min="4100" max="4100" width="6.33203125" style="131" customWidth="1"/>
    <col min="4101" max="4101" width="18.6640625" style="131" customWidth="1"/>
    <col min="4102" max="4102" width="18.109375" style="131" customWidth="1"/>
    <col min="4103" max="4103" width="8.88671875" style="131"/>
    <col min="4104" max="4104" width="19.88671875" style="131" customWidth="1"/>
    <col min="4105" max="4352" width="8.88671875" style="131"/>
    <col min="4353" max="4353" width="3.6640625" style="131" customWidth="1"/>
    <col min="4354" max="4354" width="30.6640625" style="131" customWidth="1"/>
    <col min="4355" max="4355" width="5.6640625" style="131" customWidth="1"/>
    <col min="4356" max="4356" width="6.33203125" style="131" customWidth="1"/>
    <col min="4357" max="4357" width="18.6640625" style="131" customWidth="1"/>
    <col min="4358" max="4358" width="18.109375" style="131" customWidth="1"/>
    <col min="4359" max="4359" width="8.88671875" style="131"/>
    <col min="4360" max="4360" width="19.88671875" style="131" customWidth="1"/>
    <col min="4361" max="4608" width="8.88671875" style="131"/>
    <col min="4609" max="4609" width="3.6640625" style="131" customWidth="1"/>
    <col min="4610" max="4610" width="30.6640625" style="131" customWidth="1"/>
    <col min="4611" max="4611" width="5.6640625" style="131" customWidth="1"/>
    <col min="4612" max="4612" width="6.33203125" style="131" customWidth="1"/>
    <col min="4613" max="4613" width="18.6640625" style="131" customWidth="1"/>
    <col min="4614" max="4614" width="18.109375" style="131" customWidth="1"/>
    <col min="4615" max="4615" width="8.88671875" style="131"/>
    <col min="4616" max="4616" width="19.88671875" style="131" customWidth="1"/>
    <col min="4617" max="4864" width="8.88671875" style="131"/>
    <col min="4865" max="4865" width="3.6640625" style="131" customWidth="1"/>
    <col min="4866" max="4866" width="30.6640625" style="131" customWidth="1"/>
    <col min="4867" max="4867" width="5.6640625" style="131" customWidth="1"/>
    <col min="4868" max="4868" width="6.33203125" style="131" customWidth="1"/>
    <col min="4869" max="4869" width="18.6640625" style="131" customWidth="1"/>
    <col min="4870" max="4870" width="18.109375" style="131" customWidth="1"/>
    <col min="4871" max="4871" width="8.88671875" style="131"/>
    <col min="4872" max="4872" width="19.88671875" style="131" customWidth="1"/>
    <col min="4873" max="5120" width="8.88671875" style="131"/>
    <col min="5121" max="5121" width="3.6640625" style="131" customWidth="1"/>
    <col min="5122" max="5122" width="30.6640625" style="131" customWidth="1"/>
    <col min="5123" max="5123" width="5.6640625" style="131" customWidth="1"/>
    <col min="5124" max="5124" width="6.33203125" style="131" customWidth="1"/>
    <col min="5125" max="5125" width="18.6640625" style="131" customWidth="1"/>
    <col min="5126" max="5126" width="18.109375" style="131" customWidth="1"/>
    <col min="5127" max="5127" width="8.88671875" style="131"/>
    <col min="5128" max="5128" width="19.88671875" style="131" customWidth="1"/>
    <col min="5129" max="5376" width="8.88671875" style="131"/>
    <col min="5377" max="5377" width="3.6640625" style="131" customWidth="1"/>
    <col min="5378" max="5378" width="30.6640625" style="131" customWidth="1"/>
    <col min="5379" max="5379" width="5.6640625" style="131" customWidth="1"/>
    <col min="5380" max="5380" width="6.33203125" style="131" customWidth="1"/>
    <col min="5381" max="5381" width="18.6640625" style="131" customWidth="1"/>
    <col min="5382" max="5382" width="18.109375" style="131" customWidth="1"/>
    <col min="5383" max="5383" width="8.88671875" style="131"/>
    <col min="5384" max="5384" width="19.88671875" style="131" customWidth="1"/>
    <col min="5385" max="5632" width="8.88671875" style="131"/>
    <col min="5633" max="5633" width="3.6640625" style="131" customWidth="1"/>
    <col min="5634" max="5634" width="30.6640625" style="131" customWidth="1"/>
    <col min="5635" max="5635" width="5.6640625" style="131" customWidth="1"/>
    <col min="5636" max="5636" width="6.33203125" style="131" customWidth="1"/>
    <col min="5637" max="5637" width="18.6640625" style="131" customWidth="1"/>
    <col min="5638" max="5638" width="18.109375" style="131" customWidth="1"/>
    <col min="5639" max="5639" width="8.88671875" style="131"/>
    <col min="5640" max="5640" width="19.88671875" style="131" customWidth="1"/>
    <col min="5641" max="5888" width="8.88671875" style="131"/>
    <col min="5889" max="5889" width="3.6640625" style="131" customWidth="1"/>
    <col min="5890" max="5890" width="30.6640625" style="131" customWidth="1"/>
    <col min="5891" max="5891" width="5.6640625" style="131" customWidth="1"/>
    <col min="5892" max="5892" width="6.33203125" style="131" customWidth="1"/>
    <col min="5893" max="5893" width="18.6640625" style="131" customWidth="1"/>
    <col min="5894" max="5894" width="18.109375" style="131" customWidth="1"/>
    <col min="5895" max="5895" width="8.88671875" style="131"/>
    <col min="5896" max="5896" width="19.88671875" style="131" customWidth="1"/>
    <col min="5897" max="6144" width="8.88671875" style="131"/>
    <col min="6145" max="6145" width="3.6640625" style="131" customWidth="1"/>
    <col min="6146" max="6146" width="30.6640625" style="131" customWidth="1"/>
    <col min="6147" max="6147" width="5.6640625" style="131" customWidth="1"/>
    <col min="6148" max="6148" width="6.33203125" style="131" customWidth="1"/>
    <col min="6149" max="6149" width="18.6640625" style="131" customWidth="1"/>
    <col min="6150" max="6150" width="18.109375" style="131" customWidth="1"/>
    <col min="6151" max="6151" width="8.88671875" style="131"/>
    <col min="6152" max="6152" width="19.88671875" style="131" customWidth="1"/>
    <col min="6153" max="6400" width="8.88671875" style="131"/>
    <col min="6401" max="6401" width="3.6640625" style="131" customWidth="1"/>
    <col min="6402" max="6402" width="30.6640625" style="131" customWidth="1"/>
    <col min="6403" max="6403" width="5.6640625" style="131" customWidth="1"/>
    <col min="6404" max="6404" width="6.33203125" style="131" customWidth="1"/>
    <col min="6405" max="6405" width="18.6640625" style="131" customWidth="1"/>
    <col min="6406" max="6406" width="18.109375" style="131" customWidth="1"/>
    <col min="6407" max="6407" width="8.88671875" style="131"/>
    <col min="6408" max="6408" width="19.88671875" style="131" customWidth="1"/>
    <col min="6409" max="6656" width="8.88671875" style="131"/>
    <col min="6657" max="6657" width="3.6640625" style="131" customWidth="1"/>
    <col min="6658" max="6658" width="30.6640625" style="131" customWidth="1"/>
    <col min="6659" max="6659" width="5.6640625" style="131" customWidth="1"/>
    <col min="6660" max="6660" width="6.33203125" style="131" customWidth="1"/>
    <col min="6661" max="6661" width="18.6640625" style="131" customWidth="1"/>
    <col min="6662" max="6662" width="18.109375" style="131" customWidth="1"/>
    <col min="6663" max="6663" width="8.88671875" style="131"/>
    <col min="6664" max="6664" width="19.88671875" style="131" customWidth="1"/>
    <col min="6665" max="6912" width="8.88671875" style="131"/>
    <col min="6913" max="6913" width="3.6640625" style="131" customWidth="1"/>
    <col min="6914" max="6914" width="30.6640625" style="131" customWidth="1"/>
    <col min="6915" max="6915" width="5.6640625" style="131" customWidth="1"/>
    <col min="6916" max="6916" width="6.33203125" style="131" customWidth="1"/>
    <col min="6917" max="6917" width="18.6640625" style="131" customWidth="1"/>
    <col min="6918" max="6918" width="18.109375" style="131" customWidth="1"/>
    <col min="6919" max="6919" width="8.88671875" style="131"/>
    <col min="6920" max="6920" width="19.88671875" style="131" customWidth="1"/>
    <col min="6921" max="7168" width="8.88671875" style="131"/>
    <col min="7169" max="7169" width="3.6640625" style="131" customWidth="1"/>
    <col min="7170" max="7170" width="30.6640625" style="131" customWidth="1"/>
    <col min="7171" max="7171" width="5.6640625" style="131" customWidth="1"/>
    <col min="7172" max="7172" width="6.33203125" style="131" customWidth="1"/>
    <col min="7173" max="7173" width="18.6640625" style="131" customWidth="1"/>
    <col min="7174" max="7174" width="18.109375" style="131" customWidth="1"/>
    <col min="7175" max="7175" width="8.88671875" style="131"/>
    <col min="7176" max="7176" width="19.88671875" style="131" customWidth="1"/>
    <col min="7177" max="7424" width="8.88671875" style="131"/>
    <col min="7425" max="7425" width="3.6640625" style="131" customWidth="1"/>
    <col min="7426" max="7426" width="30.6640625" style="131" customWidth="1"/>
    <col min="7427" max="7427" width="5.6640625" style="131" customWidth="1"/>
    <col min="7428" max="7428" width="6.33203125" style="131" customWidth="1"/>
    <col min="7429" max="7429" width="18.6640625" style="131" customWidth="1"/>
    <col min="7430" max="7430" width="18.109375" style="131" customWidth="1"/>
    <col min="7431" max="7431" width="8.88671875" style="131"/>
    <col min="7432" max="7432" width="19.88671875" style="131" customWidth="1"/>
    <col min="7433" max="7680" width="8.88671875" style="131"/>
    <col min="7681" max="7681" width="3.6640625" style="131" customWidth="1"/>
    <col min="7682" max="7682" width="30.6640625" style="131" customWidth="1"/>
    <col min="7683" max="7683" width="5.6640625" style="131" customWidth="1"/>
    <col min="7684" max="7684" width="6.33203125" style="131" customWidth="1"/>
    <col min="7685" max="7685" width="18.6640625" style="131" customWidth="1"/>
    <col min="7686" max="7686" width="18.109375" style="131" customWidth="1"/>
    <col min="7687" max="7687" width="8.88671875" style="131"/>
    <col min="7688" max="7688" width="19.88671875" style="131" customWidth="1"/>
    <col min="7689" max="7936" width="8.88671875" style="131"/>
    <col min="7937" max="7937" width="3.6640625" style="131" customWidth="1"/>
    <col min="7938" max="7938" width="30.6640625" style="131" customWidth="1"/>
    <col min="7939" max="7939" width="5.6640625" style="131" customWidth="1"/>
    <col min="7940" max="7940" width="6.33203125" style="131" customWidth="1"/>
    <col min="7941" max="7941" width="18.6640625" style="131" customWidth="1"/>
    <col min="7942" max="7942" width="18.109375" style="131" customWidth="1"/>
    <col min="7943" max="7943" width="8.88671875" style="131"/>
    <col min="7944" max="7944" width="19.88671875" style="131" customWidth="1"/>
    <col min="7945" max="8192" width="8.88671875" style="131"/>
    <col min="8193" max="8193" width="3.6640625" style="131" customWidth="1"/>
    <col min="8194" max="8194" width="30.6640625" style="131" customWidth="1"/>
    <col min="8195" max="8195" width="5.6640625" style="131" customWidth="1"/>
    <col min="8196" max="8196" width="6.33203125" style="131" customWidth="1"/>
    <col min="8197" max="8197" width="18.6640625" style="131" customWidth="1"/>
    <col min="8198" max="8198" width="18.109375" style="131" customWidth="1"/>
    <col min="8199" max="8199" width="8.88671875" style="131"/>
    <col min="8200" max="8200" width="19.88671875" style="131" customWidth="1"/>
    <col min="8201" max="8448" width="8.88671875" style="131"/>
    <col min="8449" max="8449" width="3.6640625" style="131" customWidth="1"/>
    <col min="8450" max="8450" width="30.6640625" style="131" customWidth="1"/>
    <col min="8451" max="8451" width="5.6640625" style="131" customWidth="1"/>
    <col min="8452" max="8452" width="6.33203125" style="131" customWidth="1"/>
    <col min="8453" max="8453" width="18.6640625" style="131" customWidth="1"/>
    <col min="8454" max="8454" width="18.109375" style="131" customWidth="1"/>
    <col min="8455" max="8455" width="8.88671875" style="131"/>
    <col min="8456" max="8456" width="19.88671875" style="131" customWidth="1"/>
    <col min="8457" max="8704" width="8.88671875" style="131"/>
    <col min="8705" max="8705" width="3.6640625" style="131" customWidth="1"/>
    <col min="8706" max="8706" width="30.6640625" style="131" customWidth="1"/>
    <col min="8707" max="8707" width="5.6640625" style="131" customWidth="1"/>
    <col min="8708" max="8708" width="6.33203125" style="131" customWidth="1"/>
    <col min="8709" max="8709" width="18.6640625" style="131" customWidth="1"/>
    <col min="8710" max="8710" width="18.109375" style="131" customWidth="1"/>
    <col min="8711" max="8711" width="8.88671875" style="131"/>
    <col min="8712" max="8712" width="19.88671875" style="131" customWidth="1"/>
    <col min="8713" max="8960" width="8.88671875" style="131"/>
    <col min="8961" max="8961" width="3.6640625" style="131" customWidth="1"/>
    <col min="8962" max="8962" width="30.6640625" style="131" customWidth="1"/>
    <col min="8963" max="8963" width="5.6640625" style="131" customWidth="1"/>
    <col min="8964" max="8964" width="6.33203125" style="131" customWidth="1"/>
    <col min="8965" max="8965" width="18.6640625" style="131" customWidth="1"/>
    <col min="8966" max="8966" width="18.109375" style="131" customWidth="1"/>
    <col min="8967" max="8967" width="8.88671875" style="131"/>
    <col min="8968" max="8968" width="19.88671875" style="131" customWidth="1"/>
    <col min="8969" max="9216" width="8.88671875" style="131"/>
    <col min="9217" max="9217" width="3.6640625" style="131" customWidth="1"/>
    <col min="9218" max="9218" width="30.6640625" style="131" customWidth="1"/>
    <col min="9219" max="9219" width="5.6640625" style="131" customWidth="1"/>
    <col min="9220" max="9220" width="6.33203125" style="131" customWidth="1"/>
    <col min="9221" max="9221" width="18.6640625" style="131" customWidth="1"/>
    <col min="9222" max="9222" width="18.109375" style="131" customWidth="1"/>
    <col min="9223" max="9223" width="8.88671875" style="131"/>
    <col min="9224" max="9224" width="19.88671875" style="131" customWidth="1"/>
    <col min="9225" max="9472" width="8.88671875" style="131"/>
    <col min="9473" max="9473" width="3.6640625" style="131" customWidth="1"/>
    <col min="9474" max="9474" width="30.6640625" style="131" customWidth="1"/>
    <col min="9475" max="9475" width="5.6640625" style="131" customWidth="1"/>
    <col min="9476" max="9476" width="6.33203125" style="131" customWidth="1"/>
    <col min="9477" max="9477" width="18.6640625" style="131" customWidth="1"/>
    <col min="9478" max="9478" width="18.109375" style="131" customWidth="1"/>
    <col min="9479" max="9479" width="8.88671875" style="131"/>
    <col min="9480" max="9480" width="19.88671875" style="131" customWidth="1"/>
    <col min="9481" max="9728" width="8.88671875" style="131"/>
    <col min="9729" max="9729" width="3.6640625" style="131" customWidth="1"/>
    <col min="9730" max="9730" width="30.6640625" style="131" customWidth="1"/>
    <col min="9731" max="9731" width="5.6640625" style="131" customWidth="1"/>
    <col min="9732" max="9732" width="6.33203125" style="131" customWidth="1"/>
    <col min="9733" max="9733" width="18.6640625" style="131" customWidth="1"/>
    <col min="9734" max="9734" width="18.109375" style="131" customWidth="1"/>
    <col min="9735" max="9735" width="8.88671875" style="131"/>
    <col min="9736" max="9736" width="19.88671875" style="131" customWidth="1"/>
    <col min="9737" max="9984" width="8.88671875" style="131"/>
    <col min="9985" max="9985" width="3.6640625" style="131" customWidth="1"/>
    <col min="9986" max="9986" width="30.6640625" style="131" customWidth="1"/>
    <col min="9987" max="9987" width="5.6640625" style="131" customWidth="1"/>
    <col min="9988" max="9988" width="6.33203125" style="131" customWidth="1"/>
    <col min="9989" max="9989" width="18.6640625" style="131" customWidth="1"/>
    <col min="9990" max="9990" width="18.109375" style="131" customWidth="1"/>
    <col min="9991" max="9991" width="8.88671875" style="131"/>
    <col min="9992" max="9992" width="19.88671875" style="131" customWidth="1"/>
    <col min="9993" max="10240" width="8.88671875" style="131"/>
    <col min="10241" max="10241" width="3.6640625" style="131" customWidth="1"/>
    <col min="10242" max="10242" width="30.6640625" style="131" customWidth="1"/>
    <col min="10243" max="10243" width="5.6640625" style="131" customWidth="1"/>
    <col min="10244" max="10244" width="6.33203125" style="131" customWidth="1"/>
    <col min="10245" max="10245" width="18.6640625" style="131" customWidth="1"/>
    <col min="10246" max="10246" width="18.109375" style="131" customWidth="1"/>
    <col min="10247" max="10247" width="8.88671875" style="131"/>
    <col min="10248" max="10248" width="19.88671875" style="131" customWidth="1"/>
    <col min="10249" max="10496" width="8.88671875" style="131"/>
    <col min="10497" max="10497" width="3.6640625" style="131" customWidth="1"/>
    <col min="10498" max="10498" width="30.6640625" style="131" customWidth="1"/>
    <col min="10499" max="10499" width="5.6640625" style="131" customWidth="1"/>
    <col min="10500" max="10500" width="6.33203125" style="131" customWidth="1"/>
    <col min="10501" max="10501" width="18.6640625" style="131" customWidth="1"/>
    <col min="10502" max="10502" width="18.109375" style="131" customWidth="1"/>
    <col min="10503" max="10503" width="8.88671875" style="131"/>
    <col min="10504" max="10504" width="19.88671875" style="131" customWidth="1"/>
    <col min="10505" max="10752" width="8.88671875" style="131"/>
    <col min="10753" max="10753" width="3.6640625" style="131" customWidth="1"/>
    <col min="10754" max="10754" width="30.6640625" style="131" customWidth="1"/>
    <col min="10755" max="10755" width="5.6640625" style="131" customWidth="1"/>
    <col min="10756" max="10756" width="6.33203125" style="131" customWidth="1"/>
    <col min="10757" max="10757" width="18.6640625" style="131" customWidth="1"/>
    <col min="10758" max="10758" width="18.109375" style="131" customWidth="1"/>
    <col min="10759" max="10759" width="8.88671875" style="131"/>
    <col min="10760" max="10760" width="19.88671875" style="131" customWidth="1"/>
    <col min="10761" max="11008" width="8.88671875" style="131"/>
    <col min="11009" max="11009" width="3.6640625" style="131" customWidth="1"/>
    <col min="11010" max="11010" width="30.6640625" style="131" customWidth="1"/>
    <col min="11011" max="11011" width="5.6640625" style="131" customWidth="1"/>
    <col min="11012" max="11012" width="6.33203125" style="131" customWidth="1"/>
    <col min="11013" max="11013" width="18.6640625" style="131" customWidth="1"/>
    <col min="11014" max="11014" width="18.109375" style="131" customWidth="1"/>
    <col min="11015" max="11015" width="8.88671875" style="131"/>
    <col min="11016" max="11016" width="19.88671875" style="131" customWidth="1"/>
    <col min="11017" max="11264" width="8.88671875" style="131"/>
    <col min="11265" max="11265" width="3.6640625" style="131" customWidth="1"/>
    <col min="11266" max="11266" width="30.6640625" style="131" customWidth="1"/>
    <col min="11267" max="11267" width="5.6640625" style="131" customWidth="1"/>
    <col min="11268" max="11268" width="6.33203125" style="131" customWidth="1"/>
    <col min="11269" max="11269" width="18.6640625" style="131" customWidth="1"/>
    <col min="11270" max="11270" width="18.109375" style="131" customWidth="1"/>
    <col min="11271" max="11271" width="8.88671875" style="131"/>
    <col min="11272" max="11272" width="19.88671875" style="131" customWidth="1"/>
    <col min="11273" max="11520" width="8.88671875" style="131"/>
    <col min="11521" max="11521" width="3.6640625" style="131" customWidth="1"/>
    <col min="11522" max="11522" width="30.6640625" style="131" customWidth="1"/>
    <col min="11523" max="11523" width="5.6640625" style="131" customWidth="1"/>
    <col min="11524" max="11524" width="6.33203125" style="131" customWidth="1"/>
    <col min="11525" max="11525" width="18.6640625" style="131" customWidth="1"/>
    <col min="11526" max="11526" width="18.109375" style="131" customWidth="1"/>
    <col min="11527" max="11527" width="8.88671875" style="131"/>
    <col min="11528" max="11528" width="19.88671875" style="131" customWidth="1"/>
    <col min="11529" max="11776" width="8.88671875" style="131"/>
    <col min="11777" max="11777" width="3.6640625" style="131" customWidth="1"/>
    <col min="11778" max="11778" width="30.6640625" style="131" customWidth="1"/>
    <col min="11779" max="11779" width="5.6640625" style="131" customWidth="1"/>
    <col min="11780" max="11780" width="6.33203125" style="131" customWidth="1"/>
    <col min="11781" max="11781" width="18.6640625" style="131" customWidth="1"/>
    <col min="11782" max="11782" width="18.109375" style="131" customWidth="1"/>
    <col min="11783" max="11783" width="8.88671875" style="131"/>
    <col min="11784" max="11784" width="19.88671875" style="131" customWidth="1"/>
    <col min="11785" max="12032" width="8.88671875" style="131"/>
    <col min="12033" max="12033" width="3.6640625" style="131" customWidth="1"/>
    <col min="12034" max="12034" width="30.6640625" style="131" customWidth="1"/>
    <col min="12035" max="12035" width="5.6640625" style="131" customWidth="1"/>
    <col min="12036" max="12036" width="6.33203125" style="131" customWidth="1"/>
    <col min="12037" max="12037" width="18.6640625" style="131" customWidth="1"/>
    <col min="12038" max="12038" width="18.109375" style="131" customWidth="1"/>
    <col min="12039" max="12039" width="8.88671875" style="131"/>
    <col min="12040" max="12040" width="19.88671875" style="131" customWidth="1"/>
    <col min="12041" max="12288" width="8.88671875" style="131"/>
    <col min="12289" max="12289" width="3.6640625" style="131" customWidth="1"/>
    <col min="12290" max="12290" width="30.6640625" style="131" customWidth="1"/>
    <col min="12291" max="12291" width="5.6640625" style="131" customWidth="1"/>
    <col min="12292" max="12292" width="6.33203125" style="131" customWidth="1"/>
    <col min="12293" max="12293" width="18.6640625" style="131" customWidth="1"/>
    <col min="12294" max="12294" width="18.109375" style="131" customWidth="1"/>
    <col min="12295" max="12295" width="8.88671875" style="131"/>
    <col min="12296" max="12296" width="19.88671875" style="131" customWidth="1"/>
    <col min="12297" max="12544" width="8.88671875" style="131"/>
    <col min="12545" max="12545" width="3.6640625" style="131" customWidth="1"/>
    <col min="12546" max="12546" width="30.6640625" style="131" customWidth="1"/>
    <col min="12547" max="12547" width="5.6640625" style="131" customWidth="1"/>
    <col min="12548" max="12548" width="6.33203125" style="131" customWidth="1"/>
    <col min="12549" max="12549" width="18.6640625" style="131" customWidth="1"/>
    <col min="12550" max="12550" width="18.109375" style="131" customWidth="1"/>
    <col min="12551" max="12551" width="8.88671875" style="131"/>
    <col min="12552" max="12552" width="19.88671875" style="131" customWidth="1"/>
    <col min="12553" max="12800" width="8.88671875" style="131"/>
    <col min="12801" max="12801" width="3.6640625" style="131" customWidth="1"/>
    <col min="12802" max="12802" width="30.6640625" style="131" customWidth="1"/>
    <col min="12803" max="12803" width="5.6640625" style="131" customWidth="1"/>
    <col min="12804" max="12804" width="6.33203125" style="131" customWidth="1"/>
    <col min="12805" max="12805" width="18.6640625" style="131" customWidth="1"/>
    <col min="12806" max="12806" width="18.109375" style="131" customWidth="1"/>
    <col min="12807" max="12807" width="8.88671875" style="131"/>
    <col min="12808" max="12808" width="19.88671875" style="131" customWidth="1"/>
    <col min="12809" max="13056" width="8.88671875" style="131"/>
    <col min="13057" max="13057" width="3.6640625" style="131" customWidth="1"/>
    <col min="13058" max="13058" width="30.6640625" style="131" customWidth="1"/>
    <col min="13059" max="13059" width="5.6640625" style="131" customWidth="1"/>
    <col min="13060" max="13060" width="6.33203125" style="131" customWidth="1"/>
    <col min="13061" max="13061" width="18.6640625" style="131" customWidth="1"/>
    <col min="13062" max="13062" width="18.109375" style="131" customWidth="1"/>
    <col min="13063" max="13063" width="8.88671875" style="131"/>
    <col min="13064" max="13064" width="19.88671875" style="131" customWidth="1"/>
    <col min="13065" max="13312" width="8.88671875" style="131"/>
    <col min="13313" max="13313" width="3.6640625" style="131" customWidth="1"/>
    <col min="13314" max="13314" width="30.6640625" style="131" customWidth="1"/>
    <col min="13315" max="13315" width="5.6640625" style="131" customWidth="1"/>
    <col min="13316" max="13316" width="6.33203125" style="131" customWidth="1"/>
    <col min="13317" max="13317" width="18.6640625" style="131" customWidth="1"/>
    <col min="13318" max="13318" width="18.109375" style="131" customWidth="1"/>
    <col min="13319" max="13319" width="8.88671875" style="131"/>
    <col min="13320" max="13320" width="19.88671875" style="131" customWidth="1"/>
    <col min="13321" max="13568" width="8.88671875" style="131"/>
    <col min="13569" max="13569" width="3.6640625" style="131" customWidth="1"/>
    <col min="13570" max="13570" width="30.6640625" style="131" customWidth="1"/>
    <col min="13571" max="13571" width="5.6640625" style="131" customWidth="1"/>
    <col min="13572" max="13572" width="6.33203125" style="131" customWidth="1"/>
    <col min="13573" max="13573" width="18.6640625" style="131" customWidth="1"/>
    <col min="13574" max="13574" width="18.109375" style="131" customWidth="1"/>
    <col min="13575" max="13575" width="8.88671875" style="131"/>
    <col min="13576" max="13576" width="19.88671875" style="131" customWidth="1"/>
    <col min="13577" max="13824" width="8.88671875" style="131"/>
    <col min="13825" max="13825" width="3.6640625" style="131" customWidth="1"/>
    <col min="13826" max="13826" width="30.6640625" style="131" customWidth="1"/>
    <col min="13827" max="13827" width="5.6640625" style="131" customWidth="1"/>
    <col min="13828" max="13828" width="6.33203125" style="131" customWidth="1"/>
    <col min="13829" max="13829" width="18.6640625" style="131" customWidth="1"/>
    <col min="13830" max="13830" width="18.109375" style="131" customWidth="1"/>
    <col min="13831" max="13831" width="8.88671875" style="131"/>
    <col min="13832" max="13832" width="19.88671875" style="131" customWidth="1"/>
    <col min="13833" max="14080" width="8.88671875" style="131"/>
    <col min="14081" max="14081" width="3.6640625" style="131" customWidth="1"/>
    <col min="14082" max="14082" width="30.6640625" style="131" customWidth="1"/>
    <col min="14083" max="14083" width="5.6640625" style="131" customWidth="1"/>
    <col min="14084" max="14084" width="6.33203125" style="131" customWidth="1"/>
    <col min="14085" max="14085" width="18.6640625" style="131" customWidth="1"/>
    <col min="14086" max="14086" width="18.109375" style="131" customWidth="1"/>
    <col min="14087" max="14087" width="8.88671875" style="131"/>
    <col min="14088" max="14088" width="19.88671875" style="131" customWidth="1"/>
    <col min="14089" max="14336" width="8.88671875" style="131"/>
    <col min="14337" max="14337" width="3.6640625" style="131" customWidth="1"/>
    <col min="14338" max="14338" width="30.6640625" style="131" customWidth="1"/>
    <col min="14339" max="14339" width="5.6640625" style="131" customWidth="1"/>
    <col min="14340" max="14340" width="6.33203125" style="131" customWidth="1"/>
    <col min="14341" max="14341" width="18.6640625" style="131" customWidth="1"/>
    <col min="14342" max="14342" width="18.109375" style="131" customWidth="1"/>
    <col min="14343" max="14343" width="8.88671875" style="131"/>
    <col min="14344" max="14344" width="19.88671875" style="131" customWidth="1"/>
    <col min="14345" max="14592" width="8.88671875" style="131"/>
    <col min="14593" max="14593" width="3.6640625" style="131" customWidth="1"/>
    <col min="14594" max="14594" width="30.6640625" style="131" customWidth="1"/>
    <col min="14595" max="14595" width="5.6640625" style="131" customWidth="1"/>
    <col min="14596" max="14596" width="6.33203125" style="131" customWidth="1"/>
    <col min="14597" max="14597" width="18.6640625" style="131" customWidth="1"/>
    <col min="14598" max="14598" width="18.109375" style="131" customWidth="1"/>
    <col min="14599" max="14599" width="8.88671875" style="131"/>
    <col min="14600" max="14600" width="19.88671875" style="131" customWidth="1"/>
    <col min="14601" max="14848" width="8.88671875" style="131"/>
    <col min="14849" max="14849" width="3.6640625" style="131" customWidth="1"/>
    <col min="14850" max="14850" width="30.6640625" style="131" customWidth="1"/>
    <col min="14851" max="14851" width="5.6640625" style="131" customWidth="1"/>
    <col min="14852" max="14852" width="6.33203125" style="131" customWidth="1"/>
    <col min="14853" max="14853" width="18.6640625" style="131" customWidth="1"/>
    <col min="14854" max="14854" width="18.109375" style="131" customWidth="1"/>
    <col min="14855" max="14855" width="8.88671875" style="131"/>
    <col min="14856" max="14856" width="19.88671875" style="131" customWidth="1"/>
    <col min="14857" max="15104" width="8.88671875" style="131"/>
    <col min="15105" max="15105" width="3.6640625" style="131" customWidth="1"/>
    <col min="15106" max="15106" width="30.6640625" style="131" customWidth="1"/>
    <col min="15107" max="15107" width="5.6640625" style="131" customWidth="1"/>
    <col min="15108" max="15108" width="6.33203125" style="131" customWidth="1"/>
    <col min="15109" max="15109" width="18.6640625" style="131" customWidth="1"/>
    <col min="15110" max="15110" width="18.109375" style="131" customWidth="1"/>
    <col min="15111" max="15111" width="8.88671875" style="131"/>
    <col min="15112" max="15112" width="19.88671875" style="131" customWidth="1"/>
    <col min="15113" max="15360" width="8.88671875" style="131"/>
    <col min="15361" max="15361" width="3.6640625" style="131" customWidth="1"/>
    <col min="15362" max="15362" width="30.6640625" style="131" customWidth="1"/>
    <col min="15363" max="15363" width="5.6640625" style="131" customWidth="1"/>
    <col min="15364" max="15364" width="6.33203125" style="131" customWidth="1"/>
    <col min="15365" max="15365" width="18.6640625" style="131" customWidth="1"/>
    <col min="15366" max="15366" width="18.109375" style="131" customWidth="1"/>
    <col min="15367" max="15367" width="8.88671875" style="131"/>
    <col min="15368" max="15368" width="19.88671875" style="131" customWidth="1"/>
    <col min="15369" max="15616" width="8.88671875" style="131"/>
    <col min="15617" max="15617" width="3.6640625" style="131" customWidth="1"/>
    <col min="15618" max="15618" width="30.6640625" style="131" customWidth="1"/>
    <col min="15619" max="15619" width="5.6640625" style="131" customWidth="1"/>
    <col min="15620" max="15620" width="6.33203125" style="131" customWidth="1"/>
    <col min="15621" max="15621" width="18.6640625" style="131" customWidth="1"/>
    <col min="15622" max="15622" width="18.109375" style="131" customWidth="1"/>
    <col min="15623" max="15623" width="8.88671875" style="131"/>
    <col min="15624" max="15624" width="19.88671875" style="131" customWidth="1"/>
    <col min="15625" max="15872" width="8.88671875" style="131"/>
    <col min="15873" max="15873" width="3.6640625" style="131" customWidth="1"/>
    <col min="15874" max="15874" width="30.6640625" style="131" customWidth="1"/>
    <col min="15875" max="15875" width="5.6640625" style="131" customWidth="1"/>
    <col min="15876" max="15876" width="6.33203125" style="131" customWidth="1"/>
    <col min="15877" max="15877" width="18.6640625" style="131" customWidth="1"/>
    <col min="15878" max="15878" width="18.109375" style="131" customWidth="1"/>
    <col min="15879" max="15879" width="8.88671875" style="131"/>
    <col min="15880" max="15880" width="19.88671875" style="131" customWidth="1"/>
    <col min="15881" max="16128" width="8.88671875" style="131"/>
    <col min="16129" max="16129" width="3.6640625" style="131" customWidth="1"/>
    <col min="16130" max="16130" width="30.6640625" style="131" customWidth="1"/>
    <col min="16131" max="16131" width="5.6640625" style="131" customWidth="1"/>
    <col min="16132" max="16132" width="6.33203125" style="131" customWidth="1"/>
    <col min="16133" max="16133" width="18.6640625" style="131" customWidth="1"/>
    <col min="16134" max="16134" width="18.109375" style="131" customWidth="1"/>
    <col min="16135" max="16135" width="8.88671875" style="131"/>
    <col min="16136" max="16136" width="19.88671875" style="131" customWidth="1"/>
    <col min="16137" max="16384" width="8.88671875" style="131"/>
  </cols>
  <sheetData>
    <row r="1" spans="1:10" s="134" customFormat="1" ht="15.6" x14ac:dyDescent="0.3">
      <c r="A1" s="129"/>
      <c r="B1" s="321" t="s">
        <v>138</v>
      </c>
      <c r="C1" s="322"/>
      <c r="D1" s="322"/>
      <c r="E1" s="132"/>
      <c r="F1" s="133"/>
      <c r="J1" s="135"/>
    </row>
    <row r="2" spans="1:10" s="134" customFormat="1" ht="15.6" x14ac:dyDescent="0.3">
      <c r="A2" s="129"/>
      <c r="B2" s="130"/>
      <c r="C2" s="131"/>
      <c r="D2" s="131"/>
      <c r="E2" s="132"/>
      <c r="F2" s="133"/>
      <c r="J2" s="135"/>
    </row>
    <row r="3" spans="1:10" s="136" customFormat="1" ht="15" customHeight="1" x14ac:dyDescent="0.3">
      <c r="B3" s="137" t="s">
        <v>139</v>
      </c>
      <c r="C3" s="138"/>
      <c r="D3" s="138"/>
      <c r="E3" s="139"/>
      <c r="F3" s="139"/>
    </row>
    <row r="4" spans="1:10" s="136" customFormat="1" ht="15" customHeight="1" x14ac:dyDescent="0.3">
      <c r="B4" s="137" t="s">
        <v>140</v>
      </c>
      <c r="C4" s="138"/>
      <c r="D4" s="138"/>
      <c r="E4" s="139"/>
      <c r="F4" s="139"/>
    </row>
    <row r="5" spans="1:10" s="142" customFormat="1" ht="14.25" customHeight="1" x14ac:dyDescent="0.3">
      <c r="A5" s="140"/>
      <c r="B5" s="141" t="s">
        <v>141</v>
      </c>
      <c r="E5" s="143"/>
      <c r="F5" s="144"/>
    </row>
    <row r="6" spans="1:10" s="134" customFormat="1" ht="26.25" customHeight="1" thickBot="1" x14ac:dyDescent="0.3">
      <c r="A6" s="145"/>
      <c r="B6" s="146" t="s">
        <v>142</v>
      </c>
      <c r="C6" s="146" t="s">
        <v>143</v>
      </c>
      <c r="D6" s="146" t="s">
        <v>144</v>
      </c>
      <c r="E6" s="147" t="s">
        <v>145</v>
      </c>
      <c r="F6" s="148" t="s">
        <v>146</v>
      </c>
    </row>
    <row r="7" spans="1:10" s="134" customFormat="1" ht="13.5" customHeight="1" thickTop="1" x14ac:dyDescent="0.25">
      <c r="A7" s="149"/>
      <c r="B7" s="150" t="s">
        <v>147</v>
      </c>
      <c r="C7" s="151"/>
      <c r="D7" s="151"/>
      <c r="E7" s="152"/>
      <c r="F7" s="152"/>
    </row>
    <row r="8" spans="1:10" s="134" customFormat="1" ht="78.75" customHeight="1" x14ac:dyDescent="0.25">
      <c r="A8" s="153">
        <v>1</v>
      </c>
      <c r="B8" s="154" t="s">
        <v>148</v>
      </c>
      <c r="C8" s="155">
        <v>10</v>
      </c>
      <c r="D8" s="156" t="s">
        <v>29</v>
      </c>
      <c r="E8" s="157">
        <v>179.3</v>
      </c>
      <c r="F8" s="158">
        <f>C8*E8</f>
        <v>1793</v>
      </c>
    </row>
    <row r="9" spans="1:10" s="134" customFormat="1" ht="131.25" customHeight="1" x14ac:dyDescent="0.25">
      <c r="A9" s="159">
        <v>2</v>
      </c>
      <c r="B9" s="160" t="s">
        <v>149</v>
      </c>
      <c r="C9" s="161"/>
      <c r="D9" s="162"/>
      <c r="E9" s="163"/>
      <c r="F9" s="164"/>
    </row>
    <row r="10" spans="1:10" s="134" customFormat="1" ht="14.25" customHeight="1" x14ac:dyDescent="0.25">
      <c r="A10" s="165"/>
      <c r="B10" s="160" t="s">
        <v>150</v>
      </c>
      <c r="C10" s="166">
        <v>25</v>
      </c>
      <c r="D10" s="166" t="s">
        <v>151</v>
      </c>
      <c r="E10" s="167">
        <v>23.64</v>
      </c>
      <c r="F10" s="158">
        <f t="shared" ref="F10:F20" si="0">C10*E10</f>
        <v>591</v>
      </c>
    </row>
    <row r="11" spans="1:10" s="134" customFormat="1" ht="14.25" customHeight="1" x14ac:dyDescent="0.25">
      <c r="A11" s="165"/>
      <c r="B11" s="160" t="s">
        <v>152</v>
      </c>
      <c r="C11" s="166">
        <v>655</v>
      </c>
      <c r="D11" s="166" t="s">
        <v>151</v>
      </c>
      <c r="E11" s="167">
        <v>25.34</v>
      </c>
      <c r="F11" s="158">
        <f>C11*E11</f>
        <v>16597.7</v>
      </c>
    </row>
    <row r="12" spans="1:10" ht="76.5" customHeight="1" x14ac:dyDescent="0.25">
      <c r="A12" s="168">
        <v>3</v>
      </c>
      <c r="B12" s="154" t="s">
        <v>153</v>
      </c>
      <c r="C12" s="169">
        <v>19</v>
      </c>
      <c r="D12" s="170" t="s">
        <v>29</v>
      </c>
      <c r="E12" s="171">
        <v>385</v>
      </c>
      <c r="F12" s="158">
        <f t="shared" si="0"/>
        <v>7315</v>
      </c>
    </row>
    <row r="13" spans="1:10" ht="41.25" customHeight="1" x14ac:dyDescent="0.25">
      <c r="A13" s="168">
        <v>4</v>
      </c>
      <c r="B13" s="154" t="s">
        <v>154</v>
      </c>
      <c r="C13" s="170">
        <v>1</v>
      </c>
      <c r="D13" s="170" t="s">
        <v>29</v>
      </c>
      <c r="E13" s="172">
        <v>503.61</v>
      </c>
      <c r="F13" s="158">
        <f t="shared" si="0"/>
        <v>503.61</v>
      </c>
    </row>
    <row r="14" spans="1:10" ht="41.25" customHeight="1" x14ac:dyDescent="0.25">
      <c r="A14" s="168">
        <v>5</v>
      </c>
      <c r="B14" s="154" t="s">
        <v>155</v>
      </c>
      <c r="C14" s="170">
        <v>1</v>
      </c>
      <c r="D14" s="170" t="s">
        <v>29</v>
      </c>
      <c r="E14" s="172">
        <v>503.61</v>
      </c>
      <c r="F14" s="158">
        <f t="shared" si="0"/>
        <v>503.61</v>
      </c>
    </row>
    <row r="15" spans="1:10" ht="66" customHeight="1" x14ac:dyDescent="0.25">
      <c r="A15" s="168">
        <v>6</v>
      </c>
      <c r="B15" s="154" t="s">
        <v>156</v>
      </c>
      <c r="C15" s="170">
        <v>20</v>
      </c>
      <c r="D15" s="170" t="s">
        <v>33</v>
      </c>
      <c r="E15" s="172">
        <v>108.5</v>
      </c>
      <c r="F15" s="158">
        <f t="shared" si="0"/>
        <v>2170</v>
      </c>
    </row>
    <row r="16" spans="1:10" ht="29.25" customHeight="1" x14ac:dyDescent="0.25">
      <c r="A16" s="168">
        <v>7</v>
      </c>
      <c r="B16" s="154" t="s">
        <v>157</v>
      </c>
      <c r="C16" s="170">
        <v>15</v>
      </c>
      <c r="D16" s="170" t="s">
        <v>31</v>
      </c>
      <c r="E16" s="172">
        <v>21.56</v>
      </c>
      <c r="F16" s="158">
        <f>C16*E16</f>
        <v>323.39999999999998</v>
      </c>
    </row>
    <row r="17" spans="1:6" ht="27" customHeight="1" x14ac:dyDescent="0.25">
      <c r="A17" s="168">
        <v>8</v>
      </c>
      <c r="B17" s="154" t="s">
        <v>158</v>
      </c>
      <c r="C17" s="170">
        <v>15</v>
      </c>
      <c r="D17" s="170" t="s">
        <v>31</v>
      </c>
      <c r="E17" s="172">
        <v>52</v>
      </c>
      <c r="F17" s="158">
        <f>C17*E17</f>
        <v>780</v>
      </c>
    </row>
    <row r="18" spans="1:6" ht="53.25" customHeight="1" x14ac:dyDescent="0.25">
      <c r="A18" s="168">
        <v>9</v>
      </c>
      <c r="B18" s="154" t="s">
        <v>159</v>
      </c>
      <c r="C18" s="170">
        <v>3</v>
      </c>
      <c r="D18" s="170" t="s">
        <v>29</v>
      </c>
      <c r="E18" s="172">
        <v>125</v>
      </c>
      <c r="F18" s="158">
        <f t="shared" si="0"/>
        <v>375</v>
      </c>
    </row>
    <row r="19" spans="1:6" ht="15.75" customHeight="1" x14ac:dyDescent="0.25">
      <c r="A19" s="168">
        <v>10</v>
      </c>
      <c r="B19" s="154" t="s">
        <v>160</v>
      </c>
      <c r="C19" s="170">
        <v>1</v>
      </c>
      <c r="D19" s="170" t="s">
        <v>46</v>
      </c>
      <c r="E19" s="172">
        <v>780</v>
      </c>
      <c r="F19" s="158">
        <f t="shared" si="0"/>
        <v>780</v>
      </c>
    </row>
    <row r="20" spans="1:6" ht="54.75" customHeight="1" x14ac:dyDescent="0.25">
      <c r="A20" s="168">
        <v>11</v>
      </c>
      <c r="B20" s="154" t="s">
        <v>161</v>
      </c>
      <c r="C20" s="170">
        <v>27.2</v>
      </c>
      <c r="D20" s="170" t="s">
        <v>33</v>
      </c>
      <c r="E20" s="172">
        <v>15</v>
      </c>
      <c r="F20" s="158">
        <f t="shared" si="0"/>
        <v>408</v>
      </c>
    </row>
    <row r="21" spans="1:6" x14ac:dyDescent="0.25">
      <c r="A21" s="173"/>
      <c r="B21" s="174"/>
      <c r="C21" s="161"/>
      <c r="D21" s="161"/>
      <c r="E21" s="175" t="s">
        <v>162</v>
      </c>
      <c r="F21" s="139">
        <f>SUM(F8:F20)</f>
        <v>32140.320000000003</v>
      </c>
    </row>
    <row r="22" spans="1:6" x14ac:dyDescent="0.25">
      <c r="A22" s="173"/>
      <c r="B22" s="174"/>
      <c r="C22" s="161"/>
      <c r="D22" s="161"/>
      <c r="E22" s="175"/>
      <c r="F22" s="139"/>
    </row>
    <row r="23" spans="1:6" x14ac:dyDescent="0.25">
      <c r="A23" s="173"/>
      <c r="B23" s="174"/>
      <c r="C23" s="161"/>
      <c r="D23" s="161"/>
      <c r="E23" s="175"/>
      <c r="F23" s="139"/>
    </row>
    <row r="24" spans="1:6" x14ac:dyDescent="0.25">
      <c r="A24" s="173"/>
      <c r="B24" s="174"/>
      <c r="C24" s="161"/>
      <c r="D24" s="161"/>
      <c r="E24" s="175"/>
      <c r="F24" s="139"/>
    </row>
    <row r="25" spans="1:6" x14ac:dyDescent="0.25">
      <c r="A25" s="173"/>
      <c r="B25" s="174"/>
      <c r="C25" s="161"/>
      <c r="D25" s="161"/>
      <c r="E25" s="175"/>
      <c r="F25" s="139"/>
    </row>
    <row r="26" spans="1:6" x14ac:dyDescent="0.25">
      <c r="A26" s="173"/>
      <c r="B26" s="174"/>
      <c r="C26" s="161"/>
      <c r="D26" s="161"/>
      <c r="E26" s="175"/>
      <c r="F26" s="139"/>
    </row>
    <row r="27" spans="1:6" x14ac:dyDescent="0.25">
      <c r="A27" s="173"/>
      <c r="B27" s="176" t="s">
        <v>163</v>
      </c>
      <c r="C27" s="166"/>
      <c r="D27" s="166"/>
      <c r="E27" s="177"/>
      <c r="F27" s="177"/>
    </row>
    <row r="28" spans="1:6" ht="193.5" customHeight="1" x14ac:dyDescent="0.25">
      <c r="A28" s="178">
        <v>12</v>
      </c>
      <c r="B28" s="179" t="s">
        <v>164</v>
      </c>
      <c r="C28" s="180">
        <v>8</v>
      </c>
      <c r="D28" s="181" t="s">
        <v>29</v>
      </c>
      <c r="E28" s="182">
        <v>1340</v>
      </c>
      <c r="F28" s="182">
        <f>C28*E28</f>
        <v>10720</v>
      </c>
    </row>
    <row r="29" spans="1:6" ht="193.5" customHeight="1" x14ac:dyDescent="0.25">
      <c r="A29" s="178">
        <v>13</v>
      </c>
      <c r="B29" s="179" t="s">
        <v>165</v>
      </c>
      <c r="C29" s="180">
        <v>2</v>
      </c>
      <c r="D29" s="181" t="s">
        <v>29</v>
      </c>
      <c r="E29" s="182">
        <v>1290</v>
      </c>
      <c r="F29" s="182">
        <f>C29*E29</f>
        <v>2580</v>
      </c>
    </row>
    <row r="30" spans="1:6" x14ac:dyDescent="0.25">
      <c r="A30" s="173"/>
      <c r="B30" s="174"/>
      <c r="C30" s="161"/>
      <c r="D30" s="161"/>
      <c r="E30" s="175" t="s">
        <v>162</v>
      </c>
      <c r="F30" s="139">
        <f>SUM(F28:F29)</f>
        <v>13300</v>
      </c>
    </row>
    <row r="31" spans="1:6" x14ac:dyDescent="0.25">
      <c r="A31" s="173"/>
      <c r="B31" s="174"/>
      <c r="C31" s="161"/>
      <c r="D31" s="161"/>
      <c r="E31" s="175"/>
      <c r="F31" s="139"/>
    </row>
    <row r="32" spans="1:6" x14ac:dyDescent="0.25">
      <c r="A32" s="173"/>
      <c r="B32" s="174"/>
      <c r="C32" s="161"/>
      <c r="D32" s="161"/>
      <c r="E32" s="175"/>
      <c r="F32" s="139"/>
    </row>
    <row r="33" spans="1:6" x14ac:dyDescent="0.25">
      <c r="A33" s="173"/>
      <c r="B33" s="174"/>
      <c r="C33" s="161"/>
      <c r="D33" s="161"/>
      <c r="E33" s="175"/>
      <c r="F33" s="139"/>
    </row>
    <row r="34" spans="1:6" x14ac:dyDescent="0.25">
      <c r="A34" s="173"/>
      <c r="B34" s="174"/>
      <c r="C34" s="161"/>
      <c r="D34" s="161"/>
      <c r="E34" s="175"/>
      <c r="F34" s="139"/>
    </row>
    <row r="35" spans="1:6" x14ac:dyDescent="0.25">
      <c r="A35" s="173"/>
      <c r="B35" s="174"/>
      <c r="C35" s="161"/>
      <c r="D35" s="161"/>
      <c r="E35" s="175"/>
      <c r="F35" s="139"/>
    </row>
    <row r="36" spans="1:6" x14ac:dyDescent="0.25">
      <c r="A36" s="173"/>
      <c r="B36" s="174"/>
      <c r="C36" s="161"/>
      <c r="D36" s="161"/>
      <c r="E36" s="175"/>
      <c r="F36" s="139"/>
    </row>
    <row r="37" spans="1:6" x14ac:dyDescent="0.25">
      <c r="A37" s="173"/>
      <c r="B37" s="174"/>
      <c r="C37" s="161"/>
      <c r="D37" s="161"/>
      <c r="E37" s="175"/>
      <c r="F37" s="139"/>
    </row>
    <row r="38" spans="1:6" x14ac:dyDescent="0.25">
      <c r="A38" s="173"/>
      <c r="B38" s="174"/>
      <c r="C38" s="161"/>
      <c r="D38" s="161"/>
      <c r="E38" s="175"/>
      <c r="F38" s="139"/>
    </row>
    <row r="39" spans="1:6" x14ac:dyDescent="0.25">
      <c r="A39" s="173"/>
      <c r="B39" s="174"/>
      <c r="C39" s="161"/>
      <c r="D39" s="161"/>
      <c r="E39" s="175"/>
      <c r="F39" s="139"/>
    </row>
    <row r="40" spans="1:6" x14ac:dyDescent="0.25">
      <c r="A40" s="173"/>
      <c r="B40" s="174"/>
      <c r="C40" s="161"/>
      <c r="D40" s="161"/>
      <c r="E40" s="175"/>
      <c r="F40" s="139"/>
    </row>
    <row r="41" spans="1:6" x14ac:dyDescent="0.25">
      <c r="A41" s="173"/>
      <c r="B41" s="174"/>
      <c r="C41" s="161"/>
      <c r="D41" s="161"/>
      <c r="E41" s="175"/>
      <c r="F41" s="139"/>
    </row>
    <row r="42" spans="1:6" s="187" customFormat="1" x14ac:dyDescent="0.25">
      <c r="A42" s="183"/>
      <c r="B42" s="184" t="s">
        <v>166</v>
      </c>
      <c r="C42" s="185"/>
      <c r="D42" s="185"/>
      <c r="E42" s="186"/>
      <c r="F42" s="186"/>
    </row>
    <row r="43" spans="1:6" s="187" customFormat="1" ht="79.2" x14ac:dyDescent="0.25">
      <c r="A43" s="188">
        <v>14</v>
      </c>
      <c r="B43" s="189" t="s">
        <v>167</v>
      </c>
      <c r="C43" s="181">
        <v>1</v>
      </c>
      <c r="D43" s="181" t="s">
        <v>29</v>
      </c>
      <c r="E43" s="190">
        <v>3250</v>
      </c>
      <c r="F43" s="190">
        <f>C43*E43</f>
        <v>3250</v>
      </c>
    </row>
    <row r="44" spans="1:6" s="187" customFormat="1" ht="52.8" x14ac:dyDescent="0.25">
      <c r="A44" s="178">
        <v>15</v>
      </c>
      <c r="B44" s="191" t="s">
        <v>168</v>
      </c>
      <c r="C44" s="181">
        <v>1</v>
      </c>
      <c r="D44" s="181" t="s">
        <v>29</v>
      </c>
      <c r="E44" s="190">
        <v>1550</v>
      </c>
      <c r="F44" s="190">
        <f>C44*E44</f>
        <v>1550</v>
      </c>
    </row>
    <row r="45" spans="1:6" s="187" customFormat="1" ht="39.6" x14ac:dyDescent="0.25">
      <c r="A45" s="178">
        <v>16</v>
      </c>
      <c r="B45" s="192" t="s">
        <v>169</v>
      </c>
      <c r="C45" s="181">
        <v>1</v>
      </c>
      <c r="D45" s="181" t="s">
        <v>29</v>
      </c>
      <c r="E45" s="190">
        <v>350</v>
      </c>
      <c r="F45" s="190">
        <f>E45*C45</f>
        <v>350</v>
      </c>
    </row>
    <row r="46" spans="1:6" s="187" customFormat="1" ht="52.8" x14ac:dyDescent="0.25">
      <c r="A46" s="178">
        <v>17</v>
      </c>
      <c r="B46" s="193" t="s">
        <v>170</v>
      </c>
      <c r="C46" s="181">
        <v>1</v>
      </c>
      <c r="D46" s="181" t="s">
        <v>46</v>
      </c>
      <c r="E46" s="190">
        <v>625</v>
      </c>
      <c r="F46" s="190">
        <f>C46*E46</f>
        <v>625</v>
      </c>
    </row>
    <row r="47" spans="1:6" s="187" customFormat="1" ht="53.25" customHeight="1" x14ac:dyDescent="0.25">
      <c r="A47" s="153">
        <v>18</v>
      </c>
      <c r="B47" s="194" t="s">
        <v>171</v>
      </c>
      <c r="C47" s="166">
        <v>1</v>
      </c>
      <c r="D47" s="166" t="s">
        <v>46</v>
      </c>
      <c r="E47" s="195">
        <v>850</v>
      </c>
      <c r="F47" s="190">
        <f>C47*E47</f>
        <v>850</v>
      </c>
    </row>
    <row r="48" spans="1:6" s="187" customFormat="1" ht="39.6" x14ac:dyDescent="0.25">
      <c r="A48" s="153">
        <v>19</v>
      </c>
      <c r="B48" s="194" t="s">
        <v>172</v>
      </c>
      <c r="C48" s="166">
        <v>1</v>
      </c>
      <c r="D48" s="166" t="s">
        <v>46</v>
      </c>
      <c r="E48" s="195">
        <v>845</v>
      </c>
      <c r="F48" s="190">
        <f>C48*E48</f>
        <v>845</v>
      </c>
    </row>
    <row r="49" spans="1:6" s="187" customFormat="1" ht="26.4" x14ac:dyDescent="0.25">
      <c r="A49" s="153">
        <v>20</v>
      </c>
      <c r="B49" s="196" t="s">
        <v>173</v>
      </c>
      <c r="C49" s="166">
        <v>1</v>
      </c>
      <c r="D49" s="166" t="s">
        <v>46</v>
      </c>
      <c r="E49" s="197">
        <v>1650</v>
      </c>
      <c r="F49" s="190">
        <f>C49*E49</f>
        <v>1650</v>
      </c>
    </row>
    <row r="50" spans="1:6" s="187" customFormat="1" x14ac:dyDescent="0.25">
      <c r="A50" s="198"/>
      <c r="B50" s="199"/>
      <c r="C50" s="200"/>
      <c r="D50" s="200"/>
      <c r="E50" s="201" t="s">
        <v>162</v>
      </c>
      <c r="F50" s="202">
        <f>SUM(F43:F49)</f>
        <v>9120</v>
      </c>
    </row>
    <row r="51" spans="1:6" s="187" customFormat="1" x14ac:dyDescent="0.25">
      <c r="A51" s="198"/>
      <c r="B51" s="199"/>
      <c r="C51" s="200"/>
      <c r="D51" s="200"/>
      <c r="E51" s="201"/>
      <c r="F51" s="202"/>
    </row>
    <row r="52" spans="1:6" s="187" customFormat="1" x14ac:dyDescent="0.25">
      <c r="A52" s="198"/>
      <c r="B52" s="199"/>
      <c r="C52" s="200"/>
      <c r="D52" s="200"/>
      <c r="E52" s="201"/>
      <c r="F52" s="202"/>
    </row>
    <row r="53" spans="1:6" s="187" customFormat="1" x14ac:dyDescent="0.25">
      <c r="A53" s="198"/>
      <c r="B53" s="199"/>
      <c r="C53" s="200"/>
      <c r="D53" s="200"/>
      <c r="E53" s="201"/>
      <c r="F53" s="202"/>
    </row>
    <row r="54" spans="1:6" s="187" customFormat="1" x14ac:dyDescent="0.25">
      <c r="A54" s="198"/>
      <c r="B54" s="199"/>
      <c r="C54" s="200"/>
      <c r="D54" s="200"/>
      <c r="E54" s="201"/>
      <c r="F54" s="202"/>
    </row>
    <row r="55" spans="1:6" ht="15.75" customHeight="1" x14ac:dyDescent="0.25">
      <c r="A55" s="173"/>
      <c r="B55" s="176" t="s">
        <v>174</v>
      </c>
      <c r="C55" s="166"/>
      <c r="D55" s="166"/>
      <c r="E55" s="203"/>
      <c r="F55" s="204"/>
    </row>
    <row r="56" spans="1:6" ht="26.4" x14ac:dyDescent="0.25">
      <c r="A56" s="153">
        <v>21</v>
      </c>
      <c r="B56" s="154" t="s">
        <v>175</v>
      </c>
      <c r="C56" s="166">
        <v>680</v>
      </c>
      <c r="D56" s="166" t="s">
        <v>151</v>
      </c>
      <c r="E56" s="205">
        <v>3.8</v>
      </c>
      <c r="F56" s="158">
        <f>C56*E56</f>
        <v>2584</v>
      </c>
    </row>
    <row r="57" spans="1:6" ht="26.4" x14ac:dyDescent="0.25">
      <c r="A57" s="153">
        <v>22</v>
      </c>
      <c r="B57" s="154" t="s">
        <v>176</v>
      </c>
      <c r="C57" s="181">
        <v>855</v>
      </c>
      <c r="D57" s="166" t="s">
        <v>151</v>
      </c>
      <c r="E57" s="205">
        <v>12.5</v>
      </c>
      <c r="F57" s="158">
        <f>C57*E57</f>
        <v>10687.5</v>
      </c>
    </row>
    <row r="58" spans="1:6" x14ac:dyDescent="0.25">
      <c r="A58" s="173"/>
      <c r="B58" s="174"/>
      <c r="C58" s="161"/>
      <c r="D58" s="161"/>
      <c r="E58" s="206" t="s">
        <v>162</v>
      </c>
      <c r="F58" s="207">
        <f>SUM(F56:F57)</f>
        <v>13271.5</v>
      </c>
    </row>
    <row r="59" spans="1:6" x14ac:dyDescent="0.25">
      <c r="A59" s="173"/>
      <c r="B59" s="174"/>
      <c r="C59" s="161"/>
      <c r="D59" s="161"/>
      <c r="E59" s="206"/>
      <c r="F59" s="207"/>
    </row>
    <row r="60" spans="1:6" x14ac:dyDescent="0.25">
      <c r="A60" s="173"/>
      <c r="B60" s="174"/>
      <c r="C60" s="161"/>
      <c r="D60" s="161"/>
      <c r="E60" s="206"/>
      <c r="F60" s="207"/>
    </row>
    <row r="61" spans="1:6" x14ac:dyDescent="0.25">
      <c r="A61" s="173"/>
      <c r="B61" s="174"/>
      <c r="C61" s="161"/>
      <c r="D61" s="161"/>
      <c r="E61" s="206"/>
      <c r="F61" s="207"/>
    </row>
    <row r="62" spans="1:6" x14ac:dyDescent="0.25">
      <c r="A62" s="173"/>
      <c r="B62" s="174"/>
      <c r="C62" s="161"/>
      <c r="D62" s="161"/>
      <c r="E62" s="206"/>
      <c r="F62" s="207"/>
    </row>
    <row r="63" spans="1:6" x14ac:dyDescent="0.25">
      <c r="A63" s="173"/>
      <c r="B63" s="174"/>
      <c r="C63" s="161"/>
      <c r="D63" s="161"/>
      <c r="E63" s="206"/>
      <c r="F63" s="207"/>
    </row>
    <row r="64" spans="1:6" x14ac:dyDescent="0.25">
      <c r="A64" s="173"/>
      <c r="B64" s="174"/>
      <c r="C64" s="161"/>
      <c r="D64" s="161"/>
      <c r="E64" s="206"/>
      <c r="F64" s="207"/>
    </row>
    <row r="65" spans="1:6" x14ac:dyDescent="0.25">
      <c r="A65" s="173"/>
      <c r="B65" s="174"/>
      <c r="C65" s="161"/>
      <c r="D65" s="161"/>
      <c r="E65" s="206"/>
      <c r="F65" s="207"/>
    </row>
    <row r="66" spans="1:6" x14ac:dyDescent="0.25">
      <c r="A66" s="173"/>
      <c r="B66" s="174"/>
      <c r="C66" s="161"/>
      <c r="D66" s="161"/>
      <c r="E66" s="206"/>
      <c r="F66" s="207"/>
    </row>
    <row r="67" spans="1:6" x14ac:dyDescent="0.25">
      <c r="A67" s="173"/>
      <c r="B67" s="174"/>
      <c r="C67" s="161"/>
      <c r="D67" s="161"/>
      <c r="E67" s="206"/>
      <c r="F67" s="207"/>
    </row>
    <row r="68" spans="1:6" x14ac:dyDescent="0.25">
      <c r="A68" s="173"/>
      <c r="B68" s="174"/>
      <c r="C68" s="161"/>
      <c r="D68" s="161"/>
      <c r="E68" s="206"/>
      <c r="F68" s="207"/>
    </row>
    <row r="69" spans="1:6" x14ac:dyDescent="0.25">
      <c r="A69" s="173"/>
      <c r="B69" s="174"/>
      <c r="C69" s="161"/>
      <c r="D69" s="161"/>
      <c r="E69" s="206"/>
      <c r="F69" s="207"/>
    </row>
    <row r="70" spans="1:6" x14ac:dyDescent="0.25">
      <c r="A70" s="173"/>
      <c r="B70" s="174"/>
      <c r="C70" s="161"/>
      <c r="D70" s="161"/>
      <c r="E70" s="206"/>
      <c r="F70" s="207"/>
    </row>
    <row r="71" spans="1:6" x14ac:dyDescent="0.25">
      <c r="A71" s="173"/>
      <c r="B71" s="174"/>
      <c r="C71" s="161"/>
      <c r="D71" s="161"/>
      <c r="E71" s="206"/>
      <c r="F71" s="207"/>
    </row>
    <row r="72" spans="1:6" x14ac:dyDescent="0.25">
      <c r="A72" s="173"/>
      <c r="B72" s="174"/>
      <c r="C72" s="161"/>
      <c r="D72" s="161"/>
      <c r="E72" s="206"/>
      <c r="F72" s="207"/>
    </row>
    <row r="73" spans="1:6" x14ac:dyDescent="0.25">
      <c r="A73" s="173"/>
      <c r="B73" s="174"/>
      <c r="C73" s="161"/>
      <c r="D73" s="161"/>
      <c r="E73" s="206"/>
      <c r="F73" s="207"/>
    </row>
    <row r="74" spans="1:6" x14ac:dyDescent="0.25">
      <c r="A74" s="173"/>
      <c r="B74" s="174"/>
      <c r="C74" s="161"/>
      <c r="D74" s="161"/>
      <c r="E74" s="206"/>
      <c r="F74" s="207"/>
    </row>
    <row r="75" spans="1:6" x14ac:dyDescent="0.25">
      <c r="A75" s="173"/>
      <c r="B75" s="176" t="s">
        <v>177</v>
      </c>
      <c r="C75" s="166"/>
      <c r="D75" s="166"/>
      <c r="E75" s="157"/>
      <c r="F75" s="157"/>
    </row>
    <row r="76" spans="1:6" ht="26.4" x14ac:dyDescent="0.25">
      <c r="A76" s="153">
        <v>23</v>
      </c>
      <c r="B76" s="154" t="s">
        <v>178</v>
      </c>
      <c r="C76" s="166">
        <v>11</v>
      </c>
      <c r="D76" s="166" t="s">
        <v>29</v>
      </c>
      <c r="E76" s="205">
        <v>16.3</v>
      </c>
      <c r="F76" s="158">
        <f t="shared" ref="F76:F83" si="1">C76*E76</f>
        <v>179.3</v>
      </c>
    </row>
    <row r="77" spans="1:6" ht="26.4" x14ac:dyDescent="0.25">
      <c r="A77" s="153">
        <v>24</v>
      </c>
      <c r="B77" s="154" t="s">
        <v>179</v>
      </c>
      <c r="C77" s="166">
        <v>10</v>
      </c>
      <c r="D77" s="166" t="s">
        <v>29</v>
      </c>
      <c r="E77" s="205">
        <v>16.2</v>
      </c>
      <c r="F77" s="158">
        <f t="shared" si="1"/>
        <v>162</v>
      </c>
    </row>
    <row r="78" spans="1:6" x14ac:dyDescent="0.25">
      <c r="A78" s="153">
        <v>25</v>
      </c>
      <c r="B78" s="154" t="s">
        <v>180</v>
      </c>
      <c r="C78" s="166">
        <v>20</v>
      </c>
      <c r="D78" s="166" t="s">
        <v>29</v>
      </c>
      <c r="E78" s="205">
        <v>26.02</v>
      </c>
      <c r="F78" s="158">
        <f t="shared" si="1"/>
        <v>520.4</v>
      </c>
    </row>
    <row r="79" spans="1:6" ht="39.6" x14ac:dyDescent="0.25">
      <c r="A79" s="153">
        <v>26</v>
      </c>
      <c r="B79" s="154" t="s">
        <v>181</v>
      </c>
      <c r="C79" s="166">
        <v>3</v>
      </c>
      <c r="D79" s="166" t="s">
        <v>29</v>
      </c>
      <c r="E79" s="205">
        <v>218.3</v>
      </c>
      <c r="F79" s="205">
        <f t="shared" si="1"/>
        <v>654.90000000000009</v>
      </c>
    </row>
    <row r="80" spans="1:6" ht="26.25" customHeight="1" x14ac:dyDescent="0.25">
      <c r="A80" s="153">
        <v>27</v>
      </c>
      <c r="B80" s="192" t="s">
        <v>182</v>
      </c>
      <c r="C80" s="181">
        <v>2</v>
      </c>
      <c r="D80" s="181" t="s">
        <v>46</v>
      </c>
      <c r="E80" s="205">
        <v>45.5</v>
      </c>
      <c r="F80" s="205">
        <f t="shared" si="1"/>
        <v>91</v>
      </c>
    </row>
    <row r="81" spans="1:8" ht="38.25" customHeight="1" x14ac:dyDescent="0.25">
      <c r="A81" s="153">
        <v>28</v>
      </c>
      <c r="B81" s="192" t="s">
        <v>183</v>
      </c>
      <c r="C81" s="181">
        <v>2</v>
      </c>
      <c r="D81" s="181" t="s">
        <v>46</v>
      </c>
      <c r="E81" s="205">
        <v>85.7</v>
      </c>
      <c r="F81" s="205">
        <f t="shared" si="1"/>
        <v>171.4</v>
      </c>
    </row>
    <row r="82" spans="1:8" ht="26.25" customHeight="1" x14ac:dyDescent="0.25">
      <c r="A82" s="153">
        <v>29</v>
      </c>
      <c r="B82" s="192" t="s">
        <v>184</v>
      </c>
      <c r="C82" s="181">
        <v>3</v>
      </c>
      <c r="D82" s="181" t="s">
        <v>46</v>
      </c>
      <c r="E82" s="205">
        <v>24.8</v>
      </c>
      <c r="F82" s="205">
        <f t="shared" si="1"/>
        <v>74.400000000000006</v>
      </c>
    </row>
    <row r="83" spans="1:8" ht="26.25" customHeight="1" x14ac:dyDescent="0.25">
      <c r="A83" s="153">
        <v>30</v>
      </c>
      <c r="B83" s="192" t="s">
        <v>185</v>
      </c>
      <c r="C83" s="181">
        <v>1</v>
      </c>
      <c r="D83" s="181" t="s">
        <v>46</v>
      </c>
      <c r="E83" s="205">
        <v>245</v>
      </c>
      <c r="F83" s="205">
        <f t="shared" si="1"/>
        <v>245</v>
      </c>
    </row>
    <row r="84" spans="1:8" x14ac:dyDescent="0.25">
      <c r="A84" s="173"/>
      <c r="B84" s="174"/>
      <c r="C84" s="161"/>
      <c r="D84" s="161"/>
      <c r="E84" s="208" t="s">
        <v>162</v>
      </c>
      <c r="F84" s="207">
        <f>SUM(F76:F83)</f>
        <v>2098.4000000000005</v>
      </c>
    </row>
    <row r="85" spans="1:8" x14ac:dyDescent="0.25">
      <c r="A85" s="173"/>
      <c r="B85" s="174"/>
      <c r="C85" s="161"/>
      <c r="D85" s="161"/>
      <c r="E85" s="208"/>
      <c r="F85" s="207"/>
    </row>
    <row r="86" spans="1:8" x14ac:dyDescent="0.25">
      <c r="A86" s="209"/>
      <c r="B86" s="176" t="s">
        <v>186</v>
      </c>
      <c r="C86" s="166"/>
      <c r="D86" s="166"/>
      <c r="E86" s="157"/>
      <c r="F86" s="157"/>
    </row>
    <row r="87" spans="1:8" ht="26.4" x14ac:dyDescent="0.25">
      <c r="A87" s="153">
        <v>31</v>
      </c>
      <c r="B87" s="154" t="s">
        <v>187</v>
      </c>
      <c r="C87" s="166">
        <v>680</v>
      </c>
      <c r="D87" s="166" t="s">
        <v>151</v>
      </c>
      <c r="E87" s="205">
        <v>1.45</v>
      </c>
      <c r="F87" s="158">
        <f t="shared" ref="F87:F95" si="2">C87*E87</f>
        <v>986</v>
      </c>
    </row>
    <row r="88" spans="1:8" x14ac:dyDescent="0.25">
      <c r="A88" s="153">
        <v>32</v>
      </c>
      <c r="B88" s="154" t="s">
        <v>188</v>
      </c>
      <c r="C88" s="166">
        <v>1</v>
      </c>
      <c r="D88" s="166" t="s">
        <v>46</v>
      </c>
      <c r="E88" s="205">
        <v>525</v>
      </c>
      <c r="F88" s="158">
        <f t="shared" si="2"/>
        <v>525</v>
      </c>
      <c r="H88" s="210"/>
    </row>
    <row r="89" spans="1:8" x14ac:dyDescent="0.25">
      <c r="A89" s="153">
        <v>33</v>
      </c>
      <c r="B89" s="154" t="s">
        <v>189</v>
      </c>
      <c r="C89" s="166">
        <v>1</v>
      </c>
      <c r="D89" s="166" t="s">
        <v>46</v>
      </c>
      <c r="E89" s="205">
        <v>685</v>
      </c>
      <c r="F89" s="158">
        <f t="shared" si="2"/>
        <v>685</v>
      </c>
      <c r="H89" s="210"/>
    </row>
    <row r="90" spans="1:8" ht="26.4" x14ac:dyDescent="0.25">
      <c r="A90" s="153">
        <v>34</v>
      </c>
      <c r="B90" s="154" t="s">
        <v>190</v>
      </c>
      <c r="C90" s="166">
        <v>1</v>
      </c>
      <c r="D90" s="166" t="s">
        <v>46</v>
      </c>
      <c r="E90" s="205">
        <v>680</v>
      </c>
      <c r="F90" s="158">
        <f t="shared" si="2"/>
        <v>680</v>
      </c>
      <c r="H90" s="210"/>
    </row>
    <row r="91" spans="1:8" ht="51.75" customHeight="1" x14ac:dyDescent="0.25">
      <c r="A91" s="153">
        <v>35</v>
      </c>
      <c r="B91" s="154" t="s">
        <v>191</v>
      </c>
      <c r="C91" s="166">
        <v>1</v>
      </c>
      <c r="D91" s="166" t="s">
        <v>46</v>
      </c>
      <c r="E91" s="205">
        <v>750</v>
      </c>
      <c r="F91" s="205">
        <f t="shared" si="2"/>
        <v>750</v>
      </c>
      <c r="H91" s="210"/>
    </row>
    <row r="92" spans="1:8" ht="54.75" customHeight="1" x14ac:dyDescent="0.25">
      <c r="A92" s="153">
        <v>36</v>
      </c>
      <c r="B92" s="154" t="s">
        <v>192</v>
      </c>
      <c r="C92" s="166">
        <v>1</v>
      </c>
      <c r="D92" s="166" t="s">
        <v>46</v>
      </c>
      <c r="E92" s="205">
        <v>800</v>
      </c>
      <c r="F92" s="205">
        <f t="shared" si="2"/>
        <v>800</v>
      </c>
      <c r="H92" s="210"/>
    </row>
    <row r="93" spans="1:8" ht="51.75" customHeight="1" x14ac:dyDescent="0.25">
      <c r="A93" s="153">
        <v>37</v>
      </c>
      <c r="B93" s="154" t="s">
        <v>193</v>
      </c>
      <c r="C93" s="166">
        <v>1</v>
      </c>
      <c r="D93" s="166" t="s">
        <v>46</v>
      </c>
      <c r="E93" s="205">
        <v>1470</v>
      </c>
      <c r="F93" s="205">
        <f t="shared" si="2"/>
        <v>1470</v>
      </c>
      <c r="H93" s="211"/>
    </row>
    <row r="94" spans="1:8" ht="27" customHeight="1" x14ac:dyDescent="0.25">
      <c r="A94" s="153">
        <v>38</v>
      </c>
      <c r="B94" s="154" t="s">
        <v>194</v>
      </c>
      <c r="C94" s="166">
        <v>4</v>
      </c>
      <c r="D94" s="166" t="s">
        <v>40</v>
      </c>
      <c r="E94" s="205">
        <v>69.599999999999994</v>
      </c>
      <c r="F94" s="205">
        <f>C94*E94</f>
        <v>278.39999999999998</v>
      </c>
      <c r="H94" s="211"/>
    </row>
    <row r="95" spans="1:8" ht="15.75" customHeight="1" x14ac:dyDescent="0.25">
      <c r="A95" s="153">
        <v>39</v>
      </c>
      <c r="B95" s="154" t="s">
        <v>195</v>
      </c>
      <c r="C95" s="166">
        <v>4</v>
      </c>
      <c r="D95" s="166" t="s">
        <v>40</v>
      </c>
      <c r="E95" s="205">
        <v>69.599999999999994</v>
      </c>
      <c r="F95" s="205">
        <f t="shared" si="2"/>
        <v>278.39999999999998</v>
      </c>
      <c r="H95" s="210"/>
    </row>
    <row r="96" spans="1:8" x14ac:dyDescent="0.25">
      <c r="A96" s="153">
        <v>40</v>
      </c>
      <c r="B96" s="154" t="s">
        <v>196</v>
      </c>
      <c r="C96" s="166">
        <v>1</v>
      </c>
      <c r="D96" s="166" t="s">
        <v>46</v>
      </c>
      <c r="E96" s="205">
        <v>1450</v>
      </c>
      <c r="F96" s="158">
        <f>C96*E96</f>
        <v>1450</v>
      </c>
      <c r="H96" s="212"/>
    </row>
    <row r="97" spans="1:8" ht="26.4" x14ac:dyDescent="0.25">
      <c r="A97" s="153">
        <v>41</v>
      </c>
      <c r="B97" s="154" t="s">
        <v>197</v>
      </c>
      <c r="C97" s="166">
        <v>1</v>
      </c>
      <c r="D97" s="166" t="s">
        <v>46</v>
      </c>
      <c r="E97" s="158">
        <v>650</v>
      </c>
      <c r="F97" s="158">
        <f>C97*E97</f>
        <v>650</v>
      </c>
      <c r="H97" s="212"/>
    </row>
    <row r="98" spans="1:8" x14ac:dyDescent="0.25">
      <c r="A98" s="213"/>
      <c r="B98" s="174"/>
      <c r="C98" s="161"/>
      <c r="D98" s="161"/>
      <c r="E98" s="208" t="s">
        <v>162</v>
      </c>
      <c r="F98" s="207">
        <f>SUM(F87:F97)</f>
        <v>8552.7999999999993</v>
      </c>
    </row>
    <row r="99" spans="1:8" x14ac:dyDescent="0.25">
      <c r="A99" s="213"/>
      <c r="B99" s="174"/>
      <c r="C99" s="161"/>
      <c r="D99" s="161"/>
      <c r="E99" s="208"/>
      <c r="F99" s="207"/>
    </row>
    <row r="100" spans="1:8" x14ac:dyDescent="0.25">
      <c r="A100" s="213"/>
      <c r="B100" s="174"/>
      <c r="C100" s="161"/>
      <c r="D100" s="161"/>
      <c r="E100" s="208"/>
      <c r="F100" s="207"/>
    </row>
    <row r="101" spans="1:8" x14ac:dyDescent="0.25">
      <c r="A101" s="213"/>
      <c r="B101" s="174"/>
      <c r="C101" s="161"/>
      <c r="D101" s="161"/>
      <c r="E101" s="208"/>
      <c r="F101" s="207"/>
    </row>
    <row r="102" spans="1:8" x14ac:dyDescent="0.25">
      <c r="A102" s="213"/>
      <c r="B102" s="174"/>
      <c r="C102" s="161"/>
      <c r="D102" s="161"/>
      <c r="E102" s="208"/>
      <c r="F102" s="207"/>
    </row>
    <row r="103" spans="1:8" x14ac:dyDescent="0.25">
      <c r="A103" s="213"/>
      <c r="B103" s="174"/>
      <c r="C103" s="161"/>
      <c r="D103" s="161"/>
      <c r="E103" s="208"/>
      <c r="F103" s="207"/>
    </row>
    <row r="104" spans="1:8" x14ac:dyDescent="0.25">
      <c r="A104" s="213"/>
      <c r="B104" s="174"/>
      <c r="C104" s="161"/>
      <c r="D104" s="161"/>
      <c r="E104" s="208"/>
      <c r="F104" s="207"/>
    </row>
    <row r="105" spans="1:8" x14ac:dyDescent="0.25">
      <c r="A105" s="213"/>
      <c r="B105" s="174"/>
      <c r="C105" s="161"/>
      <c r="D105" s="161"/>
      <c r="E105" s="208"/>
      <c r="F105" s="207"/>
    </row>
    <row r="106" spans="1:8" x14ac:dyDescent="0.25">
      <c r="A106" s="209"/>
      <c r="B106" s="176" t="s">
        <v>198</v>
      </c>
      <c r="C106" s="166"/>
      <c r="D106" s="166"/>
      <c r="E106" s="157"/>
      <c r="F106" s="157"/>
    </row>
    <row r="107" spans="1:8" ht="26.4" x14ac:dyDescent="0.25">
      <c r="A107" s="178">
        <v>42</v>
      </c>
      <c r="B107" s="192" t="s">
        <v>199</v>
      </c>
      <c r="C107" s="181">
        <v>1</v>
      </c>
      <c r="D107" s="181" t="s">
        <v>29</v>
      </c>
      <c r="E107" s="214">
        <v>3312</v>
      </c>
      <c r="F107" s="182">
        <f t="shared" ref="F107:F114" si="3">C107*E107</f>
        <v>3312</v>
      </c>
    </row>
    <row r="108" spans="1:8" ht="79.2" x14ac:dyDescent="0.25">
      <c r="A108" s="178">
        <v>43</v>
      </c>
      <c r="B108" s="192" t="s">
        <v>200</v>
      </c>
      <c r="C108" s="181">
        <v>1</v>
      </c>
      <c r="D108" s="181" t="s">
        <v>46</v>
      </c>
      <c r="E108" s="214">
        <v>4500</v>
      </c>
      <c r="F108" s="182">
        <f t="shared" si="3"/>
        <v>4500</v>
      </c>
    </row>
    <row r="109" spans="1:8" ht="66" x14ac:dyDescent="0.25">
      <c r="A109" s="178">
        <v>44</v>
      </c>
      <c r="B109" s="192" t="s">
        <v>201</v>
      </c>
      <c r="C109" s="181">
        <v>1</v>
      </c>
      <c r="D109" s="181" t="s">
        <v>46</v>
      </c>
      <c r="E109" s="214">
        <v>4500</v>
      </c>
      <c r="F109" s="182">
        <f t="shared" si="3"/>
        <v>4500</v>
      </c>
    </row>
    <row r="110" spans="1:8" ht="66" customHeight="1" x14ac:dyDescent="0.25">
      <c r="A110" s="178">
        <v>45</v>
      </c>
      <c r="B110" s="192" t="s">
        <v>202</v>
      </c>
      <c r="C110" s="181">
        <v>1</v>
      </c>
      <c r="D110" s="181" t="s">
        <v>46</v>
      </c>
      <c r="E110" s="214">
        <v>3800</v>
      </c>
      <c r="F110" s="182">
        <f t="shared" si="3"/>
        <v>3800</v>
      </c>
    </row>
    <row r="111" spans="1:8" ht="143.25" customHeight="1" x14ac:dyDescent="0.25">
      <c r="A111" s="178">
        <v>46</v>
      </c>
      <c r="B111" s="192" t="s">
        <v>203</v>
      </c>
      <c r="C111" s="181">
        <v>1</v>
      </c>
      <c r="D111" s="181" t="s">
        <v>46</v>
      </c>
      <c r="E111" s="214">
        <v>4350</v>
      </c>
      <c r="F111" s="182">
        <f t="shared" si="3"/>
        <v>4350</v>
      </c>
    </row>
    <row r="112" spans="1:8" ht="39.6" x14ac:dyDescent="0.25">
      <c r="A112" s="178">
        <v>47</v>
      </c>
      <c r="B112" s="192" t="s">
        <v>204</v>
      </c>
      <c r="C112" s="181">
        <v>10</v>
      </c>
      <c r="D112" s="181" t="s">
        <v>46</v>
      </c>
      <c r="E112" s="214">
        <v>95</v>
      </c>
      <c r="F112" s="182">
        <f t="shared" si="3"/>
        <v>950</v>
      </c>
    </row>
    <row r="113" spans="1:6" ht="39.6" x14ac:dyDescent="0.25">
      <c r="A113" s="178">
        <v>48</v>
      </c>
      <c r="B113" s="192" t="s">
        <v>205</v>
      </c>
      <c r="C113" s="181">
        <v>1</v>
      </c>
      <c r="D113" s="181" t="s">
        <v>46</v>
      </c>
      <c r="E113" s="214">
        <v>2586</v>
      </c>
      <c r="F113" s="182">
        <f t="shared" si="3"/>
        <v>2586</v>
      </c>
    </row>
    <row r="114" spans="1:6" x14ac:dyDescent="0.25">
      <c r="A114" s="178">
        <v>49</v>
      </c>
      <c r="B114" s="192" t="s">
        <v>206</v>
      </c>
      <c r="C114" s="181">
        <v>1</v>
      </c>
      <c r="D114" s="181" t="s">
        <v>46</v>
      </c>
      <c r="E114" s="214">
        <v>980</v>
      </c>
      <c r="F114" s="182">
        <f t="shared" si="3"/>
        <v>980</v>
      </c>
    </row>
    <row r="115" spans="1:6" x14ac:dyDescent="0.25">
      <c r="A115" s="213"/>
      <c r="B115" s="174"/>
      <c r="C115" s="161"/>
      <c r="D115" s="161"/>
      <c r="E115" s="208" t="s">
        <v>162</v>
      </c>
      <c r="F115" s="207">
        <f>SUM(F107:F114)</f>
        <v>24978</v>
      </c>
    </row>
    <row r="116" spans="1:6" x14ac:dyDescent="0.25">
      <c r="A116" s="213"/>
      <c r="B116" s="174"/>
      <c r="C116" s="161"/>
      <c r="D116" s="161"/>
      <c r="E116" s="208"/>
      <c r="F116" s="207"/>
    </row>
    <row r="117" spans="1:6" x14ac:dyDescent="0.25">
      <c r="A117" s="213"/>
      <c r="B117" s="174"/>
      <c r="C117" s="161"/>
      <c r="D117" s="161"/>
      <c r="E117" s="208"/>
      <c r="F117" s="207"/>
    </row>
    <row r="118" spans="1:6" x14ac:dyDescent="0.25">
      <c r="A118" s="213"/>
      <c r="B118" s="174"/>
      <c r="C118" s="161"/>
      <c r="D118" s="161"/>
      <c r="E118" s="208"/>
      <c r="F118" s="207"/>
    </row>
    <row r="119" spans="1:6" x14ac:dyDescent="0.25">
      <c r="A119" s="213"/>
      <c r="B119" s="174"/>
      <c r="C119" s="161"/>
      <c r="D119" s="161"/>
      <c r="E119" s="208"/>
      <c r="F119" s="207"/>
    </row>
    <row r="120" spans="1:6" x14ac:dyDescent="0.25">
      <c r="A120" s="213"/>
      <c r="B120" s="174"/>
      <c r="C120" s="161"/>
      <c r="D120" s="161"/>
      <c r="E120" s="208"/>
      <c r="F120" s="207"/>
    </row>
    <row r="121" spans="1:6" x14ac:dyDescent="0.25">
      <c r="A121" s="213"/>
      <c r="B121" s="174"/>
      <c r="C121" s="161"/>
      <c r="D121" s="161"/>
      <c r="E121" s="208"/>
      <c r="F121" s="207"/>
    </row>
    <row r="122" spans="1:6" x14ac:dyDescent="0.25">
      <c r="A122" s="213"/>
      <c r="B122" s="174"/>
      <c r="C122" s="161"/>
      <c r="D122" s="161"/>
      <c r="E122" s="208"/>
      <c r="F122" s="207"/>
    </row>
    <row r="123" spans="1:6" x14ac:dyDescent="0.25">
      <c r="A123" s="213"/>
      <c r="B123" s="174"/>
      <c r="C123" s="161"/>
      <c r="D123" s="161"/>
      <c r="E123" s="208"/>
      <c r="F123" s="207"/>
    </row>
    <row r="124" spans="1:6" x14ac:dyDescent="0.25">
      <c r="A124" s="213"/>
      <c r="B124" s="174"/>
      <c r="C124" s="161"/>
      <c r="D124" s="161"/>
      <c r="E124" s="208"/>
      <c r="F124" s="207"/>
    </row>
    <row r="125" spans="1:6" x14ac:dyDescent="0.25">
      <c r="A125" s="213"/>
      <c r="B125" s="174"/>
      <c r="C125" s="161"/>
      <c r="D125" s="161"/>
      <c r="E125" s="208"/>
      <c r="F125" s="207"/>
    </row>
    <row r="126" spans="1:6" x14ac:dyDescent="0.25">
      <c r="A126" s="213"/>
      <c r="B126" s="174"/>
      <c r="C126" s="161"/>
      <c r="D126" s="161"/>
      <c r="E126" s="208"/>
      <c r="F126" s="207"/>
    </row>
    <row r="127" spans="1:6" x14ac:dyDescent="0.25">
      <c r="A127" s="213"/>
      <c r="B127" s="174"/>
      <c r="C127" s="161"/>
      <c r="D127" s="161"/>
      <c r="E127" s="208"/>
      <c r="F127" s="207"/>
    </row>
    <row r="128" spans="1:6" x14ac:dyDescent="0.25">
      <c r="A128" s="213"/>
      <c r="B128" s="174"/>
      <c r="C128" s="161"/>
      <c r="D128" s="161"/>
      <c r="E128" s="208"/>
      <c r="F128" s="207"/>
    </row>
    <row r="129" spans="1:6" x14ac:dyDescent="0.25">
      <c r="A129" s="213"/>
      <c r="B129" s="174"/>
      <c r="C129" s="161"/>
      <c r="D129" s="161"/>
      <c r="E129" s="208"/>
      <c r="F129" s="207"/>
    </row>
    <row r="130" spans="1:6" x14ac:dyDescent="0.25">
      <c r="A130" s="213"/>
      <c r="B130" s="174"/>
      <c r="C130" s="161"/>
      <c r="D130" s="161"/>
      <c r="E130" s="208"/>
      <c r="F130" s="207"/>
    </row>
    <row r="131" spans="1:6" x14ac:dyDescent="0.25">
      <c r="A131" s="213"/>
      <c r="B131" s="174"/>
      <c r="C131" s="161"/>
      <c r="D131" s="161"/>
      <c r="E131" s="208"/>
      <c r="F131" s="207"/>
    </row>
    <row r="132" spans="1:6" ht="15.6" x14ac:dyDescent="0.25">
      <c r="A132" s="213"/>
      <c r="B132" s="215" t="s">
        <v>207</v>
      </c>
      <c r="C132" s="216"/>
      <c r="D132" s="216"/>
      <c r="E132" s="217"/>
      <c r="F132" s="218"/>
    </row>
    <row r="133" spans="1:6" ht="15" x14ac:dyDescent="0.25">
      <c r="A133" s="219"/>
      <c r="B133" s="130" t="s">
        <v>208</v>
      </c>
      <c r="C133" s="161"/>
      <c r="D133" s="161"/>
      <c r="E133" s="208"/>
      <c r="F133" s="139">
        <f>F21</f>
        <v>32140.320000000003</v>
      </c>
    </row>
    <row r="134" spans="1:6" ht="15" x14ac:dyDescent="0.25">
      <c r="A134" s="213"/>
      <c r="B134" s="130" t="s">
        <v>209</v>
      </c>
      <c r="C134" s="161"/>
      <c r="D134" s="161"/>
      <c r="E134" s="208"/>
      <c r="F134" s="139">
        <f>F30</f>
        <v>13300</v>
      </c>
    </row>
    <row r="135" spans="1:6" ht="15" x14ac:dyDescent="0.25">
      <c r="A135" s="213"/>
      <c r="B135" s="130" t="s">
        <v>210</v>
      </c>
      <c r="C135" s="161"/>
      <c r="D135" s="161"/>
      <c r="E135" s="208"/>
      <c r="F135" s="139">
        <f>F50</f>
        <v>9120</v>
      </c>
    </row>
    <row r="136" spans="1:6" ht="15" x14ac:dyDescent="0.25">
      <c r="A136" s="213"/>
      <c r="B136" s="130" t="s">
        <v>211</v>
      </c>
      <c r="C136" s="161"/>
      <c r="D136" s="161"/>
      <c r="E136" s="208"/>
      <c r="F136" s="139">
        <f>F58</f>
        <v>13271.5</v>
      </c>
    </row>
    <row r="137" spans="1:6" ht="15" x14ac:dyDescent="0.25">
      <c r="A137" s="213"/>
      <c r="B137" s="130" t="s">
        <v>212</v>
      </c>
      <c r="C137" s="161"/>
      <c r="D137" s="161"/>
      <c r="E137" s="208"/>
      <c r="F137" s="139">
        <f>F84</f>
        <v>2098.4000000000005</v>
      </c>
    </row>
    <row r="138" spans="1:6" ht="15" x14ac:dyDescent="0.25">
      <c r="A138" s="213"/>
      <c r="B138" s="130" t="s">
        <v>213</v>
      </c>
      <c r="C138" s="161"/>
      <c r="D138" s="161"/>
      <c r="E138" s="208"/>
      <c r="F138" s="139">
        <f>F98</f>
        <v>8552.7999999999993</v>
      </c>
    </row>
    <row r="139" spans="1:6" ht="15" x14ac:dyDescent="0.25">
      <c r="A139" s="213"/>
      <c r="B139" s="220" t="s">
        <v>214</v>
      </c>
      <c r="C139" s="216"/>
      <c r="D139" s="216"/>
      <c r="E139" s="217"/>
      <c r="F139" s="218">
        <f>F115</f>
        <v>24978</v>
      </c>
    </row>
    <row r="140" spans="1:6" ht="15" x14ac:dyDescent="0.25">
      <c r="A140" s="213"/>
      <c r="B140" s="130"/>
      <c r="C140" s="161"/>
      <c r="D140" s="221" t="s">
        <v>215</v>
      </c>
      <c r="E140" s="208"/>
      <c r="F140" s="207">
        <f>SUM(F133:F139)</f>
        <v>103461.02</v>
      </c>
    </row>
    <row r="141" spans="1:6" x14ac:dyDescent="0.25">
      <c r="A141" s="213"/>
      <c r="B141" s="174"/>
      <c r="C141" s="161"/>
      <c r="D141" s="161"/>
      <c r="E141" s="208"/>
      <c r="F141" s="208"/>
    </row>
    <row r="142" spans="1:6" x14ac:dyDescent="0.25">
      <c r="A142" s="213"/>
      <c r="B142" s="174"/>
      <c r="C142" s="161"/>
      <c r="D142" s="161"/>
      <c r="E142" s="208"/>
      <c r="F142" s="208"/>
    </row>
    <row r="143" spans="1:6" x14ac:dyDescent="0.25">
      <c r="A143" s="213"/>
      <c r="B143" s="174"/>
      <c r="C143" s="222" t="s">
        <v>216</v>
      </c>
      <c r="D143" s="223"/>
      <c r="E143" s="224"/>
      <c r="F143" s="218">
        <f>ROUND(F140*22%,2)</f>
        <v>22761.42</v>
      </c>
    </row>
    <row r="144" spans="1:6" x14ac:dyDescent="0.25">
      <c r="A144" s="129"/>
      <c r="B144" s="174"/>
      <c r="C144" s="225"/>
      <c r="D144" s="161" t="s">
        <v>217</v>
      </c>
      <c r="E144" s="226"/>
      <c r="F144" s="207">
        <f>F140+F143</f>
        <v>126222.44</v>
      </c>
    </row>
    <row r="145" spans="1:2" x14ac:dyDescent="0.25">
      <c r="A145" s="129"/>
      <c r="B145" s="227" t="s">
        <v>218</v>
      </c>
    </row>
    <row r="148" spans="1:2" ht="13.5" customHeight="1" x14ac:dyDescent="0.25">
      <c r="B148" s="227"/>
    </row>
    <row r="149" spans="1:2" ht="15" customHeight="1" x14ac:dyDescent="0.25"/>
    <row r="150" spans="1:2" ht="15" customHeight="1" x14ac:dyDescent="0.25"/>
    <row r="151" spans="1:2" ht="12.75" customHeight="1" x14ac:dyDescent="0.25"/>
    <row r="152" spans="1:2" ht="30.75" customHeight="1" x14ac:dyDescent="0.25"/>
    <row r="153" spans="1:2" ht="15" customHeight="1" x14ac:dyDescent="0.25"/>
    <row r="154" spans="1:2" ht="15" customHeight="1" x14ac:dyDescent="0.25"/>
    <row r="155" spans="1:2" ht="51.75" customHeight="1" x14ac:dyDescent="0.25"/>
    <row r="156" spans="1:2" ht="75.75" customHeight="1" x14ac:dyDescent="0.25"/>
    <row r="157" spans="1:2" ht="15" customHeight="1" x14ac:dyDescent="0.25"/>
    <row r="158" spans="1:2" ht="53.25" customHeight="1" x14ac:dyDescent="0.25"/>
    <row r="159" spans="1:2" ht="25.5" customHeight="1" x14ac:dyDescent="0.25"/>
    <row r="160" spans="1:2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25.5" customHeight="1" x14ac:dyDescent="0.25"/>
    <row r="167" ht="12" customHeight="1" x14ac:dyDescent="0.25"/>
    <row r="168" ht="12" customHeight="1" x14ac:dyDescent="0.25"/>
    <row r="169" ht="12" customHeight="1" x14ac:dyDescent="0.25"/>
    <row r="171" ht="13.5" customHeight="1" x14ac:dyDescent="0.25"/>
    <row r="178" spans="1:6" ht="15.75" customHeight="1" x14ac:dyDescent="0.25"/>
    <row r="179" spans="1:6" ht="26.25" hidden="1" customHeight="1" x14ac:dyDescent="0.25"/>
    <row r="180" spans="1:6" ht="46.5" hidden="1" customHeight="1" x14ac:dyDescent="0.25"/>
    <row r="181" spans="1:6" ht="46.5" customHeight="1" x14ac:dyDescent="0.25"/>
    <row r="182" spans="1:6" ht="46.5" customHeight="1" x14ac:dyDescent="0.25"/>
    <row r="183" spans="1:6" ht="31.5" customHeight="1" x14ac:dyDescent="0.25"/>
    <row r="184" spans="1:6" ht="18.75" customHeight="1" x14ac:dyDescent="0.25"/>
    <row r="185" spans="1:6" ht="26.25" customHeight="1" x14ac:dyDescent="0.25"/>
    <row r="186" spans="1:6" ht="25.5" customHeight="1" x14ac:dyDescent="0.25"/>
    <row r="187" spans="1:6" s="134" customFormat="1" ht="14.25" customHeight="1" x14ac:dyDescent="0.25">
      <c r="A187" s="131"/>
      <c r="B187" s="131"/>
      <c r="C187" s="131"/>
      <c r="D187" s="131"/>
      <c r="E187" s="228"/>
      <c r="F187" s="228"/>
    </row>
    <row r="188" spans="1:6" s="134" customFormat="1" ht="37.5" customHeight="1" x14ac:dyDescent="0.25">
      <c r="A188" s="131"/>
      <c r="B188" s="131"/>
      <c r="C188" s="131"/>
      <c r="D188" s="131"/>
      <c r="E188" s="228"/>
      <c r="F188" s="228"/>
    </row>
    <row r="189" spans="1:6" s="134" customFormat="1" x14ac:dyDescent="0.25">
      <c r="A189" s="131"/>
      <c r="B189" s="131"/>
      <c r="C189" s="131"/>
      <c r="D189" s="131"/>
      <c r="E189" s="228"/>
      <c r="F189" s="228"/>
    </row>
    <row r="190" spans="1:6" s="134" customFormat="1" x14ac:dyDescent="0.25">
      <c r="A190" s="131"/>
      <c r="B190" s="131"/>
      <c r="C190" s="131"/>
      <c r="D190" s="131"/>
      <c r="E190" s="228"/>
      <c r="F190" s="228"/>
    </row>
    <row r="191" spans="1:6" s="134" customFormat="1" x14ac:dyDescent="0.25">
      <c r="A191" s="131"/>
      <c r="B191" s="131"/>
      <c r="C191" s="131"/>
      <c r="D191" s="131"/>
      <c r="E191" s="228"/>
      <c r="F191" s="228"/>
    </row>
    <row r="192" spans="1:6" s="134" customFormat="1" x14ac:dyDescent="0.25">
      <c r="A192" s="131"/>
      <c r="B192" s="131"/>
      <c r="C192" s="131"/>
      <c r="D192" s="131"/>
      <c r="E192" s="228"/>
      <c r="F192" s="228"/>
    </row>
    <row r="193" spans="1:6" s="134" customFormat="1" ht="25.5" customHeight="1" x14ac:dyDescent="0.25">
      <c r="A193" s="131"/>
      <c r="B193" s="131"/>
      <c r="C193" s="131"/>
      <c r="D193" s="131"/>
      <c r="E193" s="228"/>
      <c r="F193" s="228"/>
    </row>
    <row r="232" ht="64.5" customHeight="1" x14ac:dyDescent="0.25"/>
    <row r="262" ht="13.5" customHeight="1" x14ac:dyDescent="0.25"/>
  </sheetData>
  <mergeCells count="1">
    <mergeCell ref="B1:D1"/>
  </mergeCells>
  <pageMargins left="0.98425196850393704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C313-A569-41E6-9773-9DDB002B4D48}">
  <dimension ref="A2:L84"/>
  <sheetViews>
    <sheetView topLeftCell="A6" zoomScale="115" zoomScaleNormal="115" workbookViewId="0">
      <pane ySplit="588" activePane="bottomLeft"/>
      <selection activeCell="G6" sqref="G1:H1048576"/>
      <selection pane="bottomLeft" activeCell="I16" sqref="I16"/>
    </sheetView>
  </sheetViews>
  <sheetFormatPr defaultColWidth="9.109375" defaultRowHeight="13.2" x14ac:dyDescent="0.25"/>
  <cols>
    <col min="1" max="1" width="6" style="229" customWidth="1"/>
    <col min="2" max="2" width="38.6640625" style="275" customWidth="1"/>
    <col min="3" max="3" width="9.109375" style="231" bestFit="1" customWidth="1"/>
    <col min="4" max="4" width="5.88671875" style="231" customWidth="1"/>
    <col min="5" max="5" width="12.5546875" style="231" customWidth="1"/>
    <col min="6" max="6" width="14.6640625" style="231" customWidth="1"/>
    <col min="7" max="7" width="6.5546875" style="233" bestFit="1" customWidth="1"/>
    <col min="8" max="8" width="4" style="233" bestFit="1" customWidth="1"/>
    <col min="9" max="9" width="4.109375" style="233" customWidth="1"/>
    <col min="10" max="10" width="6" style="233" customWidth="1"/>
    <col min="11" max="12" width="5.109375" style="233" customWidth="1"/>
    <col min="13" max="13" width="14.6640625" style="233" customWidth="1"/>
    <col min="14" max="254" width="9.109375" style="233"/>
    <col min="255" max="255" width="6" style="233" customWidth="1"/>
    <col min="256" max="256" width="38.6640625" style="233" customWidth="1"/>
    <col min="257" max="257" width="9.109375" style="233" bestFit="1"/>
    <col min="258" max="258" width="5.88671875" style="233" customWidth="1"/>
    <col min="259" max="259" width="12.5546875" style="233" customWidth="1"/>
    <col min="260" max="260" width="14.6640625" style="233" customWidth="1"/>
    <col min="261" max="261" width="9.109375" style="233"/>
    <col min="262" max="262" width="12" style="233" customWidth="1"/>
    <col min="263" max="263" width="6.5546875" style="233" bestFit="1" customWidth="1"/>
    <col min="264" max="264" width="4" style="233" bestFit="1" customWidth="1"/>
    <col min="265" max="265" width="4.109375" style="233" customWidth="1"/>
    <col min="266" max="266" width="6" style="233" customWidth="1"/>
    <col min="267" max="268" width="5.109375" style="233" customWidth="1"/>
    <col min="269" max="269" width="14.6640625" style="233" customWidth="1"/>
    <col min="270" max="510" width="9.109375" style="233"/>
    <col min="511" max="511" width="6" style="233" customWidth="1"/>
    <col min="512" max="512" width="38.6640625" style="233" customWidth="1"/>
    <col min="513" max="513" width="9.109375" style="233" bestFit="1"/>
    <col min="514" max="514" width="5.88671875" style="233" customWidth="1"/>
    <col min="515" max="515" width="12.5546875" style="233" customWidth="1"/>
    <col min="516" max="516" width="14.6640625" style="233" customWidth="1"/>
    <col min="517" max="517" width="9.109375" style="233"/>
    <col min="518" max="518" width="12" style="233" customWidth="1"/>
    <col min="519" max="519" width="6.5546875" style="233" bestFit="1" customWidth="1"/>
    <col min="520" max="520" width="4" style="233" bestFit="1" customWidth="1"/>
    <col min="521" max="521" width="4.109375" style="233" customWidth="1"/>
    <col min="522" max="522" width="6" style="233" customWidth="1"/>
    <col min="523" max="524" width="5.109375" style="233" customWidth="1"/>
    <col min="525" max="525" width="14.6640625" style="233" customWidth="1"/>
    <col min="526" max="766" width="9.109375" style="233"/>
    <col min="767" max="767" width="6" style="233" customWidth="1"/>
    <col min="768" max="768" width="38.6640625" style="233" customWidth="1"/>
    <col min="769" max="769" width="9.109375" style="233" bestFit="1"/>
    <col min="770" max="770" width="5.88671875" style="233" customWidth="1"/>
    <col min="771" max="771" width="12.5546875" style="233" customWidth="1"/>
    <col min="772" max="772" width="14.6640625" style="233" customWidth="1"/>
    <col min="773" max="773" width="9.109375" style="233"/>
    <col min="774" max="774" width="12" style="233" customWidth="1"/>
    <col min="775" max="775" width="6.5546875" style="233" bestFit="1" customWidth="1"/>
    <col min="776" max="776" width="4" style="233" bestFit="1" customWidth="1"/>
    <col min="777" max="777" width="4.109375" style="233" customWidth="1"/>
    <col min="778" max="778" width="6" style="233" customWidth="1"/>
    <col min="779" max="780" width="5.109375" style="233" customWidth="1"/>
    <col min="781" max="781" width="14.6640625" style="233" customWidth="1"/>
    <col min="782" max="1022" width="9.109375" style="233"/>
    <col min="1023" max="1023" width="6" style="233" customWidth="1"/>
    <col min="1024" max="1024" width="38.6640625" style="233" customWidth="1"/>
    <col min="1025" max="1025" width="9.109375" style="233" bestFit="1"/>
    <col min="1026" max="1026" width="5.88671875" style="233" customWidth="1"/>
    <col min="1027" max="1027" width="12.5546875" style="233" customWidth="1"/>
    <col min="1028" max="1028" width="14.6640625" style="233" customWidth="1"/>
    <col min="1029" max="1029" width="9.109375" style="233"/>
    <col min="1030" max="1030" width="12" style="233" customWidth="1"/>
    <col min="1031" max="1031" width="6.5546875" style="233" bestFit="1" customWidth="1"/>
    <col min="1032" max="1032" width="4" style="233" bestFit="1" customWidth="1"/>
    <col min="1033" max="1033" width="4.109375" style="233" customWidth="1"/>
    <col min="1034" max="1034" width="6" style="233" customWidth="1"/>
    <col min="1035" max="1036" width="5.109375" style="233" customWidth="1"/>
    <col min="1037" max="1037" width="14.6640625" style="233" customWidth="1"/>
    <col min="1038" max="1278" width="9.109375" style="233"/>
    <col min="1279" max="1279" width="6" style="233" customWidth="1"/>
    <col min="1280" max="1280" width="38.6640625" style="233" customWidth="1"/>
    <col min="1281" max="1281" width="9.109375" style="233" bestFit="1"/>
    <col min="1282" max="1282" width="5.88671875" style="233" customWidth="1"/>
    <col min="1283" max="1283" width="12.5546875" style="233" customWidth="1"/>
    <col min="1284" max="1284" width="14.6640625" style="233" customWidth="1"/>
    <col min="1285" max="1285" width="9.109375" style="233"/>
    <col min="1286" max="1286" width="12" style="233" customWidth="1"/>
    <col min="1287" max="1287" width="6.5546875" style="233" bestFit="1" customWidth="1"/>
    <col min="1288" max="1288" width="4" style="233" bestFit="1" customWidth="1"/>
    <col min="1289" max="1289" width="4.109375" style="233" customWidth="1"/>
    <col min="1290" max="1290" width="6" style="233" customWidth="1"/>
    <col min="1291" max="1292" width="5.109375" style="233" customWidth="1"/>
    <col min="1293" max="1293" width="14.6640625" style="233" customWidth="1"/>
    <col min="1294" max="1534" width="9.109375" style="233"/>
    <col min="1535" max="1535" width="6" style="233" customWidth="1"/>
    <col min="1536" max="1536" width="38.6640625" style="233" customWidth="1"/>
    <col min="1537" max="1537" width="9.109375" style="233" bestFit="1"/>
    <col min="1538" max="1538" width="5.88671875" style="233" customWidth="1"/>
    <col min="1539" max="1539" width="12.5546875" style="233" customWidth="1"/>
    <col min="1540" max="1540" width="14.6640625" style="233" customWidth="1"/>
    <col min="1541" max="1541" width="9.109375" style="233"/>
    <col min="1542" max="1542" width="12" style="233" customWidth="1"/>
    <col min="1543" max="1543" width="6.5546875" style="233" bestFit="1" customWidth="1"/>
    <col min="1544" max="1544" width="4" style="233" bestFit="1" customWidth="1"/>
    <col min="1545" max="1545" width="4.109375" style="233" customWidth="1"/>
    <col min="1546" max="1546" width="6" style="233" customWidth="1"/>
    <col min="1547" max="1548" width="5.109375" style="233" customWidth="1"/>
    <col min="1549" max="1549" width="14.6640625" style="233" customWidth="1"/>
    <col min="1550" max="1790" width="9.109375" style="233"/>
    <col min="1791" max="1791" width="6" style="233" customWidth="1"/>
    <col min="1792" max="1792" width="38.6640625" style="233" customWidth="1"/>
    <col min="1793" max="1793" width="9.109375" style="233" bestFit="1"/>
    <col min="1794" max="1794" width="5.88671875" style="233" customWidth="1"/>
    <col min="1795" max="1795" width="12.5546875" style="233" customWidth="1"/>
    <col min="1796" max="1796" width="14.6640625" style="233" customWidth="1"/>
    <col min="1797" max="1797" width="9.109375" style="233"/>
    <col min="1798" max="1798" width="12" style="233" customWidth="1"/>
    <col min="1799" max="1799" width="6.5546875" style="233" bestFit="1" customWidth="1"/>
    <col min="1800" max="1800" width="4" style="233" bestFit="1" customWidth="1"/>
    <col min="1801" max="1801" width="4.109375" style="233" customWidth="1"/>
    <col min="1802" max="1802" width="6" style="233" customWidth="1"/>
    <col min="1803" max="1804" width="5.109375" style="233" customWidth="1"/>
    <col min="1805" max="1805" width="14.6640625" style="233" customWidth="1"/>
    <col min="1806" max="2046" width="9.109375" style="233"/>
    <col min="2047" max="2047" width="6" style="233" customWidth="1"/>
    <col min="2048" max="2048" width="38.6640625" style="233" customWidth="1"/>
    <col min="2049" max="2049" width="9.109375" style="233" bestFit="1"/>
    <col min="2050" max="2050" width="5.88671875" style="233" customWidth="1"/>
    <col min="2051" max="2051" width="12.5546875" style="233" customWidth="1"/>
    <col min="2052" max="2052" width="14.6640625" style="233" customWidth="1"/>
    <col min="2053" max="2053" width="9.109375" style="233"/>
    <col min="2054" max="2054" width="12" style="233" customWidth="1"/>
    <col min="2055" max="2055" width="6.5546875" style="233" bestFit="1" customWidth="1"/>
    <col min="2056" max="2056" width="4" style="233" bestFit="1" customWidth="1"/>
    <col min="2057" max="2057" width="4.109375" style="233" customWidth="1"/>
    <col min="2058" max="2058" width="6" style="233" customWidth="1"/>
    <col min="2059" max="2060" width="5.109375" style="233" customWidth="1"/>
    <col min="2061" max="2061" width="14.6640625" style="233" customWidth="1"/>
    <col min="2062" max="2302" width="9.109375" style="233"/>
    <col min="2303" max="2303" width="6" style="233" customWidth="1"/>
    <col min="2304" max="2304" width="38.6640625" style="233" customWidth="1"/>
    <col min="2305" max="2305" width="9.109375" style="233" bestFit="1"/>
    <col min="2306" max="2306" width="5.88671875" style="233" customWidth="1"/>
    <col min="2307" max="2307" width="12.5546875" style="233" customWidth="1"/>
    <col min="2308" max="2308" width="14.6640625" style="233" customWidth="1"/>
    <col min="2309" max="2309" width="9.109375" style="233"/>
    <col min="2310" max="2310" width="12" style="233" customWidth="1"/>
    <col min="2311" max="2311" width="6.5546875" style="233" bestFit="1" customWidth="1"/>
    <col min="2312" max="2312" width="4" style="233" bestFit="1" customWidth="1"/>
    <col min="2313" max="2313" width="4.109375" style="233" customWidth="1"/>
    <col min="2314" max="2314" width="6" style="233" customWidth="1"/>
    <col min="2315" max="2316" width="5.109375" style="233" customWidth="1"/>
    <col min="2317" max="2317" width="14.6640625" style="233" customWidth="1"/>
    <col min="2318" max="2558" width="9.109375" style="233"/>
    <col min="2559" max="2559" width="6" style="233" customWidth="1"/>
    <col min="2560" max="2560" width="38.6640625" style="233" customWidth="1"/>
    <col min="2561" max="2561" width="9.109375" style="233" bestFit="1"/>
    <col min="2562" max="2562" width="5.88671875" style="233" customWidth="1"/>
    <col min="2563" max="2563" width="12.5546875" style="233" customWidth="1"/>
    <col min="2564" max="2564" width="14.6640625" style="233" customWidth="1"/>
    <col min="2565" max="2565" width="9.109375" style="233"/>
    <col min="2566" max="2566" width="12" style="233" customWidth="1"/>
    <col min="2567" max="2567" width="6.5546875" style="233" bestFit="1" customWidth="1"/>
    <col min="2568" max="2568" width="4" style="233" bestFit="1" customWidth="1"/>
    <col min="2569" max="2569" width="4.109375" style="233" customWidth="1"/>
    <col min="2570" max="2570" width="6" style="233" customWidth="1"/>
    <col min="2571" max="2572" width="5.109375" style="233" customWidth="1"/>
    <col min="2573" max="2573" width="14.6640625" style="233" customWidth="1"/>
    <col min="2574" max="2814" width="9.109375" style="233"/>
    <col min="2815" max="2815" width="6" style="233" customWidth="1"/>
    <col min="2816" max="2816" width="38.6640625" style="233" customWidth="1"/>
    <col min="2817" max="2817" width="9.109375" style="233" bestFit="1"/>
    <col min="2818" max="2818" width="5.88671875" style="233" customWidth="1"/>
    <col min="2819" max="2819" width="12.5546875" style="233" customWidth="1"/>
    <col min="2820" max="2820" width="14.6640625" style="233" customWidth="1"/>
    <col min="2821" max="2821" width="9.109375" style="233"/>
    <col min="2822" max="2822" width="12" style="233" customWidth="1"/>
    <col min="2823" max="2823" width="6.5546875" style="233" bestFit="1" customWidth="1"/>
    <col min="2824" max="2824" width="4" style="233" bestFit="1" customWidth="1"/>
    <col min="2825" max="2825" width="4.109375" style="233" customWidth="1"/>
    <col min="2826" max="2826" width="6" style="233" customWidth="1"/>
    <col min="2827" max="2828" width="5.109375" style="233" customWidth="1"/>
    <col min="2829" max="2829" width="14.6640625" style="233" customWidth="1"/>
    <col min="2830" max="3070" width="9.109375" style="233"/>
    <col min="3071" max="3071" width="6" style="233" customWidth="1"/>
    <col min="3072" max="3072" width="38.6640625" style="233" customWidth="1"/>
    <col min="3073" max="3073" width="9.109375" style="233" bestFit="1"/>
    <col min="3074" max="3074" width="5.88671875" style="233" customWidth="1"/>
    <col min="3075" max="3075" width="12.5546875" style="233" customWidth="1"/>
    <col min="3076" max="3076" width="14.6640625" style="233" customWidth="1"/>
    <col min="3077" max="3077" width="9.109375" style="233"/>
    <col min="3078" max="3078" width="12" style="233" customWidth="1"/>
    <col min="3079" max="3079" width="6.5546875" style="233" bestFit="1" customWidth="1"/>
    <col min="3080" max="3080" width="4" style="233" bestFit="1" customWidth="1"/>
    <col min="3081" max="3081" width="4.109375" style="233" customWidth="1"/>
    <col min="3082" max="3082" width="6" style="233" customWidth="1"/>
    <col min="3083" max="3084" width="5.109375" style="233" customWidth="1"/>
    <col min="3085" max="3085" width="14.6640625" style="233" customWidth="1"/>
    <col min="3086" max="3326" width="9.109375" style="233"/>
    <col min="3327" max="3327" width="6" style="233" customWidth="1"/>
    <col min="3328" max="3328" width="38.6640625" style="233" customWidth="1"/>
    <col min="3329" max="3329" width="9.109375" style="233" bestFit="1"/>
    <col min="3330" max="3330" width="5.88671875" style="233" customWidth="1"/>
    <col min="3331" max="3331" width="12.5546875" style="233" customWidth="1"/>
    <col min="3332" max="3332" width="14.6640625" style="233" customWidth="1"/>
    <col min="3333" max="3333" width="9.109375" style="233"/>
    <col min="3334" max="3334" width="12" style="233" customWidth="1"/>
    <col min="3335" max="3335" width="6.5546875" style="233" bestFit="1" customWidth="1"/>
    <col min="3336" max="3336" width="4" style="233" bestFit="1" customWidth="1"/>
    <col min="3337" max="3337" width="4.109375" style="233" customWidth="1"/>
    <col min="3338" max="3338" width="6" style="233" customWidth="1"/>
    <col min="3339" max="3340" width="5.109375" style="233" customWidth="1"/>
    <col min="3341" max="3341" width="14.6640625" style="233" customWidth="1"/>
    <col min="3342" max="3582" width="9.109375" style="233"/>
    <col min="3583" max="3583" width="6" style="233" customWidth="1"/>
    <col min="3584" max="3584" width="38.6640625" style="233" customWidth="1"/>
    <col min="3585" max="3585" width="9.109375" style="233" bestFit="1"/>
    <col min="3586" max="3586" width="5.88671875" style="233" customWidth="1"/>
    <col min="3587" max="3587" width="12.5546875" style="233" customWidth="1"/>
    <col min="3588" max="3588" width="14.6640625" style="233" customWidth="1"/>
    <col min="3589" max="3589" width="9.109375" style="233"/>
    <col min="3590" max="3590" width="12" style="233" customWidth="1"/>
    <col min="3591" max="3591" width="6.5546875" style="233" bestFit="1" customWidth="1"/>
    <col min="3592" max="3592" width="4" style="233" bestFit="1" customWidth="1"/>
    <col min="3593" max="3593" width="4.109375" style="233" customWidth="1"/>
    <col min="3594" max="3594" width="6" style="233" customWidth="1"/>
    <col min="3595" max="3596" width="5.109375" style="233" customWidth="1"/>
    <col min="3597" max="3597" width="14.6640625" style="233" customWidth="1"/>
    <col min="3598" max="3838" width="9.109375" style="233"/>
    <col min="3839" max="3839" width="6" style="233" customWidth="1"/>
    <col min="3840" max="3840" width="38.6640625" style="233" customWidth="1"/>
    <col min="3841" max="3841" width="9.109375" style="233" bestFit="1"/>
    <col min="3842" max="3842" width="5.88671875" style="233" customWidth="1"/>
    <col min="3843" max="3843" width="12.5546875" style="233" customWidth="1"/>
    <col min="3844" max="3844" width="14.6640625" style="233" customWidth="1"/>
    <col min="3845" max="3845" width="9.109375" style="233"/>
    <col min="3846" max="3846" width="12" style="233" customWidth="1"/>
    <col min="3847" max="3847" width="6.5546875" style="233" bestFit="1" customWidth="1"/>
    <col min="3848" max="3848" width="4" style="233" bestFit="1" customWidth="1"/>
    <col min="3849" max="3849" width="4.109375" style="233" customWidth="1"/>
    <col min="3850" max="3850" width="6" style="233" customWidth="1"/>
    <col min="3851" max="3852" width="5.109375" style="233" customWidth="1"/>
    <col min="3853" max="3853" width="14.6640625" style="233" customWidth="1"/>
    <col min="3854" max="4094" width="9.109375" style="233"/>
    <col min="4095" max="4095" width="6" style="233" customWidth="1"/>
    <col min="4096" max="4096" width="38.6640625" style="233" customWidth="1"/>
    <col min="4097" max="4097" width="9.109375" style="233" bestFit="1"/>
    <col min="4098" max="4098" width="5.88671875" style="233" customWidth="1"/>
    <col min="4099" max="4099" width="12.5546875" style="233" customWidth="1"/>
    <col min="4100" max="4100" width="14.6640625" style="233" customWidth="1"/>
    <col min="4101" max="4101" width="9.109375" style="233"/>
    <col min="4102" max="4102" width="12" style="233" customWidth="1"/>
    <col min="4103" max="4103" width="6.5546875" style="233" bestFit="1" customWidth="1"/>
    <col min="4104" max="4104" width="4" style="233" bestFit="1" customWidth="1"/>
    <col min="4105" max="4105" width="4.109375" style="233" customWidth="1"/>
    <col min="4106" max="4106" width="6" style="233" customWidth="1"/>
    <col min="4107" max="4108" width="5.109375" style="233" customWidth="1"/>
    <col min="4109" max="4109" width="14.6640625" style="233" customWidth="1"/>
    <col min="4110" max="4350" width="9.109375" style="233"/>
    <col min="4351" max="4351" width="6" style="233" customWidth="1"/>
    <col min="4352" max="4352" width="38.6640625" style="233" customWidth="1"/>
    <col min="4353" max="4353" width="9.109375" style="233" bestFit="1"/>
    <col min="4354" max="4354" width="5.88671875" style="233" customWidth="1"/>
    <col min="4355" max="4355" width="12.5546875" style="233" customWidth="1"/>
    <col min="4356" max="4356" width="14.6640625" style="233" customWidth="1"/>
    <col min="4357" max="4357" width="9.109375" style="233"/>
    <col min="4358" max="4358" width="12" style="233" customWidth="1"/>
    <col min="4359" max="4359" width="6.5546875" style="233" bestFit="1" customWidth="1"/>
    <col min="4360" max="4360" width="4" style="233" bestFit="1" customWidth="1"/>
    <col min="4361" max="4361" width="4.109375" style="233" customWidth="1"/>
    <col min="4362" max="4362" width="6" style="233" customWidth="1"/>
    <col min="4363" max="4364" width="5.109375" style="233" customWidth="1"/>
    <col min="4365" max="4365" width="14.6640625" style="233" customWidth="1"/>
    <col min="4366" max="4606" width="9.109375" style="233"/>
    <col min="4607" max="4607" width="6" style="233" customWidth="1"/>
    <col min="4608" max="4608" width="38.6640625" style="233" customWidth="1"/>
    <col min="4609" max="4609" width="9.109375" style="233" bestFit="1"/>
    <col min="4610" max="4610" width="5.88671875" style="233" customWidth="1"/>
    <col min="4611" max="4611" width="12.5546875" style="233" customWidth="1"/>
    <col min="4612" max="4612" width="14.6640625" style="233" customWidth="1"/>
    <col min="4613" max="4613" width="9.109375" style="233"/>
    <col min="4614" max="4614" width="12" style="233" customWidth="1"/>
    <col min="4615" max="4615" width="6.5546875" style="233" bestFit="1" customWidth="1"/>
    <col min="4616" max="4616" width="4" style="233" bestFit="1" customWidth="1"/>
    <col min="4617" max="4617" width="4.109375" style="233" customWidth="1"/>
    <col min="4618" max="4618" width="6" style="233" customWidth="1"/>
    <col min="4619" max="4620" width="5.109375" style="233" customWidth="1"/>
    <col min="4621" max="4621" width="14.6640625" style="233" customWidth="1"/>
    <col min="4622" max="4862" width="9.109375" style="233"/>
    <col min="4863" max="4863" width="6" style="233" customWidth="1"/>
    <col min="4864" max="4864" width="38.6640625" style="233" customWidth="1"/>
    <col min="4865" max="4865" width="9.109375" style="233" bestFit="1"/>
    <col min="4866" max="4866" width="5.88671875" style="233" customWidth="1"/>
    <col min="4867" max="4867" width="12.5546875" style="233" customWidth="1"/>
    <col min="4868" max="4868" width="14.6640625" style="233" customWidth="1"/>
    <col min="4869" max="4869" width="9.109375" style="233"/>
    <col min="4870" max="4870" width="12" style="233" customWidth="1"/>
    <col min="4871" max="4871" width="6.5546875" style="233" bestFit="1" customWidth="1"/>
    <col min="4872" max="4872" width="4" style="233" bestFit="1" customWidth="1"/>
    <col min="4873" max="4873" width="4.109375" style="233" customWidth="1"/>
    <col min="4874" max="4874" width="6" style="233" customWidth="1"/>
    <col min="4875" max="4876" width="5.109375" style="233" customWidth="1"/>
    <col min="4877" max="4877" width="14.6640625" style="233" customWidth="1"/>
    <col min="4878" max="5118" width="9.109375" style="233"/>
    <col min="5119" max="5119" width="6" style="233" customWidth="1"/>
    <col min="5120" max="5120" width="38.6640625" style="233" customWidth="1"/>
    <col min="5121" max="5121" width="9.109375" style="233" bestFit="1"/>
    <col min="5122" max="5122" width="5.88671875" style="233" customWidth="1"/>
    <col min="5123" max="5123" width="12.5546875" style="233" customWidth="1"/>
    <col min="5124" max="5124" width="14.6640625" style="233" customWidth="1"/>
    <col min="5125" max="5125" width="9.109375" style="233"/>
    <col min="5126" max="5126" width="12" style="233" customWidth="1"/>
    <col min="5127" max="5127" width="6.5546875" style="233" bestFit="1" customWidth="1"/>
    <col min="5128" max="5128" width="4" style="233" bestFit="1" customWidth="1"/>
    <col min="5129" max="5129" width="4.109375" style="233" customWidth="1"/>
    <col min="5130" max="5130" width="6" style="233" customWidth="1"/>
    <col min="5131" max="5132" width="5.109375" style="233" customWidth="1"/>
    <col min="5133" max="5133" width="14.6640625" style="233" customWidth="1"/>
    <col min="5134" max="5374" width="9.109375" style="233"/>
    <col min="5375" max="5375" width="6" style="233" customWidth="1"/>
    <col min="5376" max="5376" width="38.6640625" style="233" customWidth="1"/>
    <col min="5377" max="5377" width="9.109375" style="233" bestFit="1"/>
    <col min="5378" max="5378" width="5.88671875" style="233" customWidth="1"/>
    <col min="5379" max="5379" width="12.5546875" style="233" customWidth="1"/>
    <col min="5380" max="5380" width="14.6640625" style="233" customWidth="1"/>
    <col min="5381" max="5381" width="9.109375" style="233"/>
    <col min="5382" max="5382" width="12" style="233" customWidth="1"/>
    <col min="5383" max="5383" width="6.5546875" style="233" bestFit="1" customWidth="1"/>
    <col min="5384" max="5384" width="4" style="233" bestFit="1" customWidth="1"/>
    <col min="5385" max="5385" width="4.109375" style="233" customWidth="1"/>
    <col min="5386" max="5386" width="6" style="233" customWidth="1"/>
    <col min="5387" max="5388" width="5.109375" style="233" customWidth="1"/>
    <col min="5389" max="5389" width="14.6640625" style="233" customWidth="1"/>
    <col min="5390" max="5630" width="9.109375" style="233"/>
    <col min="5631" max="5631" width="6" style="233" customWidth="1"/>
    <col min="5632" max="5632" width="38.6640625" style="233" customWidth="1"/>
    <col min="5633" max="5633" width="9.109375" style="233" bestFit="1"/>
    <col min="5634" max="5634" width="5.88671875" style="233" customWidth="1"/>
    <col min="5635" max="5635" width="12.5546875" style="233" customWidth="1"/>
    <col min="5636" max="5636" width="14.6640625" style="233" customWidth="1"/>
    <col min="5637" max="5637" width="9.109375" style="233"/>
    <col min="5638" max="5638" width="12" style="233" customWidth="1"/>
    <col min="5639" max="5639" width="6.5546875" style="233" bestFit="1" customWidth="1"/>
    <col min="5640" max="5640" width="4" style="233" bestFit="1" customWidth="1"/>
    <col min="5641" max="5641" width="4.109375" style="233" customWidth="1"/>
    <col min="5642" max="5642" width="6" style="233" customWidth="1"/>
    <col min="5643" max="5644" width="5.109375" style="233" customWidth="1"/>
    <col min="5645" max="5645" width="14.6640625" style="233" customWidth="1"/>
    <col min="5646" max="5886" width="9.109375" style="233"/>
    <col min="5887" max="5887" width="6" style="233" customWidth="1"/>
    <col min="5888" max="5888" width="38.6640625" style="233" customWidth="1"/>
    <col min="5889" max="5889" width="9.109375" style="233" bestFit="1"/>
    <col min="5890" max="5890" width="5.88671875" style="233" customWidth="1"/>
    <col min="5891" max="5891" width="12.5546875" style="233" customWidth="1"/>
    <col min="5892" max="5892" width="14.6640625" style="233" customWidth="1"/>
    <col min="5893" max="5893" width="9.109375" style="233"/>
    <col min="5894" max="5894" width="12" style="233" customWidth="1"/>
    <col min="5895" max="5895" width="6.5546875" style="233" bestFit="1" customWidth="1"/>
    <col min="5896" max="5896" width="4" style="233" bestFit="1" customWidth="1"/>
    <col min="5897" max="5897" width="4.109375" style="233" customWidth="1"/>
    <col min="5898" max="5898" width="6" style="233" customWidth="1"/>
    <col min="5899" max="5900" width="5.109375" style="233" customWidth="1"/>
    <col min="5901" max="5901" width="14.6640625" style="233" customWidth="1"/>
    <col min="5902" max="6142" width="9.109375" style="233"/>
    <col min="6143" max="6143" width="6" style="233" customWidth="1"/>
    <col min="6144" max="6144" width="38.6640625" style="233" customWidth="1"/>
    <col min="6145" max="6145" width="9.109375" style="233" bestFit="1"/>
    <col min="6146" max="6146" width="5.88671875" style="233" customWidth="1"/>
    <col min="6147" max="6147" width="12.5546875" style="233" customWidth="1"/>
    <col min="6148" max="6148" width="14.6640625" style="233" customWidth="1"/>
    <col min="6149" max="6149" width="9.109375" style="233"/>
    <col min="6150" max="6150" width="12" style="233" customWidth="1"/>
    <col min="6151" max="6151" width="6.5546875" style="233" bestFit="1" customWidth="1"/>
    <col min="6152" max="6152" width="4" style="233" bestFit="1" customWidth="1"/>
    <col min="6153" max="6153" width="4.109375" style="233" customWidth="1"/>
    <col min="6154" max="6154" width="6" style="233" customWidth="1"/>
    <col min="6155" max="6156" width="5.109375" style="233" customWidth="1"/>
    <col min="6157" max="6157" width="14.6640625" style="233" customWidth="1"/>
    <col min="6158" max="6398" width="9.109375" style="233"/>
    <col min="6399" max="6399" width="6" style="233" customWidth="1"/>
    <col min="6400" max="6400" width="38.6640625" style="233" customWidth="1"/>
    <col min="6401" max="6401" width="9.109375" style="233" bestFit="1"/>
    <col min="6402" max="6402" width="5.88671875" style="233" customWidth="1"/>
    <col min="6403" max="6403" width="12.5546875" style="233" customWidth="1"/>
    <col min="6404" max="6404" width="14.6640625" style="233" customWidth="1"/>
    <col min="6405" max="6405" width="9.109375" style="233"/>
    <col min="6406" max="6406" width="12" style="233" customWidth="1"/>
    <col min="6407" max="6407" width="6.5546875" style="233" bestFit="1" customWidth="1"/>
    <col min="6408" max="6408" width="4" style="233" bestFit="1" customWidth="1"/>
    <col min="6409" max="6409" width="4.109375" style="233" customWidth="1"/>
    <col min="6410" max="6410" width="6" style="233" customWidth="1"/>
    <col min="6411" max="6412" width="5.109375" style="233" customWidth="1"/>
    <col min="6413" max="6413" width="14.6640625" style="233" customWidth="1"/>
    <col min="6414" max="6654" width="9.109375" style="233"/>
    <col min="6655" max="6655" width="6" style="233" customWidth="1"/>
    <col min="6656" max="6656" width="38.6640625" style="233" customWidth="1"/>
    <col min="6657" max="6657" width="9.109375" style="233" bestFit="1"/>
    <col min="6658" max="6658" width="5.88671875" style="233" customWidth="1"/>
    <col min="6659" max="6659" width="12.5546875" style="233" customWidth="1"/>
    <col min="6660" max="6660" width="14.6640625" style="233" customWidth="1"/>
    <col min="6661" max="6661" width="9.109375" style="233"/>
    <col min="6662" max="6662" width="12" style="233" customWidth="1"/>
    <col min="6663" max="6663" width="6.5546875" style="233" bestFit="1" customWidth="1"/>
    <col min="6664" max="6664" width="4" style="233" bestFit="1" customWidth="1"/>
    <col min="6665" max="6665" width="4.109375" style="233" customWidth="1"/>
    <col min="6666" max="6666" width="6" style="233" customWidth="1"/>
    <col min="6667" max="6668" width="5.109375" style="233" customWidth="1"/>
    <col min="6669" max="6669" width="14.6640625" style="233" customWidth="1"/>
    <col min="6670" max="6910" width="9.109375" style="233"/>
    <col min="6911" max="6911" width="6" style="233" customWidth="1"/>
    <col min="6912" max="6912" width="38.6640625" style="233" customWidth="1"/>
    <col min="6913" max="6913" width="9.109375" style="233" bestFit="1"/>
    <col min="6914" max="6914" width="5.88671875" style="233" customWidth="1"/>
    <col min="6915" max="6915" width="12.5546875" style="233" customWidth="1"/>
    <col min="6916" max="6916" width="14.6640625" style="233" customWidth="1"/>
    <col min="6917" max="6917" width="9.109375" style="233"/>
    <col min="6918" max="6918" width="12" style="233" customWidth="1"/>
    <col min="6919" max="6919" width="6.5546875" style="233" bestFit="1" customWidth="1"/>
    <col min="6920" max="6920" width="4" style="233" bestFit="1" customWidth="1"/>
    <col min="6921" max="6921" width="4.109375" style="233" customWidth="1"/>
    <col min="6922" max="6922" width="6" style="233" customWidth="1"/>
    <col min="6923" max="6924" width="5.109375" style="233" customWidth="1"/>
    <col min="6925" max="6925" width="14.6640625" style="233" customWidth="1"/>
    <col min="6926" max="7166" width="9.109375" style="233"/>
    <col min="7167" max="7167" width="6" style="233" customWidth="1"/>
    <col min="7168" max="7168" width="38.6640625" style="233" customWidth="1"/>
    <col min="7169" max="7169" width="9.109375" style="233" bestFit="1"/>
    <col min="7170" max="7170" width="5.88671875" style="233" customWidth="1"/>
    <col min="7171" max="7171" width="12.5546875" style="233" customWidth="1"/>
    <col min="7172" max="7172" width="14.6640625" style="233" customWidth="1"/>
    <col min="7173" max="7173" width="9.109375" style="233"/>
    <col min="7174" max="7174" width="12" style="233" customWidth="1"/>
    <col min="7175" max="7175" width="6.5546875" style="233" bestFit="1" customWidth="1"/>
    <col min="7176" max="7176" width="4" style="233" bestFit="1" customWidth="1"/>
    <col min="7177" max="7177" width="4.109375" style="233" customWidth="1"/>
    <col min="7178" max="7178" width="6" style="233" customWidth="1"/>
    <col min="7179" max="7180" width="5.109375" style="233" customWidth="1"/>
    <col min="7181" max="7181" width="14.6640625" style="233" customWidth="1"/>
    <col min="7182" max="7422" width="9.109375" style="233"/>
    <col min="7423" max="7423" width="6" style="233" customWidth="1"/>
    <col min="7424" max="7424" width="38.6640625" style="233" customWidth="1"/>
    <col min="7425" max="7425" width="9.109375" style="233" bestFit="1"/>
    <col min="7426" max="7426" width="5.88671875" style="233" customWidth="1"/>
    <col min="7427" max="7427" width="12.5546875" style="233" customWidth="1"/>
    <col min="7428" max="7428" width="14.6640625" style="233" customWidth="1"/>
    <col min="7429" max="7429" width="9.109375" style="233"/>
    <col min="7430" max="7430" width="12" style="233" customWidth="1"/>
    <col min="7431" max="7431" width="6.5546875" style="233" bestFit="1" customWidth="1"/>
    <col min="7432" max="7432" width="4" style="233" bestFit="1" customWidth="1"/>
    <col min="7433" max="7433" width="4.109375" style="233" customWidth="1"/>
    <col min="7434" max="7434" width="6" style="233" customWidth="1"/>
    <col min="7435" max="7436" width="5.109375" style="233" customWidth="1"/>
    <col min="7437" max="7437" width="14.6640625" style="233" customWidth="1"/>
    <col min="7438" max="7678" width="9.109375" style="233"/>
    <col min="7679" max="7679" width="6" style="233" customWidth="1"/>
    <col min="7680" max="7680" width="38.6640625" style="233" customWidth="1"/>
    <col min="7681" max="7681" width="9.109375" style="233" bestFit="1"/>
    <col min="7682" max="7682" width="5.88671875" style="233" customWidth="1"/>
    <col min="7683" max="7683" width="12.5546875" style="233" customWidth="1"/>
    <col min="7684" max="7684" width="14.6640625" style="233" customWidth="1"/>
    <col min="7685" max="7685" width="9.109375" style="233"/>
    <col min="7686" max="7686" width="12" style="233" customWidth="1"/>
    <col min="7687" max="7687" width="6.5546875" style="233" bestFit="1" customWidth="1"/>
    <col min="7688" max="7688" width="4" style="233" bestFit="1" customWidth="1"/>
    <col min="7689" max="7689" width="4.109375" style="233" customWidth="1"/>
    <col min="7690" max="7690" width="6" style="233" customWidth="1"/>
    <col min="7691" max="7692" width="5.109375" style="233" customWidth="1"/>
    <col min="7693" max="7693" width="14.6640625" style="233" customWidth="1"/>
    <col min="7694" max="7934" width="9.109375" style="233"/>
    <col min="7935" max="7935" width="6" style="233" customWidth="1"/>
    <col min="7936" max="7936" width="38.6640625" style="233" customWidth="1"/>
    <col min="7937" max="7937" width="9.109375" style="233" bestFit="1"/>
    <col min="7938" max="7938" width="5.88671875" style="233" customWidth="1"/>
    <col min="7939" max="7939" width="12.5546875" style="233" customWidth="1"/>
    <col min="7940" max="7940" width="14.6640625" style="233" customWidth="1"/>
    <col min="7941" max="7941" width="9.109375" style="233"/>
    <col min="7942" max="7942" width="12" style="233" customWidth="1"/>
    <col min="7943" max="7943" width="6.5546875" style="233" bestFit="1" customWidth="1"/>
    <col min="7944" max="7944" width="4" style="233" bestFit="1" customWidth="1"/>
    <col min="7945" max="7945" width="4.109375" style="233" customWidth="1"/>
    <col min="7946" max="7946" width="6" style="233" customWidth="1"/>
    <col min="7947" max="7948" width="5.109375" style="233" customWidth="1"/>
    <col min="7949" max="7949" width="14.6640625" style="233" customWidth="1"/>
    <col min="7950" max="8190" width="9.109375" style="233"/>
    <col min="8191" max="8191" width="6" style="233" customWidth="1"/>
    <col min="8192" max="8192" width="38.6640625" style="233" customWidth="1"/>
    <col min="8193" max="8193" width="9.109375" style="233" bestFit="1"/>
    <col min="8194" max="8194" width="5.88671875" style="233" customWidth="1"/>
    <col min="8195" max="8195" width="12.5546875" style="233" customWidth="1"/>
    <col min="8196" max="8196" width="14.6640625" style="233" customWidth="1"/>
    <col min="8197" max="8197" width="9.109375" style="233"/>
    <col min="8198" max="8198" width="12" style="233" customWidth="1"/>
    <col min="8199" max="8199" width="6.5546875" style="233" bestFit="1" customWidth="1"/>
    <col min="8200" max="8200" width="4" style="233" bestFit="1" customWidth="1"/>
    <col min="8201" max="8201" width="4.109375" style="233" customWidth="1"/>
    <col min="8202" max="8202" width="6" style="233" customWidth="1"/>
    <col min="8203" max="8204" width="5.109375" style="233" customWidth="1"/>
    <col min="8205" max="8205" width="14.6640625" style="233" customWidth="1"/>
    <col min="8206" max="8446" width="9.109375" style="233"/>
    <col min="8447" max="8447" width="6" style="233" customWidth="1"/>
    <col min="8448" max="8448" width="38.6640625" style="233" customWidth="1"/>
    <col min="8449" max="8449" width="9.109375" style="233" bestFit="1"/>
    <col min="8450" max="8450" width="5.88671875" style="233" customWidth="1"/>
    <col min="8451" max="8451" width="12.5546875" style="233" customWidth="1"/>
    <col min="8452" max="8452" width="14.6640625" style="233" customWidth="1"/>
    <col min="8453" max="8453" width="9.109375" style="233"/>
    <col min="8454" max="8454" width="12" style="233" customWidth="1"/>
    <col min="8455" max="8455" width="6.5546875" style="233" bestFit="1" customWidth="1"/>
    <col min="8456" max="8456" width="4" style="233" bestFit="1" customWidth="1"/>
    <col min="8457" max="8457" width="4.109375" style="233" customWidth="1"/>
    <col min="8458" max="8458" width="6" style="233" customWidth="1"/>
    <col min="8459" max="8460" width="5.109375" style="233" customWidth="1"/>
    <col min="8461" max="8461" width="14.6640625" style="233" customWidth="1"/>
    <col min="8462" max="8702" width="9.109375" style="233"/>
    <col min="8703" max="8703" width="6" style="233" customWidth="1"/>
    <col min="8704" max="8704" width="38.6640625" style="233" customWidth="1"/>
    <col min="8705" max="8705" width="9.109375" style="233" bestFit="1"/>
    <col min="8706" max="8706" width="5.88671875" style="233" customWidth="1"/>
    <col min="8707" max="8707" width="12.5546875" style="233" customWidth="1"/>
    <col min="8708" max="8708" width="14.6640625" style="233" customWidth="1"/>
    <col min="8709" max="8709" width="9.109375" style="233"/>
    <col min="8710" max="8710" width="12" style="233" customWidth="1"/>
    <col min="8711" max="8711" width="6.5546875" style="233" bestFit="1" customWidth="1"/>
    <col min="8712" max="8712" width="4" style="233" bestFit="1" customWidth="1"/>
    <col min="8713" max="8713" width="4.109375" style="233" customWidth="1"/>
    <col min="8714" max="8714" width="6" style="233" customWidth="1"/>
    <col min="8715" max="8716" width="5.109375" style="233" customWidth="1"/>
    <col min="8717" max="8717" width="14.6640625" style="233" customWidth="1"/>
    <col min="8718" max="8958" width="9.109375" style="233"/>
    <col min="8959" max="8959" width="6" style="233" customWidth="1"/>
    <col min="8960" max="8960" width="38.6640625" style="233" customWidth="1"/>
    <col min="8961" max="8961" width="9.109375" style="233" bestFit="1"/>
    <col min="8962" max="8962" width="5.88671875" style="233" customWidth="1"/>
    <col min="8963" max="8963" width="12.5546875" style="233" customWidth="1"/>
    <col min="8964" max="8964" width="14.6640625" style="233" customWidth="1"/>
    <col min="8965" max="8965" width="9.109375" style="233"/>
    <col min="8966" max="8966" width="12" style="233" customWidth="1"/>
    <col min="8967" max="8967" width="6.5546875" style="233" bestFit="1" customWidth="1"/>
    <col min="8968" max="8968" width="4" style="233" bestFit="1" customWidth="1"/>
    <col min="8969" max="8969" width="4.109375" style="233" customWidth="1"/>
    <col min="8970" max="8970" width="6" style="233" customWidth="1"/>
    <col min="8971" max="8972" width="5.109375" style="233" customWidth="1"/>
    <col min="8973" max="8973" width="14.6640625" style="233" customWidth="1"/>
    <col min="8974" max="9214" width="9.109375" style="233"/>
    <col min="9215" max="9215" width="6" style="233" customWidth="1"/>
    <col min="9216" max="9216" width="38.6640625" style="233" customWidth="1"/>
    <col min="9217" max="9217" width="9.109375" style="233" bestFit="1"/>
    <col min="9218" max="9218" width="5.88671875" style="233" customWidth="1"/>
    <col min="9219" max="9219" width="12.5546875" style="233" customWidth="1"/>
    <col min="9220" max="9220" width="14.6640625" style="233" customWidth="1"/>
    <col min="9221" max="9221" width="9.109375" style="233"/>
    <col min="9222" max="9222" width="12" style="233" customWidth="1"/>
    <col min="9223" max="9223" width="6.5546875" style="233" bestFit="1" customWidth="1"/>
    <col min="9224" max="9224" width="4" style="233" bestFit="1" customWidth="1"/>
    <col min="9225" max="9225" width="4.109375" style="233" customWidth="1"/>
    <col min="9226" max="9226" width="6" style="233" customWidth="1"/>
    <col min="9227" max="9228" width="5.109375" style="233" customWidth="1"/>
    <col min="9229" max="9229" width="14.6640625" style="233" customWidth="1"/>
    <col min="9230" max="9470" width="9.109375" style="233"/>
    <col min="9471" max="9471" width="6" style="233" customWidth="1"/>
    <col min="9472" max="9472" width="38.6640625" style="233" customWidth="1"/>
    <col min="9473" max="9473" width="9.109375" style="233" bestFit="1"/>
    <col min="9474" max="9474" width="5.88671875" style="233" customWidth="1"/>
    <col min="9475" max="9475" width="12.5546875" style="233" customWidth="1"/>
    <col min="9476" max="9476" width="14.6640625" style="233" customWidth="1"/>
    <col min="9477" max="9477" width="9.109375" style="233"/>
    <col min="9478" max="9478" width="12" style="233" customWidth="1"/>
    <col min="9479" max="9479" width="6.5546875" style="233" bestFit="1" customWidth="1"/>
    <col min="9480" max="9480" width="4" style="233" bestFit="1" customWidth="1"/>
    <col min="9481" max="9481" width="4.109375" style="233" customWidth="1"/>
    <col min="9482" max="9482" width="6" style="233" customWidth="1"/>
    <col min="9483" max="9484" width="5.109375" style="233" customWidth="1"/>
    <col min="9485" max="9485" width="14.6640625" style="233" customWidth="1"/>
    <col min="9486" max="9726" width="9.109375" style="233"/>
    <col min="9727" max="9727" width="6" style="233" customWidth="1"/>
    <col min="9728" max="9728" width="38.6640625" style="233" customWidth="1"/>
    <col min="9729" max="9729" width="9.109375" style="233" bestFit="1"/>
    <col min="9730" max="9730" width="5.88671875" style="233" customWidth="1"/>
    <col min="9731" max="9731" width="12.5546875" style="233" customWidth="1"/>
    <col min="9732" max="9732" width="14.6640625" style="233" customWidth="1"/>
    <col min="9733" max="9733" width="9.109375" style="233"/>
    <col min="9734" max="9734" width="12" style="233" customWidth="1"/>
    <col min="9735" max="9735" width="6.5546875" style="233" bestFit="1" customWidth="1"/>
    <col min="9736" max="9736" width="4" style="233" bestFit="1" customWidth="1"/>
    <col min="9737" max="9737" width="4.109375" style="233" customWidth="1"/>
    <col min="9738" max="9738" width="6" style="233" customWidth="1"/>
    <col min="9739" max="9740" width="5.109375" style="233" customWidth="1"/>
    <col min="9741" max="9741" width="14.6640625" style="233" customWidth="1"/>
    <col min="9742" max="9982" width="9.109375" style="233"/>
    <col min="9983" max="9983" width="6" style="233" customWidth="1"/>
    <col min="9984" max="9984" width="38.6640625" style="233" customWidth="1"/>
    <col min="9985" max="9985" width="9.109375" style="233" bestFit="1"/>
    <col min="9986" max="9986" width="5.88671875" style="233" customWidth="1"/>
    <col min="9987" max="9987" width="12.5546875" style="233" customWidth="1"/>
    <col min="9988" max="9988" width="14.6640625" style="233" customWidth="1"/>
    <col min="9989" max="9989" width="9.109375" style="233"/>
    <col min="9990" max="9990" width="12" style="233" customWidth="1"/>
    <col min="9991" max="9991" width="6.5546875" style="233" bestFit="1" customWidth="1"/>
    <col min="9992" max="9992" width="4" style="233" bestFit="1" customWidth="1"/>
    <col min="9993" max="9993" width="4.109375" style="233" customWidth="1"/>
    <col min="9994" max="9994" width="6" style="233" customWidth="1"/>
    <col min="9995" max="9996" width="5.109375" style="233" customWidth="1"/>
    <col min="9997" max="9997" width="14.6640625" style="233" customWidth="1"/>
    <col min="9998" max="10238" width="9.109375" style="233"/>
    <col min="10239" max="10239" width="6" style="233" customWidth="1"/>
    <col min="10240" max="10240" width="38.6640625" style="233" customWidth="1"/>
    <col min="10241" max="10241" width="9.109375" style="233" bestFit="1"/>
    <col min="10242" max="10242" width="5.88671875" style="233" customWidth="1"/>
    <col min="10243" max="10243" width="12.5546875" style="233" customWidth="1"/>
    <col min="10244" max="10244" width="14.6640625" style="233" customWidth="1"/>
    <col min="10245" max="10245" width="9.109375" style="233"/>
    <col min="10246" max="10246" width="12" style="233" customWidth="1"/>
    <col min="10247" max="10247" width="6.5546875" style="233" bestFit="1" customWidth="1"/>
    <col min="10248" max="10248" width="4" style="233" bestFit="1" customWidth="1"/>
    <col min="10249" max="10249" width="4.109375" style="233" customWidth="1"/>
    <col min="10250" max="10250" width="6" style="233" customWidth="1"/>
    <col min="10251" max="10252" width="5.109375" style="233" customWidth="1"/>
    <col min="10253" max="10253" width="14.6640625" style="233" customWidth="1"/>
    <col min="10254" max="10494" width="9.109375" style="233"/>
    <col min="10495" max="10495" width="6" style="233" customWidth="1"/>
    <col min="10496" max="10496" width="38.6640625" style="233" customWidth="1"/>
    <col min="10497" max="10497" width="9.109375" style="233" bestFit="1"/>
    <col min="10498" max="10498" width="5.88671875" style="233" customWidth="1"/>
    <col min="10499" max="10499" width="12.5546875" style="233" customWidth="1"/>
    <col min="10500" max="10500" width="14.6640625" style="233" customWidth="1"/>
    <col min="10501" max="10501" width="9.109375" style="233"/>
    <col min="10502" max="10502" width="12" style="233" customWidth="1"/>
    <col min="10503" max="10503" width="6.5546875" style="233" bestFit="1" customWidth="1"/>
    <col min="10504" max="10504" width="4" style="233" bestFit="1" customWidth="1"/>
    <col min="10505" max="10505" width="4.109375" style="233" customWidth="1"/>
    <col min="10506" max="10506" width="6" style="233" customWidth="1"/>
    <col min="10507" max="10508" width="5.109375" style="233" customWidth="1"/>
    <col min="10509" max="10509" width="14.6640625" style="233" customWidth="1"/>
    <col min="10510" max="10750" width="9.109375" style="233"/>
    <col min="10751" max="10751" width="6" style="233" customWidth="1"/>
    <col min="10752" max="10752" width="38.6640625" style="233" customWidth="1"/>
    <col min="10753" max="10753" width="9.109375" style="233" bestFit="1"/>
    <col min="10754" max="10754" width="5.88671875" style="233" customWidth="1"/>
    <col min="10755" max="10755" width="12.5546875" style="233" customWidth="1"/>
    <col min="10756" max="10756" width="14.6640625" style="233" customWidth="1"/>
    <col min="10757" max="10757" width="9.109375" style="233"/>
    <col min="10758" max="10758" width="12" style="233" customWidth="1"/>
    <col min="10759" max="10759" width="6.5546875" style="233" bestFit="1" customWidth="1"/>
    <col min="10760" max="10760" width="4" style="233" bestFit="1" customWidth="1"/>
    <col min="10761" max="10761" width="4.109375" style="233" customWidth="1"/>
    <col min="10762" max="10762" width="6" style="233" customWidth="1"/>
    <col min="10763" max="10764" width="5.109375" style="233" customWidth="1"/>
    <col min="10765" max="10765" width="14.6640625" style="233" customWidth="1"/>
    <col min="10766" max="11006" width="9.109375" style="233"/>
    <col min="11007" max="11007" width="6" style="233" customWidth="1"/>
    <col min="11008" max="11008" width="38.6640625" style="233" customWidth="1"/>
    <col min="11009" max="11009" width="9.109375" style="233" bestFit="1"/>
    <col min="11010" max="11010" width="5.88671875" style="233" customWidth="1"/>
    <col min="11011" max="11011" width="12.5546875" style="233" customWidth="1"/>
    <col min="11012" max="11012" width="14.6640625" style="233" customWidth="1"/>
    <col min="11013" max="11013" width="9.109375" style="233"/>
    <col min="11014" max="11014" width="12" style="233" customWidth="1"/>
    <col min="11015" max="11015" width="6.5546875" style="233" bestFit="1" customWidth="1"/>
    <col min="11016" max="11016" width="4" style="233" bestFit="1" customWidth="1"/>
    <col min="11017" max="11017" width="4.109375" style="233" customWidth="1"/>
    <col min="11018" max="11018" width="6" style="233" customWidth="1"/>
    <col min="11019" max="11020" width="5.109375" style="233" customWidth="1"/>
    <col min="11021" max="11021" width="14.6640625" style="233" customWidth="1"/>
    <col min="11022" max="11262" width="9.109375" style="233"/>
    <col min="11263" max="11263" width="6" style="233" customWidth="1"/>
    <col min="11264" max="11264" width="38.6640625" style="233" customWidth="1"/>
    <col min="11265" max="11265" width="9.109375" style="233" bestFit="1"/>
    <col min="11266" max="11266" width="5.88671875" style="233" customWidth="1"/>
    <col min="11267" max="11267" width="12.5546875" style="233" customWidth="1"/>
    <col min="11268" max="11268" width="14.6640625" style="233" customWidth="1"/>
    <col min="11269" max="11269" width="9.109375" style="233"/>
    <col min="11270" max="11270" width="12" style="233" customWidth="1"/>
    <col min="11271" max="11271" width="6.5546875" style="233" bestFit="1" customWidth="1"/>
    <col min="11272" max="11272" width="4" style="233" bestFit="1" customWidth="1"/>
    <col min="11273" max="11273" width="4.109375" style="233" customWidth="1"/>
    <col min="11274" max="11274" width="6" style="233" customWidth="1"/>
    <col min="11275" max="11276" width="5.109375" style="233" customWidth="1"/>
    <col min="11277" max="11277" width="14.6640625" style="233" customWidth="1"/>
    <col min="11278" max="11518" width="9.109375" style="233"/>
    <col min="11519" max="11519" width="6" style="233" customWidth="1"/>
    <col min="11520" max="11520" width="38.6640625" style="233" customWidth="1"/>
    <col min="11521" max="11521" width="9.109375" style="233" bestFit="1"/>
    <col min="11522" max="11522" width="5.88671875" style="233" customWidth="1"/>
    <col min="11523" max="11523" width="12.5546875" style="233" customWidth="1"/>
    <col min="11524" max="11524" width="14.6640625" style="233" customWidth="1"/>
    <col min="11525" max="11525" width="9.109375" style="233"/>
    <col min="11526" max="11526" width="12" style="233" customWidth="1"/>
    <col min="11527" max="11527" width="6.5546875" style="233" bestFit="1" customWidth="1"/>
    <col min="11528" max="11528" width="4" style="233" bestFit="1" customWidth="1"/>
    <col min="11529" max="11529" width="4.109375" style="233" customWidth="1"/>
    <col min="11530" max="11530" width="6" style="233" customWidth="1"/>
    <col min="11531" max="11532" width="5.109375" style="233" customWidth="1"/>
    <col min="11533" max="11533" width="14.6640625" style="233" customWidth="1"/>
    <col min="11534" max="11774" width="9.109375" style="233"/>
    <col min="11775" max="11775" width="6" style="233" customWidth="1"/>
    <col min="11776" max="11776" width="38.6640625" style="233" customWidth="1"/>
    <col min="11777" max="11777" width="9.109375" style="233" bestFit="1"/>
    <col min="11778" max="11778" width="5.88671875" style="233" customWidth="1"/>
    <col min="11779" max="11779" width="12.5546875" style="233" customWidth="1"/>
    <col min="11780" max="11780" width="14.6640625" style="233" customWidth="1"/>
    <col min="11781" max="11781" width="9.109375" style="233"/>
    <col min="11782" max="11782" width="12" style="233" customWidth="1"/>
    <col min="11783" max="11783" width="6.5546875" style="233" bestFit="1" customWidth="1"/>
    <col min="11784" max="11784" width="4" style="233" bestFit="1" customWidth="1"/>
    <col min="11785" max="11785" width="4.109375" style="233" customWidth="1"/>
    <col min="11786" max="11786" width="6" style="233" customWidth="1"/>
    <col min="11787" max="11788" width="5.109375" style="233" customWidth="1"/>
    <col min="11789" max="11789" width="14.6640625" style="233" customWidth="1"/>
    <col min="11790" max="12030" width="9.109375" style="233"/>
    <col min="12031" max="12031" width="6" style="233" customWidth="1"/>
    <col min="12032" max="12032" width="38.6640625" style="233" customWidth="1"/>
    <col min="12033" max="12033" width="9.109375" style="233" bestFit="1"/>
    <col min="12034" max="12034" width="5.88671875" style="233" customWidth="1"/>
    <col min="12035" max="12035" width="12.5546875" style="233" customWidth="1"/>
    <col min="12036" max="12036" width="14.6640625" style="233" customWidth="1"/>
    <col min="12037" max="12037" width="9.109375" style="233"/>
    <col min="12038" max="12038" width="12" style="233" customWidth="1"/>
    <col min="12039" max="12039" width="6.5546875" style="233" bestFit="1" customWidth="1"/>
    <col min="12040" max="12040" width="4" style="233" bestFit="1" customWidth="1"/>
    <col min="12041" max="12041" width="4.109375" style="233" customWidth="1"/>
    <col min="12042" max="12042" width="6" style="233" customWidth="1"/>
    <col min="12043" max="12044" width="5.109375" style="233" customWidth="1"/>
    <col min="12045" max="12045" width="14.6640625" style="233" customWidth="1"/>
    <col min="12046" max="12286" width="9.109375" style="233"/>
    <col min="12287" max="12287" width="6" style="233" customWidth="1"/>
    <col min="12288" max="12288" width="38.6640625" style="233" customWidth="1"/>
    <col min="12289" max="12289" width="9.109375" style="233" bestFit="1"/>
    <col min="12290" max="12290" width="5.88671875" style="233" customWidth="1"/>
    <col min="12291" max="12291" width="12.5546875" style="233" customWidth="1"/>
    <col min="12292" max="12292" width="14.6640625" style="233" customWidth="1"/>
    <col min="12293" max="12293" width="9.109375" style="233"/>
    <col min="12294" max="12294" width="12" style="233" customWidth="1"/>
    <col min="12295" max="12295" width="6.5546875" style="233" bestFit="1" customWidth="1"/>
    <col min="12296" max="12296" width="4" style="233" bestFit="1" customWidth="1"/>
    <col min="12297" max="12297" width="4.109375" style="233" customWidth="1"/>
    <col min="12298" max="12298" width="6" style="233" customWidth="1"/>
    <col min="12299" max="12300" width="5.109375" style="233" customWidth="1"/>
    <col min="12301" max="12301" width="14.6640625" style="233" customWidth="1"/>
    <col min="12302" max="12542" width="9.109375" style="233"/>
    <col min="12543" max="12543" width="6" style="233" customWidth="1"/>
    <col min="12544" max="12544" width="38.6640625" style="233" customWidth="1"/>
    <col min="12545" max="12545" width="9.109375" style="233" bestFit="1"/>
    <col min="12546" max="12546" width="5.88671875" style="233" customWidth="1"/>
    <col min="12547" max="12547" width="12.5546875" style="233" customWidth="1"/>
    <col min="12548" max="12548" width="14.6640625" style="233" customWidth="1"/>
    <col min="12549" max="12549" width="9.109375" style="233"/>
    <col min="12550" max="12550" width="12" style="233" customWidth="1"/>
    <col min="12551" max="12551" width="6.5546875" style="233" bestFit="1" customWidth="1"/>
    <col min="12552" max="12552" width="4" style="233" bestFit="1" customWidth="1"/>
    <col min="12553" max="12553" width="4.109375" style="233" customWidth="1"/>
    <col min="12554" max="12554" width="6" style="233" customWidth="1"/>
    <col min="12555" max="12556" width="5.109375" style="233" customWidth="1"/>
    <col min="12557" max="12557" width="14.6640625" style="233" customWidth="1"/>
    <col min="12558" max="12798" width="9.109375" style="233"/>
    <col min="12799" max="12799" width="6" style="233" customWidth="1"/>
    <col min="12800" max="12800" width="38.6640625" style="233" customWidth="1"/>
    <col min="12801" max="12801" width="9.109375" style="233" bestFit="1"/>
    <col min="12802" max="12802" width="5.88671875" style="233" customWidth="1"/>
    <col min="12803" max="12803" width="12.5546875" style="233" customWidth="1"/>
    <col min="12804" max="12804" width="14.6640625" style="233" customWidth="1"/>
    <col min="12805" max="12805" width="9.109375" style="233"/>
    <col min="12806" max="12806" width="12" style="233" customWidth="1"/>
    <col min="12807" max="12807" width="6.5546875" style="233" bestFit="1" customWidth="1"/>
    <col min="12808" max="12808" width="4" style="233" bestFit="1" customWidth="1"/>
    <col min="12809" max="12809" width="4.109375" style="233" customWidth="1"/>
    <col min="12810" max="12810" width="6" style="233" customWidth="1"/>
    <col min="12811" max="12812" width="5.109375" style="233" customWidth="1"/>
    <col min="12813" max="12813" width="14.6640625" style="233" customWidth="1"/>
    <col min="12814" max="13054" width="9.109375" style="233"/>
    <col min="13055" max="13055" width="6" style="233" customWidth="1"/>
    <col min="13056" max="13056" width="38.6640625" style="233" customWidth="1"/>
    <col min="13057" max="13057" width="9.109375" style="233" bestFit="1"/>
    <col min="13058" max="13058" width="5.88671875" style="233" customWidth="1"/>
    <col min="13059" max="13059" width="12.5546875" style="233" customWidth="1"/>
    <col min="13060" max="13060" width="14.6640625" style="233" customWidth="1"/>
    <col min="13061" max="13061" width="9.109375" style="233"/>
    <col min="13062" max="13062" width="12" style="233" customWidth="1"/>
    <col min="13063" max="13063" width="6.5546875" style="233" bestFit="1" customWidth="1"/>
    <col min="13064" max="13064" width="4" style="233" bestFit="1" customWidth="1"/>
    <col min="13065" max="13065" width="4.109375" style="233" customWidth="1"/>
    <col min="13066" max="13066" width="6" style="233" customWidth="1"/>
    <col min="13067" max="13068" width="5.109375" style="233" customWidth="1"/>
    <col min="13069" max="13069" width="14.6640625" style="233" customWidth="1"/>
    <col min="13070" max="13310" width="9.109375" style="233"/>
    <col min="13311" max="13311" width="6" style="233" customWidth="1"/>
    <col min="13312" max="13312" width="38.6640625" style="233" customWidth="1"/>
    <col min="13313" max="13313" width="9.109375" style="233" bestFit="1"/>
    <col min="13314" max="13314" width="5.88671875" style="233" customWidth="1"/>
    <col min="13315" max="13315" width="12.5546875" style="233" customWidth="1"/>
    <col min="13316" max="13316" width="14.6640625" style="233" customWidth="1"/>
    <col min="13317" max="13317" width="9.109375" style="233"/>
    <col min="13318" max="13318" width="12" style="233" customWidth="1"/>
    <col min="13319" max="13319" width="6.5546875" style="233" bestFit="1" customWidth="1"/>
    <col min="13320" max="13320" width="4" style="233" bestFit="1" customWidth="1"/>
    <col min="13321" max="13321" width="4.109375" style="233" customWidth="1"/>
    <col min="13322" max="13322" width="6" style="233" customWidth="1"/>
    <col min="13323" max="13324" width="5.109375" style="233" customWidth="1"/>
    <col min="13325" max="13325" width="14.6640625" style="233" customWidth="1"/>
    <col min="13326" max="13566" width="9.109375" style="233"/>
    <col min="13567" max="13567" width="6" style="233" customWidth="1"/>
    <col min="13568" max="13568" width="38.6640625" style="233" customWidth="1"/>
    <col min="13569" max="13569" width="9.109375" style="233" bestFit="1"/>
    <col min="13570" max="13570" width="5.88671875" style="233" customWidth="1"/>
    <col min="13571" max="13571" width="12.5546875" style="233" customWidth="1"/>
    <col min="13572" max="13572" width="14.6640625" style="233" customWidth="1"/>
    <col min="13573" max="13573" width="9.109375" style="233"/>
    <col min="13574" max="13574" width="12" style="233" customWidth="1"/>
    <col min="13575" max="13575" width="6.5546875" style="233" bestFit="1" customWidth="1"/>
    <col min="13576" max="13576" width="4" style="233" bestFit="1" customWidth="1"/>
    <col min="13577" max="13577" width="4.109375" style="233" customWidth="1"/>
    <col min="13578" max="13578" width="6" style="233" customWidth="1"/>
    <col min="13579" max="13580" width="5.109375" style="233" customWidth="1"/>
    <col min="13581" max="13581" width="14.6640625" style="233" customWidth="1"/>
    <col min="13582" max="13822" width="9.109375" style="233"/>
    <col min="13823" max="13823" width="6" style="233" customWidth="1"/>
    <col min="13824" max="13824" width="38.6640625" style="233" customWidth="1"/>
    <col min="13825" max="13825" width="9.109375" style="233" bestFit="1"/>
    <col min="13826" max="13826" width="5.88671875" style="233" customWidth="1"/>
    <col min="13827" max="13827" width="12.5546875" style="233" customWidth="1"/>
    <col min="13828" max="13828" width="14.6640625" style="233" customWidth="1"/>
    <col min="13829" max="13829" width="9.109375" style="233"/>
    <col min="13830" max="13830" width="12" style="233" customWidth="1"/>
    <col min="13831" max="13831" width="6.5546875" style="233" bestFit="1" customWidth="1"/>
    <col min="13832" max="13832" width="4" style="233" bestFit="1" customWidth="1"/>
    <col min="13833" max="13833" width="4.109375" style="233" customWidth="1"/>
    <col min="13834" max="13834" width="6" style="233" customWidth="1"/>
    <col min="13835" max="13836" width="5.109375" style="233" customWidth="1"/>
    <col min="13837" max="13837" width="14.6640625" style="233" customWidth="1"/>
    <col min="13838" max="14078" width="9.109375" style="233"/>
    <col min="14079" max="14079" width="6" style="233" customWidth="1"/>
    <col min="14080" max="14080" width="38.6640625" style="233" customWidth="1"/>
    <col min="14081" max="14081" width="9.109375" style="233" bestFit="1"/>
    <col min="14082" max="14082" width="5.88671875" style="233" customWidth="1"/>
    <col min="14083" max="14083" width="12.5546875" style="233" customWidth="1"/>
    <col min="14084" max="14084" width="14.6640625" style="233" customWidth="1"/>
    <col min="14085" max="14085" width="9.109375" style="233"/>
    <col min="14086" max="14086" width="12" style="233" customWidth="1"/>
    <col min="14087" max="14087" width="6.5546875" style="233" bestFit="1" customWidth="1"/>
    <col min="14088" max="14088" width="4" style="233" bestFit="1" customWidth="1"/>
    <col min="14089" max="14089" width="4.109375" style="233" customWidth="1"/>
    <col min="14090" max="14090" width="6" style="233" customWidth="1"/>
    <col min="14091" max="14092" width="5.109375" style="233" customWidth="1"/>
    <col min="14093" max="14093" width="14.6640625" style="233" customWidth="1"/>
    <col min="14094" max="14334" width="9.109375" style="233"/>
    <col min="14335" max="14335" width="6" style="233" customWidth="1"/>
    <col min="14336" max="14336" width="38.6640625" style="233" customWidth="1"/>
    <col min="14337" max="14337" width="9.109375" style="233" bestFit="1"/>
    <col min="14338" max="14338" width="5.88671875" style="233" customWidth="1"/>
    <col min="14339" max="14339" width="12.5546875" style="233" customWidth="1"/>
    <col min="14340" max="14340" width="14.6640625" style="233" customWidth="1"/>
    <col min="14341" max="14341" width="9.109375" style="233"/>
    <col min="14342" max="14342" width="12" style="233" customWidth="1"/>
    <col min="14343" max="14343" width="6.5546875" style="233" bestFit="1" customWidth="1"/>
    <col min="14344" max="14344" width="4" style="233" bestFit="1" customWidth="1"/>
    <col min="14345" max="14345" width="4.109375" style="233" customWidth="1"/>
    <col min="14346" max="14346" width="6" style="233" customWidth="1"/>
    <col min="14347" max="14348" width="5.109375" style="233" customWidth="1"/>
    <col min="14349" max="14349" width="14.6640625" style="233" customWidth="1"/>
    <col min="14350" max="14590" width="9.109375" style="233"/>
    <col min="14591" max="14591" width="6" style="233" customWidth="1"/>
    <col min="14592" max="14592" width="38.6640625" style="233" customWidth="1"/>
    <col min="14593" max="14593" width="9.109375" style="233" bestFit="1"/>
    <col min="14594" max="14594" width="5.88671875" style="233" customWidth="1"/>
    <col min="14595" max="14595" width="12.5546875" style="233" customWidth="1"/>
    <col min="14596" max="14596" width="14.6640625" style="233" customWidth="1"/>
    <col min="14597" max="14597" width="9.109375" style="233"/>
    <col min="14598" max="14598" width="12" style="233" customWidth="1"/>
    <col min="14599" max="14599" width="6.5546875" style="233" bestFit="1" customWidth="1"/>
    <col min="14600" max="14600" width="4" style="233" bestFit="1" customWidth="1"/>
    <col min="14601" max="14601" width="4.109375" style="233" customWidth="1"/>
    <col min="14602" max="14602" width="6" style="233" customWidth="1"/>
    <col min="14603" max="14604" width="5.109375" style="233" customWidth="1"/>
    <col min="14605" max="14605" width="14.6640625" style="233" customWidth="1"/>
    <col min="14606" max="14846" width="9.109375" style="233"/>
    <col min="14847" max="14847" width="6" style="233" customWidth="1"/>
    <col min="14848" max="14848" width="38.6640625" style="233" customWidth="1"/>
    <col min="14849" max="14849" width="9.109375" style="233" bestFit="1"/>
    <col min="14850" max="14850" width="5.88671875" style="233" customWidth="1"/>
    <col min="14851" max="14851" width="12.5546875" style="233" customWidth="1"/>
    <col min="14852" max="14852" width="14.6640625" style="233" customWidth="1"/>
    <col min="14853" max="14853" width="9.109375" style="233"/>
    <col min="14854" max="14854" width="12" style="233" customWidth="1"/>
    <col min="14855" max="14855" width="6.5546875" style="233" bestFit="1" customWidth="1"/>
    <col min="14856" max="14856" width="4" style="233" bestFit="1" customWidth="1"/>
    <col min="14857" max="14857" width="4.109375" style="233" customWidth="1"/>
    <col min="14858" max="14858" width="6" style="233" customWidth="1"/>
    <col min="14859" max="14860" width="5.109375" style="233" customWidth="1"/>
    <col min="14861" max="14861" width="14.6640625" style="233" customWidth="1"/>
    <col min="14862" max="15102" width="9.109375" style="233"/>
    <col min="15103" max="15103" width="6" style="233" customWidth="1"/>
    <col min="15104" max="15104" width="38.6640625" style="233" customWidth="1"/>
    <col min="15105" max="15105" width="9.109375" style="233" bestFit="1"/>
    <col min="15106" max="15106" width="5.88671875" style="233" customWidth="1"/>
    <col min="15107" max="15107" width="12.5546875" style="233" customWidth="1"/>
    <col min="15108" max="15108" width="14.6640625" style="233" customWidth="1"/>
    <col min="15109" max="15109" width="9.109375" style="233"/>
    <col min="15110" max="15110" width="12" style="233" customWidth="1"/>
    <col min="15111" max="15111" width="6.5546875" style="233" bestFit="1" customWidth="1"/>
    <col min="15112" max="15112" width="4" style="233" bestFit="1" customWidth="1"/>
    <col min="15113" max="15113" width="4.109375" style="233" customWidth="1"/>
    <col min="15114" max="15114" width="6" style="233" customWidth="1"/>
    <col min="15115" max="15116" width="5.109375" style="233" customWidth="1"/>
    <col min="15117" max="15117" width="14.6640625" style="233" customWidth="1"/>
    <col min="15118" max="15358" width="9.109375" style="233"/>
    <col min="15359" max="15359" width="6" style="233" customWidth="1"/>
    <col min="15360" max="15360" width="38.6640625" style="233" customWidth="1"/>
    <col min="15361" max="15361" width="9.109375" style="233" bestFit="1"/>
    <col min="15362" max="15362" width="5.88671875" style="233" customWidth="1"/>
    <col min="15363" max="15363" width="12.5546875" style="233" customWidth="1"/>
    <col min="15364" max="15364" width="14.6640625" style="233" customWidth="1"/>
    <col min="15365" max="15365" width="9.109375" style="233"/>
    <col min="15366" max="15366" width="12" style="233" customWidth="1"/>
    <col min="15367" max="15367" width="6.5546875" style="233" bestFit="1" customWidth="1"/>
    <col min="15368" max="15368" width="4" style="233" bestFit="1" customWidth="1"/>
    <col min="15369" max="15369" width="4.109375" style="233" customWidth="1"/>
    <col min="15370" max="15370" width="6" style="233" customWidth="1"/>
    <col min="15371" max="15372" width="5.109375" style="233" customWidth="1"/>
    <col min="15373" max="15373" width="14.6640625" style="233" customWidth="1"/>
    <col min="15374" max="15614" width="9.109375" style="233"/>
    <col min="15615" max="15615" width="6" style="233" customWidth="1"/>
    <col min="15616" max="15616" width="38.6640625" style="233" customWidth="1"/>
    <col min="15617" max="15617" width="9.109375" style="233" bestFit="1"/>
    <col min="15618" max="15618" width="5.88671875" style="233" customWidth="1"/>
    <col min="15619" max="15619" width="12.5546875" style="233" customWidth="1"/>
    <col min="15620" max="15620" width="14.6640625" style="233" customWidth="1"/>
    <col min="15621" max="15621" width="9.109375" style="233"/>
    <col min="15622" max="15622" width="12" style="233" customWidth="1"/>
    <col min="15623" max="15623" width="6.5546875" style="233" bestFit="1" customWidth="1"/>
    <col min="15624" max="15624" width="4" style="233" bestFit="1" customWidth="1"/>
    <col min="15625" max="15625" width="4.109375" style="233" customWidth="1"/>
    <col min="15626" max="15626" width="6" style="233" customWidth="1"/>
    <col min="15627" max="15628" width="5.109375" style="233" customWidth="1"/>
    <col min="15629" max="15629" width="14.6640625" style="233" customWidth="1"/>
    <col min="15630" max="15870" width="9.109375" style="233"/>
    <col min="15871" max="15871" width="6" style="233" customWidth="1"/>
    <col min="15872" max="15872" width="38.6640625" style="233" customWidth="1"/>
    <col min="15873" max="15873" width="9.109375" style="233" bestFit="1"/>
    <col min="15874" max="15874" width="5.88671875" style="233" customWidth="1"/>
    <col min="15875" max="15875" width="12.5546875" style="233" customWidth="1"/>
    <col min="15876" max="15876" width="14.6640625" style="233" customWidth="1"/>
    <col min="15877" max="15877" width="9.109375" style="233"/>
    <col min="15878" max="15878" width="12" style="233" customWidth="1"/>
    <col min="15879" max="15879" width="6.5546875" style="233" bestFit="1" customWidth="1"/>
    <col min="15880" max="15880" width="4" style="233" bestFit="1" customWidth="1"/>
    <col min="15881" max="15881" width="4.109375" style="233" customWidth="1"/>
    <col min="15882" max="15882" width="6" style="233" customWidth="1"/>
    <col min="15883" max="15884" width="5.109375" style="233" customWidth="1"/>
    <col min="15885" max="15885" width="14.6640625" style="233" customWidth="1"/>
    <col min="15886" max="16126" width="9.109375" style="233"/>
    <col min="16127" max="16127" width="6" style="233" customWidth="1"/>
    <col min="16128" max="16128" width="38.6640625" style="233" customWidth="1"/>
    <col min="16129" max="16129" width="9.109375" style="233" bestFit="1"/>
    <col min="16130" max="16130" width="5.88671875" style="233" customWidth="1"/>
    <col min="16131" max="16131" width="12.5546875" style="233" customWidth="1"/>
    <col min="16132" max="16132" width="14.6640625" style="233" customWidth="1"/>
    <col min="16133" max="16133" width="9.109375" style="233"/>
    <col min="16134" max="16134" width="12" style="233" customWidth="1"/>
    <col min="16135" max="16135" width="6.5546875" style="233" bestFit="1" customWidth="1"/>
    <col min="16136" max="16136" width="4" style="233" bestFit="1" customWidth="1"/>
    <col min="16137" max="16137" width="4.109375" style="233" customWidth="1"/>
    <col min="16138" max="16138" width="6" style="233" customWidth="1"/>
    <col min="16139" max="16140" width="5.109375" style="233" customWidth="1"/>
    <col min="16141" max="16141" width="14.6640625" style="233" customWidth="1"/>
    <col min="16142" max="16384" width="9.109375" style="233"/>
  </cols>
  <sheetData>
    <row r="2" spans="1:7" x14ac:dyDescent="0.25">
      <c r="B2" s="230"/>
    </row>
    <row r="3" spans="1:7" x14ac:dyDescent="0.25">
      <c r="A3" s="234"/>
      <c r="B3" s="235"/>
      <c r="G3" s="236"/>
    </row>
    <row r="4" spans="1:7" x14ac:dyDescent="0.25">
      <c r="A4" s="237" t="s">
        <v>219</v>
      </c>
      <c r="B4" s="230" t="s">
        <v>220</v>
      </c>
      <c r="G4" s="236"/>
    </row>
    <row r="5" spans="1:7" x14ac:dyDescent="0.25">
      <c r="A5" s="234"/>
      <c r="B5" s="238"/>
      <c r="G5" s="236"/>
    </row>
    <row r="6" spans="1:7" x14ac:dyDescent="0.25">
      <c r="A6" s="239" t="s">
        <v>221</v>
      </c>
      <c r="B6" s="240" t="s">
        <v>222</v>
      </c>
      <c r="C6" s="241" t="s">
        <v>223</v>
      </c>
      <c r="D6" s="241" t="s">
        <v>224</v>
      </c>
      <c r="E6" s="241" t="s">
        <v>225</v>
      </c>
      <c r="F6" s="241" t="s">
        <v>226</v>
      </c>
      <c r="G6" s="236"/>
    </row>
    <row r="7" spans="1:7" x14ac:dyDescent="0.25">
      <c r="A7" s="242">
        <v>1</v>
      </c>
      <c r="B7" s="243" t="s">
        <v>227</v>
      </c>
      <c r="C7" s="244">
        <v>349</v>
      </c>
      <c r="D7" s="244" t="s">
        <v>228</v>
      </c>
      <c r="E7" s="244">
        <v>1.7</v>
      </c>
      <c r="F7" s="244">
        <f t="shared" ref="F7:F13" si="0">PRODUCT(C7,E7)</f>
        <v>593.29999999999995</v>
      </c>
      <c r="G7" s="236"/>
    </row>
    <row r="8" spans="1:7" x14ac:dyDescent="0.25">
      <c r="A8" s="242">
        <v>2</v>
      </c>
      <c r="B8" s="243" t="s">
        <v>229</v>
      </c>
      <c r="C8" s="244">
        <v>30</v>
      </c>
      <c r="D8" s="244" t="s">
        <v>228</v>
      </c>
      <c r="E8" s="244">
        <v>2.5</v>
      </c>
      <c r="F8" s="244">
        <f t="shared" si="0"/>
        <v>75</v>
      </c>
      <c r="G8" s="236"/>
    </row>
    <row r="9" spans="1:7" x14ac:dyDescent="0.25">
      <c r="A9" s="242">
        <v>3</v>
      </c>
      <c r="B9" s="243" t="s">
        <v>230</v>
      </c>
      <c r="C9" s="244">
        <v>60</v>
      </c>
      <c r="D9" s="244" t="s">
        <v>228</v>
      </c>
      <c r="E9" s="244">
        <v>7.4</v>
      </c>
      <c r="F9" s="244">
        <f t="shared" si="0"/>
        <v>444</v>
      </c>
      <c r="G9" s="236"/>
    </row>
    <row r="10" spans="1:7" x14ac:dyDescent="0.25">
      <c r="A10" s="242">
        <v>4</v>
      </c>
      <c r="B10" s="243" t="s">
        <v>231</v>
      </c>
      <c r="C10" s="244">
        <v>665</v>
      </c>
      <c r="D10" s="244" t="s">
        <v>228</v>
      </c>
      <c r="E10" s="244">
        <v>10.5</v>
      </c>
      <c r="F10" s="244">
        <f t="shared" si="0"/>
        <v>6982.5</v>
      </c>
      <c r="G10" s="236"/>
    </row>
    <row r="11" spans="1:7" x14ac:dyDescent="0.25">
      <c r="A11" s="242">
        <v>5</v>
      </c>
      <c r="B11" s="243" t="s">
        <v>232</v>
      </c>
      <c r="C11" s="244">
        <v>2070</v>
      </c>
      <c r="D11" s="244" t="s">
        <v>228</v>
      </c>
      <c r="E11" s="244">
        <v>1</v>
      </c>
      <c r="F11" s="244">
        <f t="shared" si="0"/>
        <v>2070</v>
      </c>
      <c r="G11" s="236"/>
    </row>
    <row r="12" spans="1:7" x14ac:dyDescent="0.25">
      <c r="A12" s="242">
        <v>6</v>
      </c>
      <c r="B12" s="243" t="s">
        <v>233</v>
      </c>
      <c r="C12" s="244">
        <v>180</v>
      </c>
      <c r="D12" s="244" t="s">
        <v>228</v>
      </c>
      <c r="E12" s="244">
        <v>1.2</v>
      </c>
      <c r="F12" s="244">
        <f>PRODUCT(C12,E12)</f>
        <v>216</v>
      </c>
      <c r="G12" s="236"/>
    </row>
    <row r="13" spans="1:7" x14ac:dyDescent="0.25">
      <c r="A13" s="242">
        <v>7</v>
      </c>
      <c r="B13" s="243" t="s">
        <v>234</v>
      </c>
      <c r="C13" s="244">
        <v>1980</v>
      </c>
      <c r="D13" s="244" t="s">
        <v>228</v>
      </c>
      <c r="E13" s="244">
        <v>1.6</v>
      </c>
      <c r="F13" s="244">
        <f t="shared" si="0"/>
        <v>3168</v>
      </c>
      <c r="G13" s="236"/>
    </row>
    <row r="14" spans="1:7" x14ac:dyDescent="0.25">
      <c r="A14" s="237"/>
      <c r="B14" s="238" t="s">
        <v>235</v>
      </c>
      <c r="C14" s="232"/>
      <c r="D14" s="232"/>
      <c r="E14" s="232"/>
      <c r="F14" s="232">
        <f>SUM(F7:F13)</f>
        <v>13548.8</v>
      </c>
      <c r="G14" s="236"/>
    </row>
    <row r="15" spans="1:7" x14ac:dyDescent="0.25">
      <c r="A15" s="237"/>
      <c r="B15" s="238"/>
      <c r="C15" s="232"/>
      <c r="D15" s="232"/>
      <c r="E15" s="232"/>
      <c r="F15" s="232"/>
      <c r="G15" s="236"/>
    </row>
    <row r="16" spans="1:7" x14ac:dyDescent="0.25">
      <c r="A16" s="234"/>
      <c r="B16" s="235"/>
      <c r="G16" s="236"/>
    </row>
    <row r="17" spans="1:7" x14ac:dyDescent="0.25">
      <c r="A17" s="237" t="s">
        <v>236</v>
      </c>
      <c r="B17" s="238" t="s">
        <v>237</v>
      </c>
      <c r="G17" s="236"/>
    </row>
    <row r="18" spans="1:7" x14ac:dyDescent="0.25">
      <c r="A18" s="234"/>
      <c r="B18" s="233"/>
      <c r="G18" s="236"/>
    </row>
    <row r="19" spans="1:7" x14ac:dyDescent="0.25">
      <c r="A19" s="239" t="s">
        <v>221</v>
      </c>
      <c r="B19" s="240" t="s">
        <v>222</v>
      </c>
      <c r="C19" s="241" t="s">
        <v>223</v>
      </c>
      <c r="D19" s="241" t="s">
        <v>224</v>
      </c>
      <c r="E19" s="241" t="s">
        <v>225</v>
      </c>
      <c r="F19" s="241" t="s">
        <v>226</v>
      </c>
      <c r="G19" s="245"/>
    </row>
    <row r="20" spans="1:7" ht="22.8" x14ac:dyDescent="0.25">
      <c r="A20" s="246">
        <v>1</v>
      </c>
      <c r="B20" s="243" t="s">
        <v>238</v>
      </c>
      <c r="C20" s="244">
        <v>795</v>
      </c>
      <c r="D20" s="244" t="s">
        <v>228</v>
      </c>
      <c r="E20" s="244">
        <v>0.8</v>
      </c>
      <c r="F20" s="244">
        <f>PRODUCT(C20,E20)</f>
        <v>636</v>
      </c>
    </row>
    <row r="21" spans="1:7" ht="22.8" x14ac:dyDescent="0.25">
      <c r="A21" s="242">
        <v>2</v>
      </c>
      <c r="B21" s="243" t="s">
        <v>239</v>
      </c>
      <c r="C21" s="244">
        <v>1600</v>
      </c>
      <c r="D21" s="244" t="s">
        <v>228</v>
      </c>
      <c r="E21" s="244">
        <v>0.8</v>
      </c>
      <c r="F21" s="244">
        <f t="shared" ref="F21:F44" si="1">PRODUCT(C21,E21)</f>
        <v>1280</v>
      </c>
    </row>
    <row r="22" spans="1:7" ht="45.6" x14ac:dyDescent="0.25">
      <c r="A22" s="246">
        <v>3</v>
      </c>
      <c r="B22" s="243" t="s">
        <v>240</v>
      </c>
      <c r="C22" s="244">
        <v>25</v>
      </c>
      <c r="D22" s="244" t="s">
        <v>241</v>
      </c>
      <c r="E22" s="244">
        <v>24</v>
      </c>
      <c r="F22" s="244">
        <f t="shared" si="1"/>
        <v>600</v>
      </c>
      <c r="G22" s="236"/>
    </row>
    <row r="23" spans="1:7" ht="145.19999999999999" x14ac:dyDescent="0.25">
      <c r="A23" s="242">
        <v>4</v>
      </c>
      <c r="B23" s="247" t="s">
        <v>242</v>
      </c>
      <c r="C23" s="244">
        <v>13</v>
      </c>
      <c r="D23" s="244" t="s">
        <v>228</v>
      </c>
      <c r="E23" s="244">
        <v>15</v>
      </c>
      <c r="F23" s="244">
        <f t="shared" si="1"/>
        <v>195</v>
      </c>
    </row>
    <row r="24" spans="1:7" ht="132" x14ac:dyDescent="0.25">
      <c r="A24" s="246">
        <v>5</v>
      </c>
      <c r="B24" s="247" t="s">
        <v>243</v>
      </c>
      <c r="C24" s="244">
        <v>43</v>
      </c>
      <c r="D24" s="244" t="s">
        <v>228</v>
      </c>
      <c r="E24" s="244">
        <v>15</v>
      </c>
      <c r="F24" s="244">
        <f t="shared" si="1"/>
        <v>645</v>
      </c>
    </row>
    <row r="25" spans="1:7" ht="145.19999999999999" x14ac:dyDescent="0.25">
      <c r="A25" s="242">
        <v>6</v>
      </c>
      <c r="B25" s="247" t="s">
        <v>244</v>
      </c>
      <c r="C25" s="244">
        <v>19</v>
      </c>
      <c r="D25" s="244" t="s">
        <v>228</v>
      </c>
      <c r="E25" s="244">
        <v>20</v>
      </c>
      <c r="F25" s="244">
        <f t="shared" si="1"/>
        <v>380</v>
      </c>
    </row>
    <row r="26" spans="1:7" ht="145.19999999999999" x14ac:dyDescent="0.25">
      <c r="A26" s="246">
        <v>7</v>
      </c>
      <c r="B26" s="247" t="s">
        <v>245</v>
      </c>
      <c r="C26" s="244">
        <v>16</v>
      </c>
      <c r="D26" s="244" t="s">
        <v>228</v>
      </c>
      <c r="E26" s="244">
        <v>25</v>
      </c>
      <c r="F26" s="244">
        <f t="shared" si="1"/>
        <v>400</v>
      </c>
    </row>
    <row r="27" spans="1:7" ht="145.19999999999999" x14ac:dyDescent="0.25">
      <c r="A27" s="242">
        <v>8</v>
      </c>
      <c r="B27" s="247" t="s">
        <v>246</v>
      </c>
      <c r="C27" s="244">
        <v>8</v>
      </c>
      <c r="D27" s="244" t="s">
        <v>228</v>
      </c>
      <c r="E27" s="244">
        <v>30</v>
      </c>
      <c r="F27" s="244">
        <f t="shared" si="1"/>
        <v>240</v>
      </c>
    </row>
    <row r="28" spans="1:7" ht="145.19999999999999" x14ac:dyDescent="0.25">
      <c r="A28" s="246">
        <v>9</v>
      </c>
      <c r="B28" s="247" t="s">
        <v>247</v>
      </c>
      <c r="C28" s="244">
        <v>5</v>
      </c>
      <c r="D28" s="244" t="s">
        <v>228</v>
      </c>
      <c r="E28" s="244">
        <v>20</v>
      </c>
      <c r="F28" s="244">
        <f t="shared" si="1"/>
        <v>100</v>
      </c>
    </row>
    <row r="29" spans="1:7" ht="145.19999999999999" x14ac:dyDescent="0.25">
      <c r="A29" s="242">
        <v>10</v>
      </c>
      <c r="B29" s="247" t="s">
        <v>248</v>
      </c>
      <c r="C29" s="244">
        <v>635</v>
      </c>
      <c r="D29" s="244" t="s">
        <v>228</v>
      </c>
      <c r="E29" s="244">
        <v>35</v>
      </c>
      <c r="F29" s="244">
        <f t="shared" si="1"/>
        <v>22225</v>
      </c>
    </row>
    <row r="30" spans="1:7" ht="145.19999999999999" x14ac:dyDescent="0.25">
      <c r="A30" s="246">
        <v>11</v>
      </c>
      <c r="B30" s="247" t="s">
        <v>249</v>
      </c>
      <c r="C30" s="244">
        <v>10</v>
      </c>
      <c r="D30" s="244" t="s">
        <v>228</v>
      </c>
      <c r="E30" s="244">
        <v>40</v>
      </c>
      <c r="F30" s="244">
        <f t="shared" si="1"/>
        <v>400</v>
      </c>
    </row>
    <row r="31" spans="1:7" ht="145.19999999999999" x14ac:dyDescent="0.25">
      <c r="A31" s="242">
        <v>12</v>
      </c>
      <c r="B31" s="247" t="s">
        <v>250</v>
      </c>
      <c r="C31" s="244">
        <v>20</v>
      </c>
      <c r="D31" s="244" t="s">
        <v>228</v>
      </c>
      <c r="E31" s="244">
        <v>45</v>
      </c>
      <c r="F31" s="244">
        <f t="shared" si="1"/>
        <v>900</v>
      </c>
    </row>
    <row r="32" spans="1:7" ht="145.19999999999999" x14ac:dyDescent="0.25">
      <c r="A32" s="246">
        <v>13</v>
      </c>
      <c r="B32" s="247" t="s">
        <v>251</v>
      </c>
      <c r="C32" s="244">
        <v>26</v>
      </c>
      <c r="D32" s="244" t="s">
        <v>228</v>
      </c>
      <c r="E32" s="244">
        <v>45</v>
      </c>
      <c r="F32" s="244">
        <f t="shared" si="1"/>
        <v>1170</v>
      </c>
    </row>
    <row r="33" spans="1:12" x14ac:dyDescent="0.25">
      <c r="A33" s="242">
        <v>14</v>
      </c>
      <c r="B33" s="248" t="s">
        <v>252</v>
      </c>
      <c r="C33" s="244">
        <v>20</v>
      </c>
      <c r="D33" s="244" t="s">
        <v>241</v>
      </c>
      <c r="E33" s="244">
        <v>20</v>
      </c>
      <c r="F33" s="244">
        <f t="shared" si="1"/>
        <v>400</v>
      </c>
    </row>
    <row r="34" spans="1:12" s="250" customFormat="1" ht="26.4" x14ac:dyDescent="0.25">
      <c r="A34" s="246">
        <v>15</v>
      </c>
      <c r="B34" s="249" t="s">
        <v>253</v>
      </c>
      <c r="C34" s="244">
        <v>5</v>
      </c>
      <c r="D34" s="244" t="s">
        <v>241</v>
      </c>
      <c r="E34" s="244">
        <v>3</v>
      </c>
      <c r="F34" s="244">
        <f t="shared" si="1"/>
        <v>15</v>
      </c>
    </row>
    <row r="35" spans="1:12" s="250" customFormat="1" ht="26.4" x14ac:dyDescent="0.25">
      <c r="A35" s="242">
        <v>16</v>
      </c>
      <c r="B35" s="249" t="s">
        <v>254</v>
      </c>
      <c r="C35" s="244">
        <v>30</v>
      </c>
      <c r="D35" s="244" t="s">
        <v>241</v>
      </c>
      <c r="E35" s="244">
        <v>3</v>
      </c>
      <c r="F35" s="244">
        <f t="shared" si="1"/>
        <v>90</v>
      </c>
    </row>
    <row r="36" spans="1:12" ht="105.6" x14ac:dyDescent="0.25">
      <c r="A36" s="246">
        <v>17</v>
      </c>
      <c r="B36" s="251" t="s">
        <v>255</v>
      </c>
      <c r="C36" s="244">
        <v>1</v>
      </c>
      <c r="D36" s="244" t="s">
        <v>241</v>
      </c>
      <c r="E36" s="244">
        <v>1100</v>
      </c>
      <c r="F36" s="244">
        <f t="shared" si="1"/>
        <v>1100</v>
      </c>
      <c r="L36" s="252"/>
    </row>
    <row r="37" spans="1:12" ht="118.8" x14ac:dyDescent="0.25">
      <c r="A37" s="242">
        <v>18</v>
      </c>
      <c r="B37" s="251" t="s">
        <v>256</v>
      </c>
      <c r="C37" s="244">
        <v>2</v>
      </c>
      <c r="D37" s="244" t="s">
        <v>241</v>
      </c>
      <c r="E37" s="244">
        <v>380</v>
      </c>
      <c r="F37" s="244">
        <f t="shared" si="1"/>
        <v>760</v>
      </c>
      <c r="L37" s="252"/>
    </row>
    <row r="38" spans="1:12" ht="118.8" x14ac:dyDescent="0.25">
      <c r="A38" s="246">
        <v>19</v>
      </c>
      <c r="B38" s="251" t="s">
        <v>257</v>
      </c>
      <c r="C38" s="244">
        <v>3</v>
      </c>
      <c r="D38" s="244" t="s">
        <v>241</v>
      </c>
      <c r="E38" s="244">
        <v>340</v>
      </c>
      <c r="F38" s="244">
        <f t="shared" si="1"/>
        <v>1020</v>
      </c>
      <c r="L38" s="252"/>
    </row>
    <row r="39" spans="1:12" ht="26.4" x14ac:dyDescent="0.25">
      <c r="A39" s="242">
        <v>20</v>
      </c>
      <c r="B39" s="247" t="s">
        <v>258</v>
      </c>
      <c r="C39" s="244">
        <v>1</v>
      </c>
      <c r="D39" s="244" t="s">
        <v>241</v>
      </c>
      <c r="E39" s="244">
        <v>70</v>
      </c>
      <c r="F39" s="244">
        <f t="shared" si="1"/>
        <v>70</v>
      </c>
    </row>
    <row r="40" spans="1:12" ht="26.4" x14ac:dyDescent="0.25">
      <c r="A40" s="246">
        <v>21</v>
      </c>
      <c r="B40" s="247" t="s">
        <v>259</v>
      </c>
      <c r="C40" s="244">
        <v>1</v>
      </c>
      <c r="D40" s="244" t="s">
        <v>241</v>
      </c>
      <c r="E40" s="244">
        <v>110</v>
      </c>
      <c r="F40" s="244">
        <f t="shared" si="1"/>
        <v>110</v>
      </c>
    </row>
    <row r="41" spans="1:12" ht="79.2" x14ac:dyDescent="0.25">
      <c r="A41" s="242">
        <v>22</v>
      </c>
      <c r="B41" s="247" t="s">
        <v>260</v>
      </c>
      <c r="C41" s="244">
        <v>2</v>
      </c>
      <c r="D41" s="244" t="s">
        <v>241</v>
      </c>
      <c r="E41" s="244">
        <v>130</v>
      </c>
      <c r="F41" s="244">
        <f t="shared" si="1"/>
        <v>260</v>
      </c>
    </row>
    <row r="42" spans="1:12" s="250" customFormat="1" x14ac:dyDescent="0.25">
      <c r="A42" s="246">
        <v>23</v>
      </c>
      <c r="B42" s="249" t="s">
        <v>261</v>
      </c>
      <c r="C42" s="244">
        <v>2887</v>
      </c>
      <c r="D42" s="244" t="s">
        <v>228</v>
      </c>
      <c r="E42" s="244">
        <v>2</v>
      </c>
      <c r="F42" s="244">
        <f t="shared" si="1"/>
        <v>5774</v>
      </c>
    </row>
    <row r="43" spans="1:12" s="250" customFormat="1" ht="26.4" x14ac:dyDescent="0.25">
      <c r="A43" s="242">
        <v>24</v>
      </c>
      <c r="B43" s="249" t="s">
        <v>262</v>
      </c>
      <c r="C43" s="244">
        <v>821</v>
      </c>
      <c r="D43" s="244" t="s">
        <v>228</v>
      </c>
      <c r="E43" s="244">
        <v>2</v>
      </c>
      <c r="F43" s="244">
        <f t="shared" si="1"/>
        <v>1642</v>
      </c>
    </row>
    <row r="44" spans="1:12" ht="26.4" x14ac:dyDescent="0.25">
      <c r="A44" s="246">
        <v>25</v>
      </c>
      <c r="B44" s="247" t="s">
        <v>263</v>
      </c>
      <c r="C44" s="244">
        <v>30</v>
      </c>
      <c r="D44" s="244" t="s">
        <v>241</v>
      </c>
      <c r="E44" s="244">
        <v>7</v>
      </c>
      <c r="F44" s="244">
        <f t="shared" si="1"/>
        <v>210</v>
      </c>
    </row>
    <row r="45" spans="1:12" x14ac:dyDescent="0.25">
      <c r="A45" s="234"/>
      <c r="B45" s="253" t="s">
        <v>235</v>
      </c>
      <c r="C45" s="232"/>
      <c r="D45" s="232"/>
      <c r="E45" s="232"/>
      <c r="F45" s="232">
        <f>SUM(F20:F44)</f>
        <v>40622</v>
      </c>
      <c r="G45" s="254"/>
    </row>
    <row r="46" spans="1:12" x14ac:dyDescent="0.25">
      <c r="A46" s="234"/>
      <c r="B46" s="253"/>
      <c r="C46" s="232"/>
      <c r="D46" s="232"/>
      <c r="E46" s="232"/>
      <c r="F46" s="232"/>
      <c r="G46" s="254"/>
    </row>
    <row r="47" spans="1:12" x14ac:dyDescent="0.25">
      <c r="A47" s="237" t="s">
        <v>264</v>
      </c>
      <c r="B47" s="238" t="s">
        <v>265</v>
      </c>
      <c r="C47" s="232"/>
      <c r="D47" s="232"/>
      <c r="E47" s="232"/>
      <c r="F47" s="232"/>
      <c r="G47" s="236"/>
    </row>
    <row r="48" spans="1:12" x14ac:dyDescent="0.25">
      <c r="A48" s="237"/>
      <c r="B48" s="238"/>
      <c r="C48" s="232"/>
      <c r="D48" s="232"/>
      <c r="E48" s="232"/>
      <c r="F48" s="232"/>
      <c r="G48" s="236"/>
    </row>
    <row r="49" spans="1:7" x14ac:dyDescent="0.25">
      <c r="A49" s="239" t="s">
        <v>221</v>
      </c>
      <c r="B49" s="240" t="s">
        <v>222</v>
      </c>
      <c r="C49" s="241" t="s">
        <v>223</v>
      </c>
      <c r="D49" s="241" t="s">
        <v>224</v>
      </c>
      <c r="E49" s="241" t="s">
        <v>266</v>
      </c>
      <c r="F49" s="241" t="s">
        <v>226</v>
      </c>
      <c r="G49" s="236"/>
    </row>
    <row r="50" spans="1:7" ht="39.6" x14ac:dyDescent="0.25">
      <c r="A50" s="242">
        <v>1</v>
      </c>
      <c r="B50" s="255" t="s">
        <v>267</v>
      </c>
      <c r="C50" s="244">
        <v>1104</v>
      </c>
      <c r="D50" s="244" t="s">
        <v>228</v>
      </c>
      <c r="E50" s="244">
        <v>2.5</v>
      </c>
      <c r="F50" s="244">
        <f t="shared" ref="F50:F73" si="2">PRODUCT(C50,E50)</f>
        <v>2760</v>
      </c>
      <c r="G50" s="236"/>
    </row>
    <row r="51" spans="1:7" ht="66" x14ac:dyDescent="0.25">
      <c r="A51" s="242">
        <v>2</v>
      </c>
      <c r="B51" s="255" t="s">
        <v>268</v>
      </c>
      <c r="C51" s="244">
        <v>20</v>
      </c>
      <c r="D51" s="244" t="s">
        <v>228</v>
      </c>
      <c r="E51" s="244">
        <v>2.2000000000000002</v>
      </c>
      <c r="F51" s="244">
        <f t="shared" si="2"/>
        <v>44</v>
      </c>
      <c r="G51" s="236"/>
    </row>
    <row r="52" spans="1:7" ht="26.4" x14ac:dyDescent="0.25">
      <c r="A52" s="242">
        <v>3</v>
      </c>
      <c r="B52" s="235" t="s">
        <v>269</v>
      </c>
      <c r="C52" s="244">
        <v>4230</v>
      </c>
      <c r="D52" s="244" t="s">
        <v>228</v>
      </c>
      <c r="E52" s="244">
        <v>0.8</v>
      </c>
      <c r="F52" s="244">
        <f t="shared" si="2"/>
        <v>3384</v>
      </c>
      <c r="G52" s="254"/>
    </row>
    <row r="53" spans="1:7" ht="52.8" x14ac:dyDescent="0.25">
      <c r="A53" s="242">
        <v>4</v>
      </c>
      <c r="B53" s="255" t="s">
        <v>270</v>
      </c>
      <c r="C53" s="244">
        <v>4072</v>
      </c>
      <c r="D53" s="244" t="s">
        <v>228</v>
      </c>
      <c r="E53" s="244">
        <v>2.2000000000000002</v>
      </c>
      <c r="F53" s="244">
        <f t="shared" si="2"/>
        <v>8958.4000000000015</v>
      </c>
      <c r="G53" s="254"/>
    </row>
    <row r="54" spans="1:7" ht="39.6" x14ac:dyDescent="0.25">
      <c r="A54" s="242">
        <v>5</v>
      </c>
      <c r="B54" s="255" t="s">
        <v>271</v>
      </c>
      <c r="C54" s="244">
        <v>1</v>
      </c>
      <c r="D54" s="244" t="s">
        <v>241</v>
      </c>
      <c r="E54" s="244">
        <v>260</v>
      </c>
      <c r="F54" s="244">
        <f>PRODUCT(C54,E54)</f>
        <v>260</v>
      </c>
      <c r="G54" s="254"/>
    </row>
    <row r="55" spans="1:7" ht="39.6" x14ac:dyDescent="0.25">
      <c r="A55" s="242">
        <v>6</v>
      </c>
      <c r="B55" s="255" t="s">
        <v>272</v>
      </c>
      <c r="C55" s="244">
        <v>1</v>
      </c>
      <c r="D55" s="244" t="s">
        <v>241</v>
      </c>
      <c r="E55" s="244">
        <v>340</v>
      </c>
      <c r="F55" s="244">
        <f>PRODUCT(C55,E55)</f>
        <v>340</v>
      </c>
      <c r="G55" s="254"/>
    </row>
    <row r="56" spans="1:7" ht="39.6" x14ac:dyDescent="0.25">
      <c r="A56" s="242">
        <v>7</v>
      </c>
      <c r="B56" s="255" t="s">
        <v>273</v>
      </c>
      <c r="C56" s="244">
        <v>2</v>
      </c>
      <c r="D56" s="244" t="s">
        <v>241</v>
      </c>
      <c r="E56" s="244">
        <v>500</v>
      </c>
      <c r="F56" s="244">
        <f t="shared" si="2"/>
        <v>1000</v>
      </c>
      <c r="G56" s="254"/>
    </row>
    <row r="57" spans="1:7" s="256" customFormat="1" ht="79.2" x14ac:dyDescent="0.25">
      <c r="A57" s="242">
        <v>8</v>
      </c>
      <c r="B57" s="249" t="s">
        <v>274</v>
      </c>
      <c r="C57" s="244">
        <v>105</v>
      </c>
      <c r="D57" s="244" t="s">
        <v>228</v>
      </c>
      <c r="E57" s="244">
        <v>4</v>
      </c>
      <c r="F57" s="244">
        <f t="shared" si="2"/>
        <v>420</v>
      </c>
    </row>
    <row r="58" spans="1:7" ht="26.4" x14ac:dyDescent="0.25">
      <c r="A58" s="242">
        <v>9</v>
      </c>
      <c r="B58" s="249" t="s">
        <v>275</v>
      </c>
      <c r="C58" s="244">
        <v>4</v>
      </c>
      <c r="D58" s="244" t="s">
        <v>241</v>
      </c>
      <c r="E58" s="244">
        <v>39</v>
      </c>
      <c r="F58" s="244">
        <f t="shared" si="2"/>
        <v>156</v>
      </c>
      <c r="G58" s="250"/>
    </row>
    <row r="59" spans="1:7" s="258" customFormat="1" ht="79.2" x14ac:dyDescent="0.25">
      <c r="A59" s="242">
        <v>10</v>
      </c>
      <c r="B59" s="249" t="s">
        <v>276</v>
      </c>
      <c r="C59" s="244">
        <v>20</v>
      </c>
      <c r="D59" s="257" t="s">
        <v>228</v>
      </c>
      <c r="E59" s="244">
        <v>6</v>
      </c>
      <c r="F59" s="244">
        <f t="shared" si="2"/>
        <v>120</v>
      </c>
    </row>
    <row r="60" spans="1:7" s="258" customFormat="1" ht="26.4" x14ac:dyDescent="0.25">
      <c r="A60" s="242">
        <v>11</v>
      </c>
      <c r="B60" s="249" t="s">
        <v>277</v>
      </c>
      <c r="C60" s="244">
        <v>2</v>
      </c>
      <c r="D60" s="257" t="s">
        <v>241</v>
      </c>
      <c r="E60" s="244">
        <v>8</v>
      </c>
      <c r="F60" s="244">
        <f t="shared" si="2"/>
        <v>16</v>
      </c>
    </row>
    <row r="61" spans="1:7" ht="26.4" x14ac:dyDescent="0.25">
      <c r="A61" s="242">
        <v>12</v>
      </c>
      <c r="B61" s="259" t="s">
        <v>278</v>
      </c>
      <c r="C61" s="244">
        <v>7</v>
      </c>
      <c r="D61" s="244" t="s">
        <v>241</v>
      </c>
      <c r="E61" s="244">
        <v>90</v>
      </c>
      <c r="F61" s="244">
        <f t="shared" si="2"/>
        <v>630</v>
      </c>
      <c r="G61" s="250"/>
    </row>
    <row r="62" spans="1:7" ht="26.4" x14ac:dyDescent="0.25">
      <c r="A62" s="242">
        <v>13</v>
      </c>
      <c r="B62" s="259" t="s">
        <v>279</v>
      </c>
      <c r="C62" s="244">
        <v>1</v>
      </c>
      <c r="D62" s="244" t="s">
        <v>241</v>
      </c>
      <c r="E62" s="244">
        <v>110</v>
      </c>
      <c r="F62" s="244">
        <f t="shared" si="2"/>
        <v>110</v>
      </c>
      <c r="G62" s="250"/>
    </row>
    <row r="63" spans="1:7" ht="26.4" x14ac:dyDescent="0.25">
      <c r="A63" s="242">
        <v>14</v>
      </c>
      <c r="B63" s="260" t="s">
        <v>280</v>
      </c>
      <c r="C63" s="261">
        <v>2</v>
      </c>
      <c r="D63" s="261" t="s">
        <v>241</v>
      </c>
      <c r="E63" s="261">
        <v>130</v>
      </c>
      <c r="F63" s="244">
        <f t="shared" si="2"/>
        <v>260</v>
      </c>
      <c r="G63" s="250"/>
    </row>
    <row r="64" spans="1:7" ht="26.4" x14ac:dyDescent="0.25">
      <c r="A64" s="242">
        <v>15</v>
      </c>
      <c r="B64" s="260" t="s">
        <v>281</v>
      </c>
      <c r="C64" s="261">
        <v>1</v>
      </c>
      <c r="D64" s="261" t="s">
        <v>241</v>
      </c>
      <c r="E64" s="261">
        <v>180</v>
      </c>
      <c r="F64" s="244">
        <f t="shared" si="2"/>
        <v>180</v>
      </c>
      <c r="G64" s="250"/>
    </row>
    <row r="65" spans="1:7" ht="26.4" x14ac:dyDescent="0.25">
      <c r="A65" s="242">
        <v>16</v>
      </c>
      <c r="B65" s="259" t="s">
        <v>282</v>
      </c>
      <c r="C65" s="244">
        <v>1</v>
      </c>
      <c r="D65" s="244" t="s">
        <v>283</v>
      </c>
      <c r="E65" s="244">
        <v>30</v>
      </c>
      <c r="F65" s="244">
        <f t="shared" si="2"/>
        <v>30</v>
      </c>
      <c r="G65" s="250"/>
    </row>
    <row r="66" spans="1:7" ht="26.4" x14ac:dyDescent="0.25">
      <c r="A66" s="242">
        <v>17</v>
      </c>
      <c r="B66" s="255" t="s">
        <v>284</v>
      </c>
      <c r="C66" s="244">
        <v>1</v>
      </c>
      <c r="D66" s="244" t="s">
        <v>241</v>
      </c>
      <c r="E66" s="244">
        <v>80</v>
      </c>
      <c r="F66" s="244">
        <f t="shared" si="2"/>
        <v>80</v>
      </c>
      <c r="G66" s="250"/>
    </row>
    <row r="67" spans="1:7" ht="26.4" x14ac:dyDescent="0.25">
      <c r="A67" s="242">
        <v>18</v>
      </c>
      <c r="B67" s="255" t="s">
        <v>285</v>
      </c>
      <c r="C67" s="244">
        <v>1</v>
      </c>
      <c r="D67" s="244" t="s">
        <v>241</v>
      </c>
      <c r="E67" s="244">
        <v>100</v>
      </c>
      <c r="F67" s="244">
        <f>PRODUCT(C67,E67)</f>
        <v>100</v>
      </c>
      <c r="G67" s="250"/>
    </row>
    <row r="68" spans="1:7" ht="26.4" x14ac:dyDescent="0.25">
      <c r="A68" s="242">
        <v>19</v>
      </c>
      <c r="B68" s="255" t="s">
        <v>286</v>
      </c>
      <c r="C68" s="244">
        <v>1</v>
      </c>
      <c r="D68" s="244" t="s">
        <v>241</v>
      </c>
      <c r="E68" s="244">
        <v>192</v>
      </c>
      <c r="F68" s="244">
        <f t="shared" si="2"/>
        <v>192</v>
      </c>
      <c r="G68" s="250"/>
    </row>
    <row r="69" spans="1:7" ht="26.4" x14ac:dyDescent="0.25">
      <c r="A69" s="242">
        <v>20</v>
      </c>
      <c r="B69" s="255" t="s">
        <v>287</v>
      </c>
      <c r="C69" s="244">
        <v>1</v>
      </c>
      <c r="D69" s="244" t="s">
        <v>241</v>
      </c>
      <c r="E69" s="244">
        <v>520</v>
      </c>
      <c r="F69" s="244">
        <f t="shared" si="2"/>
        <v>520</v>
      </c>
      <c r="G69" s="250"/>
    </row>
    <row r="70" spans="1:7" ht="26.4" x14ac:dyDescent="0.25">
      <c r="A70" s="242">
        <v>21</v>
      </c>
      <c r="B70" s="255" t="s">
        <v>288</v>
      </c>
      <c r="C70" s="244">
        <v>1</v>
      </c>
      <c r="D70" s="244" t="s">
        <v>241</v>
      </c>
      <c r="E70" s="244">
        <v>1100</v>
      </c>
      <c r="F70" s="244">
        <f t="shared" si="2"/>
        <v>1100</v>
      </c>
      <c r="G70" s="250"/>
    </row>
    <row r="71" spans="1:7" s="250" customFormat="1" ht="26.4" x14ac:dyDescent="0.25">
      <c r="A71" s="242">
        <v>22</v>
      </c>
      <c r="B71" s="259" t="s">
        <v>289</v>
      </c>
      <c r="C71" s="244">
        <v>96</v>
      </c>
      <c r="D71" s="242" t="s">
        <v>290</v>
      </c>
      <c r="E71" s="244">
        <v>0.8</v>
      </c>
      <c r="F71" s="244">
        <f t="shared" si="2"/>
        <v>76.800000000000011</v>
      </c>
    </row>
    <row r="72" spans="1:7" s="250" customFormat="1" ht="26.4" x14ac:dyDescent="0.25">
      <c r="A72" s="242">
        <v>23</v>
      </c>
      <c r="B72" s="259" t="s">
        <v>291</v>
      </c>
      <c r="C72" s="244">
        <v>164</v>
      </c>
      <c r="D72" s="242" t="s">
        <v>290</v>
      </c>
      <c r="E72" s="244">
        <v>0.8</v>
      </c>
      <c r="F72" s="244">
        <f t="shared" si="2"/>
        <v>131.20000000000002</v>
      </c>
    </row>
    <row r="73" spans="1:7" s="250" customFormat="1" ht="26.4" x14ac:dyDescent="0.25">
      <c r="A73" s="242">
        <v>24</v>
      </c>
      <c r="B73" s="259" t="s">
        <v>292</v>
      </c>
      <c r="C73" s="244">
        <v>50</v>
      </c>
      <c r="D73" s="242" t="s">
        <v>290</v>
      </c>
      <c r="E73" s="244">
        <v>1.4</v>
      </c>
      <c r="F73" s="244">
        <f t="shared" si="2"/>
        <v>70</v>
      </c>
    </row>
    <row r="74" spans="1:7" x14ac:dyDescent="0.25">
      <c r="A74" s="234"/>
      <c r="B74" s="253" t="s">
        <v>235</v>
      </c>
      <c r="C74" s="232"/>
      <c r="D74" s="232"/>
      <c r="E74" s="232"/>
      <c r="F74" s="232">
        <f>SUM(F50:F73)</f>
        <v>20938.400000000001</v>
      </c>
      <c r="G74" s="254"/>
    </row>
    <row r="75" spans="1:7" x14ac:dyDescent="0.25">
      <c r="A75" s="234"/>
      <c r="B75" s="253"/>
      <c r="C75" s="232"/>
      <c r="D75" s="232"/>
      <c r="E75" s="232"/>
      <c r="F75" s="232"/>
      <c r="G75" s="254"/>
    </row>
    <row r="76" spans="1:7" ht="13.8" x14ac:dyDescent="0.25">
      <c r="A76" s="262"/>
      <c r="B76" s="263" t="s">
        <v>293</v>
      </c>
      <c r="C76" s="264"/>
      <c r="D76" s="264"/>
      <c r="E76" s="264"/>
      <c r="F76" s="264"/>
      <c r="G76" s="236"/>
    </row>
    <row r="77" spans="1:7" x14ac:dyDescent="0.25">
      <c r="A77" s="237"/>
      <c r="B77" s="238" t="s">
        <v>294</v>
      </c>
      <c r="C77" s="232"/>
      <c r="D77" s="232"/>
      <c r="E77" s="232"/>
      <c r="F77" s="232">
        <f>F14</f>
        <v>13548.8</v>
      </c>
      <c r="G77" s="236"/>
    </row>
    <row r="78" spans="1:7" x14ac:dyDescent="0.25">
      <c r="A78" s="237"/>
      <c r="B78" s="238" t="s">
        <v>295</v>
      </c>
      <c r="C78" s="265"/>
      <c r="D78" s="265"/>
      <c r="E78" s="265"/>
      <c r="F78" s="232">
        <f>F45</f>
        <v>40622</v>
      </c>
      <c r="G78" s="236"/>
    </row>
    <row r="79" spans="1:7" ht="13.8" thickBot="1" x14ac:dyDescent="0.3">
      <c r="A79" s="234"/>
      <c r="B79" s="266" t="s">
        <v>296</v>
      </c>
      <c r="C79" s="267"/>
      <c r="D79" s="267"/>
      <c r="E79" s="267"/>
      <c r="F79" s="267">
        <f>F74</f>
        <v>20938.400000000001</v>
      </c>
      <c r="G79" s="236"/>
    </row>
    <row r="80" spans="1:7" ht="14.4" thickTop="1" thickBot="1" x14ac:dyDescent="0.3">
      <c r="A80" s="268"/>
      <c r="B80" s="269" t="s">
        <v>297</v>
      </c>
      <c r="C80" s="270"/>
      <c r="D80" s="270"/>
      <c r="E80" s="270"/>
      <c r="F80" s="271">
        <f>SUM(F77:F79)</f>
        <v>75109.200000000012</v>
      </c>
      <c r="G80" s="236"/>
    </row>
    <row r="81" spans="1:7" ht="14.4" thickTop="1" thickBot="1" x14ac:dyDescent="0.3">
      <c r="A81" s="237"/>
      <c r="B81" s="272" t="s">
        <v>298</v>
      </c>
      <c r="C81" s="271"/>
      <c r="D81" s="271"/>
      <c r="E81" s="271"/>
      <c r="F81" s="271">
        <f>0.22*F80</f>
        <v>16524.024000000001</v>
      </c>
      <c r="G81" s="254"/>
    </row>
    <row r="82" spans="1:7" ht="14.4" thickTop="1" thickBot="1" x14ac:dyDescent="0.3">
      <c r="A82" s="237"/>
      <c r="B82" s="266" t="s">
        <v>102</v>
      </c>
      <c r="C82" s="267"/>
      <c r="D82" s="267"/>
      <c r="E82" s="267"/>
      <c r="F82" s="267">
        <f>F80+F81</f>
        <v>91633.224000000017</v>
      </c>
      <c r="G82" s="254"/>
    </row>
    <row r="83" spans="1:7" ht="13.8" thickTop="1" x14ac:dyDescent="0.25">
      <c r="A83" s="234"/>
      <c r="B83" s="273"/>
      <c r="C83" s="274"/>
      <c r="D83" s="274"/>
      <c r="E83" s="274"/>
      <c r="F83" s="274"/>
      <c r="G83" s="236"/>
    </row>
    <row r="84" spans="1:7" x14ac:dyDescent="0.25">
      <c r="A84" s="234"/>
      <c r="B84" s="235"/>
      <c r="G84" s="236"/>
    </row>
  </sheetData>
  <pageMargins left="0.98425196850393704" right="0.39370078740157483" top="0.78740157480314965" bottom="0.78740157480314965" header="0.51181102362204722" footer="0.51181102362204722"/>
  <pageSetup paperSize="9" orientation="portrait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1345-B562-4414-B43D-5A7A55C82F1E}">
  <sheetPr>
    <pageSetUpPr fitToPage="1"/>
  </sheetPr>
  <dimension ref="A1:GG19"/>
  <sheetViews>
    <sheetView view="pageBreakPreview" zoomScale="85" zoomScaleNormal="85" zoomScaleSheetLayoutView="85" workbookViewId="0">
      <selection activeCell="C6" sqref="C6"/>
    </sheetView>
  </sheetViews>
  <sheetFormatPr defaultColWidth="8.88671875" defaultRowHeight="13.8" x14ac:dyDescent="0.3"/>
  <cols>
    <col min="1" max="1" width="8.88671875" style="27" customWidth="1"/>
    <col min="2" max="2" width="60.6640625" style="127" customWidth="1"/>
    <col min="3" max="3" width="19.5546875" style="128" bestFit="1" customWidth="1"/>
    <col min="4" max="4" width="11.5546875" style="117" customWidth="1"/>
    <col min="5" max="16384" width="8.88671875" style="117"/>
  </cols>
  <sheetData>
    <row r="1" spans="1:189" s="75" customFormat="1" ht="17.399999999999999" x14ac:dyDescent="0.3">
      <c r="A1" s="24"/>
      <c r="C1" s="63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</row>
    <row r="2" spans="1:189" s="10" customFormat="1" ht="34.950000000000003" customHeight="1" x14ac:dyDescent="0.3">
      <c r="A2" s="16"/>
      <c r="B2" s="23" t="s">
        <v>137</v>
      </c>
      <c r="C2" s="16"/>
      <c r="D2" s="9"/>
      <c r="E2" s="9"/>
      <c r="F2" s="9"/>
      <c r="G2" s="9"/>
      <c r="H2" s="9"/>
      <c r="I2" s="9"/>
      <c r="J2" s="9"/>
    </row>
    <row r="3" spans="1:189" s="10" customFormat="1" ht="34.950000000000003" customHeight="1" x14ac:dyDescent="0.3">
      <c r="A3" s="16"/>
      <c r="B3" s="17" t="s">
        <v>57</v>
      </c>
      <c r="C3" s="16"/>
      <c r="D3" s="9"/>
      <c r="E3" s="9"/>
      <c r="F3" s="9"/>
      <c r="G3" s="9"/>
      <c r="H3" s="9"/>
      <c r="I3" s="9"/>
      <c r="J3" s="9"/>
    </row>
    <row r="4" spans="1:189" s="75" customFormat="1" ht="17.399999999999999" x14ac:dyDescent="0.3">
      <c r="A4" s="24"/>
      <c r="C4" s="63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</row>
    <row r="5" spans="1:189" s="75" customFormat="1" ht="17.399999999999999" x14ac:dyDescent="0.3">
      <c r="A5" s="16"/>
      <c r="B5" s="23" t="s">
        <v>124</v>
      </c>
      <c r="C5" s="64">
        <f>SUM(C10:C18)</f>
        <v>3130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</row>
    <row r="6" spans="1:189" s="75" customFormat="1" ht="17.399999999999999" x14ac:dyDescent="0.3">
      <c r="A6" s="24"/>
      <c r="B6" s="118"/>
      <c r="C6" s="63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</row>
    <row r="7" spans="1:189" x14ac:dyDescent="0.3">
      <c r="B7" s="119"/>
      <c r="C7" s="30"/>
    </row>
    <row r="8" spans="1:189" ht="14.4" thickBot="1" x14ac:dyDescent="0.35">
      <c r="A8" s="120" t="s">
        <v>22</v>
      </c>
      <c r="B8" s="121" t="s">
        <v>125</v>
      </c>
      <c r="C8" s="122" t="s">
        <v>126</v>
      </c>
    </row>
    <row r="9" spans="1:189" ht="14.4" thickTop="1" x14ac:dyDescent="0.3">
      <c r="B9" s="76"/>
      <c r="C9" s="30"/>
    </row>
    <row r="10" spans="1:189" x14ac:dyDescent="0.3">
      <c r="A10" s="33">
        <v>1</v>
      </c>
      <c r="B10" s="123" t="s">
        <v>127</v>
      </c>
      <c r="C10" s="124">
        <v>1000</v>
      </c>
    </row>
    <row r="11" spans="1:189" ht="27.6" x14ac:dyDescent="0.3">
      <c r="A11" s="125">
        <v>2</v>
      </c>
      <c r="B11" s="126" t="s">
        <v>128</v>
      </c>
      <c r="C11" s="124">
        <v>200</v>
      </c>
    </row>
    <row r="12" spans="1:189" x14ac:dyDescent="0.3">
      <c r="A12" s="125">
        <v>3</v>
      </c>
      <c r="B12" s="126" t="s">
        <v>129</v>
      </c>
      <c r="C12" s="124">
        <v>150</v>
      </c>
    </row>
    <row r="13" spans="1:189" ht="27.6" x14ac:dyDescent="0.3">
      <c r="A13" s="125">
        <v>4</v>
      </c>
      <c r="B13" s="87" t="s">
        <v>130</v>
      </c>
      <c r="C13" s="124">
        <v>80</v>
      </c>
    </row>
    <row r="14" spans="1:189" x14ac:dyDescent="0.3">
      <c r="A14" s="125">
        <v>5</v>
      </c>
      <c r="B14" s="87" t="s">
        <v>131</v>
      </c>
      <c r="C14" s="124">
        <v>200</v>
      </c>
    </row>
    <row r="15" spans="1:189" x14ac:dyDescent="0.3">
      <c r="A15" s="125">
        <v>6</v>
      </c>
      <c r="B15" s="87" t="s">
        <v>132</v>
      </c>
      <c r="C15" s="124">
        <v>200</v>
      </c>
    </row>
    <row r="16" spans="1:189" ht="27.6" x14ac:dyDescent="0.3">
      <c r="A16" s="125">
        <v>7</v>
      </c>
      <c r="B16" s="87" t="s">
        <v>133</v>
      </c>
      <c r="C16" s="124">
        <v>1000</v>
      </c>
    </row>
    <row r="17" spans="1:3" x14ac:dyDescent="0.3">
      <c r="A17" s="125">
        <v>8</v>
      </c>
      <c r="B17" s="87" t="s">
        <v>134</v>
      </c>
      <c r="C17" s="124">
        <v>100</v>
      </c>
    </row>
    <row r="18" spans="1:3" x14ac:dyDescent="0.3">
      <c r="A18" s="125">
        <v>9</v>
      </c>
      <c r="B18" s="87" t="s">
        <v>135</v>
      </c>
      <c r="C18" s="124">
        <v>200</v>
      </c>
    </row>
    <row r="19" spans="1:3" x14ac:dyDescent="0.3">
      <c r="A19" s="125">
        <v>10</v>
      </c>
      <c r="B19" s="87" t="s">
        <v>136</v>
      </c>
      <c r="C19" s="124"/>
    </row>
  </sheetData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&amp;L&amp;"Arial,Navadno"&amp;10IB-KOM D.O.O., 
PE Ljubjana, Cesta Dolomitskega odreda 10c, 
1000 LJUBLJANA&amp;"-,Običajno"
&amp;C&amp;"Arial,Navadno"&amp;10&amp;A&amp;R&amp;"Arial,Navadno"&amp;10Stran &amp;P od &amp;N</oddFooter>
  </headerFooter>
  <rowBreaks count="1" manualBreakCount="1">
    <brk id="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10</vt:i4>
      </vt:variant>
    </vt:vector>
  </HeadingPairs>
  <TitlesOfParts>
    <vt:vector size="17" baseType="lpstr">
      <vt:lpstr>Rekapitulacija_SKUPNA</vt:lpstr>
      <vt:lpstr>Rekapitulacija</vt:lpstr>
      <vt:lpstr>1_Vozisce</vt:lpstr>
      <vt:lpstr>2_Plocnik</vt:lpstr>
      <vt:lpstr>31_Nacrt CR</vt:lpstr>
      <vt:lpstr>32_Nacrt zascite TK</vt:lpstr>
      <vt:lpstr>E2_Varnostni nacrt</vt:lpstr>
      <vt:lpstr>'1_Vozisce'!Področje_tiskanja</vt:lpstr>
      <vt:lpstr>'2_Plocnik'!Področje_tiskanja</vt:lpstr>
      <vt:lpstr>'31_Nacrt CR'!Področje_tiskanja</vt:lpstr>
      <vt:lpstr>'E2_Varnostni nacrt'!Področje_tiskanja</vt:lpstr>
      <vt:lpstr>Rekapitulacija!Področje_tiskanja</vt:lpstr>
      <vt:lpstr>Rekapitulacija_SKUPNA!Področje_tiskanja</vt:lpstr>
      <vt:lpstr>'1_Vozisce'!Tiskanje_naslovov</vt:lpstr>
      <vt:lpstr>'2_Plocnik'!Tiskanje_naslovov</vt:lpstr>
      <vt:lpstr>'31_Nacrt CR'!Tiskanje_naslovov</vt:lpstr>
      <vt:lpstr>'E2_Varnostni nacrt'!Tiskanje_naslovov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Pavel</cp:lastModifiedBy>
  <cp:lastPrinted>2022-09-02T13:50:33Z</cp:lastPrinted>
  <dcterms:created xsi:type="dcterms:W3CDTF">2019-01-04T09:28:44Z</dcterms:created>
  <dcterms:modified xsi:type="dcterms:W3CDTF">2022-09-22T09:00:42Z</dcterms:modified>
</cp:coreProperties>
</file>